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worksheets/sheet3.xml" ContentType="application/vnd.openxmlformats-officedocument.spreadsheetml.worksheet+xml"/>
  <Override PartName="/xl/externalLinks/externalLink3.xml" ContentType="application/vnd.openxmlformats-officedocument.spreadsheetml.externalLink+xml"/>
  <Override PartName="/xl/worksheets/sheet1.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externalLinks/externalLink8.xml" ContentType="application/vnd.openxmlformats-officedocument.spreadsheetml.externalLink+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59.xml" ContentType="application/vnd.openxmlformats-officedocument.spreadsheetml.worksheet+xml"/>
  <Override PartName="/xl/worksheets/sheet68.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150" windowWidth="20115" windowHeight="799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'51-1'!$A$1:$O$26</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'61'!$B$1:$P$79</definedName>
    <definedName name="_xlnm.Print_Area" localSheetId="66">'62'!$B$1:$Q$29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25725"/>
</workbook>
</file>

<file path=xl/calcChain.xml><?xml version="1.0" encoding="utf-8"?>
<calcChain xmlns="http://schemas.openxmlformats.org/spreadsheetml/2006/main">
  <c r="H54" i="58"/>
  <c r="H53"/>
  <c r="H52"/>
  <c r="H51"/>
  <c r="H50"/>
  <c r="H49"/>
  <c r="H48"/>
  <c r="H47"/>
  <c r="H46"/>
  <c r="H45"/>
  <c r="H44"/>
  <c r="H43"/>
  <c r="H42"/>
  <c r="H41"/>
  <c r="H40"/>
  <c r="H33"/>
  <c r="G33"/>
  <c r="I17"/>
  <c r="H17"/>
  <c r="G17"/>
  <c r="F17"/>
  <c r="E17"/>
  <c r="D17"/>
  <c r="L84" i="60"/>
  <c r="L45"/>
  <c r="L33"/>
  <c r="L86" s="1"/>
  <c r="L26"/>
  <c r="L84" i="59"/>
  <c r="L85" s="1"/>
  <c r="L45"/>
  <c r="L33"/>
  <c r="M69" i="60" l="1"/>
  <c r="M86"/>
  <c r="M82"/>
  <c r="M78"/>
  <c r="M74"/>
  <c r="M70"/>
  <c r="M66"/>
  <c r="M62"/>
  <c r="M58"/>
  <c r="M43"/>
  <c r="M39"/>
  <c r="M29"/>
  <c r="M23"/>
  <c r="M18"/>
  <c r="M14"/>
  <c r="M10"/>
  <c r="M79"/>
  <c r="M75"/>
  <c r="M71"/>
  <c r="M67"/>
  <c r="M63"/>
  <c r="M59"/>
  <c r="M40"/>
  <c r="M36"/>
  <c r="M30"/>
  <c r="M24"/>
  <c r="M19"/>
  <c r="M15"/>
  <c r="M11"/>
  <c r="M84"/>
  <c r="M80"/>
  <c r="M76"/>
  <c r="M72"/>
  <c r="M68"/>
  <c r="M64"/>
  <c r="M60"/>
  <c r="M45"/>
  <c r="M41"/>
  <c r="M37"/>
  <c r="M31"/>
  <c r="M21"/>
  <c r="M16"/>
  <c r="M12"/>
  <c r="M81"/>
  <c r="M77"/>
  <c r="M73"/>
  <c r="M65"/>
  <c r="M61"/>
  <c r="M57"/>
  <c r="M42"/>
  <c r="M38"/>
  <c r="M26"/>
  <c r="M22"/>
  <c r="M17"/>
  <c r="M13"/>
  <c r="M33"/>
  <c r="C58" i="57"/>
  <c r="C56"/>
  <c r="C54"/>
  <c r="F53"/>
  <c r="F52"/>
  <c r="C52"/>
  <c r="C51"/>
  <c r="F50"/>
  <c r="C50"/>
  <c r="F49"/>
  <c r="C49"/>
  <c r="C48"/>
  <c r="F47"/>
  <c r="C47"/>
  <c r="F46"/>
  <c r="C46"/>
  <c r="F45"/>
  <c r="C45"/>
  <c r="F43"/>
  <c r="C43"/>
  <c r="F42"/>
  <c r="C42"/>
  <c r="F41"/>
  <c r="C41"/>
  <c r="C40"/>
  <c r="F39"/>
  <c r="C39"/>
  <c r="F38"/>
  <c r="C38"/>
  <c r="F37"/>
  <c r="C37"/>
  <c r="F36"/>
  <c r="C36"/>
  <c r="F35"/>
  <c r="C35"/>
  <c r="F34"/>
  <c r="C34"/>
  <c r="F33"/>
  <c r="C33"/>
  <c r="C32"/>
  <c r="F31"/>
  <c r="C31"/>
  <c r="F30"/>
  <c r="C30"/>
  <c r="C29"/>
  <c r="F27"/>
  <c r="C27"/>
  <c r="C26"/>
  <c r="F25"/>
  <c r="C25"/>
  <c r="F24"/>
  <c r="C24"/>
  <c r="C23"/>
  <c r="F22"/>
  <c r="C22"/>
  <c r="C21"/>
  <c r="F20"/>
  <c r="C20"/>
  <c r="F19"/>
  <c r="C19"/>
  <c r="C18"/>
  <c r="F17"/>
  <c r="C17"/>
  <c r="C16"/>
  <c r="F15"/>
  <c r="C15"/>
  <c r="F14"/>
  <c r="C14"/>
  <c r="C12"/>
  <c r="A4"/>
  <c r="F89" i="56"/>
  <c r="F88"/>
  <c r="F87"/>
  <c r="F86"/>
  <c r="F85"/>
  <c r="F84"/>
  <c r="F83"/>
  <c r="E82"/>
  <c r="D82"/>
  <c r="F82" s="1"/>
  <c r="F80"/>
  <c r="F79"/>
  <c r="E77"/>
  <c r="E90" s="1"/>
  <c r="D77"/>
  <c r="F77" s="1"/>
  <c r="F69"/>
  <c r="F68"/>
  <c r="F67"/>
  <c r="F66"/>
  <c r="F65"/>
  <c r="F64"/>
  <c r="F63"/>
  <c r="F62"/>
  <c r="F61"/>
  <c r="F60"/>
  <c r="F59"/>
  <c r="F58"/>
  <c r="F57"/>
  <c r="F56"/>
  <c r="F55"/>
  <c r="F54"/>
  <c r="F53"/>
  <c r="F52"/>
  <c r="F51"/>
  <c r="F50"/>
  <c r="F49"/>
  <c r="F48"/>
  <c r="F47"/>
  <c r="F46"/>
  <c r="F45"/>
  <c r="F44"/>
  <c r="F43"/>
  <c r="F41"/>
  <c r="F40"/>
  <c r="F39"/>
  <c r="F38"/>
  <c r="F37"/>
  <c r="F36"/>
  <c r="F35"/>
  <c r="F34"/>
  <c r="F33"/>
  <c r="F32"/>
  <c r="F31"/>
  <c r="F30"/>
  <c r="F29"/>
  <c r="F28"/>
  <c r="F27"/>
  <c r="F26"/>
  <c r="F25"/>
  <c r="F24"/>
  <c r="F23"/>
  <c r="F22"/>
  <c r="F21"/>
  <c r="F20"/>
  <c r="F19"/>
  <c r="F18"/>
  <c r="F17"/>
  <c r="F16"/>
  <c r="F15"/>
  <c r="F14"/>
  <c r="F13"/>
  <c r="F12"/>
  <c r="F11"/>
  <c r="F10"/>
  <c r="F9"/>
  <c r="E83" i="55"/>
  <c r="E82"/>
  <c r="E81"/>
  <c r="E80"/>
  <c r="E79"/>
  <c r="E78"/>
  <c r="E77"/>
  <c r="E76"/>
  <c r="E75"/>
  <c r="E74"/>
  <c r="E73"/>
  <c r="E72"/>
  <c r="E71"/>
  <c r="E70"/>
  <c r="E69"/>
  <c r="E68"/>
  <c r="E67"/>
  <c r="E66"/>
  <c r="E65"/>
  <c r="E64"/>
  <c r="E63"/>
  <c r="E62"/>
  <c r="E61"/>
  <c r="E60"/>
  <c r="E59"/>
  <c r="E58"/>
  <c r="E57"/>
  <c r="E56"/>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P21" i="44"/>
  <c r="P20"/>
  <c r="I7" i="84"/>
  <c r="G7"/>
  <c r="O18" i="85"/>
  <c r="G18"/>
  <c r="O17"/>
  <c r="G17"/>
  <c r="O16"/>
  <c r="G16"/>
  <c r="A15"/>
  <c r="O10"/>
  <c r="F10"/>
  <c r="O9"/>
  <c r="F9"/>
  <c r="O8"/>
  <c r="F8"/>
  <c r="I7"/>
  <c r="I15" s="1"/>
  <c r="P106" i="26"/>
  <c r="Q106" s="1"/>
  <c r="O106"/>
  <c r="N106"/>
  <c r="M106"/>
  <c r="L106"/>
  <c r="L107" s="1"/>
  <c r="K106"/>
  <c r="J106"/>
  <c r="I106"/>
  <c r="H106"/>
  <c r="H107" s="1"/>
  <c r="G106"/>
  <c r="F106"/>
  <c r="E106"/>
  <c r="D106"/>
  <c r="D107" s="1"/>
  <c r="C106"/>
  <c r="B106"/>
  <c r="O40" i="25"/>
  <c r="G40"/>
  <c r="O39"/>
  <c r="G39"/>
  <c r="O38"/>
  <c r="G38"/>
  <c r="O37"/>
  <c r="G37"/>
  <c r="O36"/>
  <c r="G36"/>
  <c r="O35"/>
  <c r="G35"/>
  <c r="O34"/>
  <c r="G34"/>
  <c r="O33"/>
  <c r="G33"/>
  <c r="O32"/>
  <c r="G32"/>
  <c r="O31"/>
  <c r="G31"/>
  <c r="O30"/>
  <c r="G30"/>
  <c r="O29"/>
  <c r="G29"/>
  <c r="O28"/>
  <c r="G28"/>
  <c r="O27"/>
  <c r="G27"/>
  <c r="A26"/>
  <c r="I22"/>
  <c r="O21"/>
  <c r="F21"/>
  <c r="O20"/>
  <c r="F20"/>
  <c r="O19"/>
  <c r="F19"/>
  <c r="O18"/>
  <c r="F18"/>
  <c r="O17"/>
  <c r="F17"/>
  <c r="O16"/>
  <c r="F16"/>
  <c r="O15"/>
  <c r="F15"/>
  <c r="O14"/>
  <c r="F14"/>
  <c r="O13"/>
  <c r="F13"/>
  <c r="O12"/>
  <c r="F12"/>
  <c r="O11"/>
  <c r="F11"/>
  <c r="O10"/>
  <c r="F10"/>
  <c r="O9"/>
  <c r="F9"/>
  <c r="O8"/>
  <c r="F8"/>
  <c r="I7"/>
  <c r="I26" s="1"/>
  <c r="A1" i="22"/>
  <c r="P319" i="3"/>
  <c r="O319"/>
  <c r="N319"/>
  <c r="M319"/>
  <c r="L319"/>
  <c r="K319"/>
  <c r="J319"/>
  <c r="I319"/>
  <c r="H319"/>
  <c r="G319"/>
  <c r="F319"/>
  <c r="E319"/>
  <c r="D319"/>
  <c r="C319"/>
  <c r="B319"/>
  <c r="P318"/>
  <c r="O318"/>
  <c r="N318"/>
  <c r="M318"/>
  <c r="L318"/>
  <c r="K318"/>
  <c r="J318"/>
  <c r="I318"/>
  <c r="H318"/>
  <c r="G318"/>
  <c r="F318"/>
  <c r="E318"/>
  <c r="D318"/>
  <c r="C318"/>
  <c r="B318"/>
  <c r="D90" i="56" l="1"/>
  <c r="F90" s="1"/>
  <c r="C107" i="26"/>
  <c r="G107"/>
  <c r="K107"/>
  <c r="O107"/>
  <c r="B107"/>
  <c r="F107"/>
  <c r="J107"/>
  <c r="N107"/>
  <c r="E107"/>
  <c r="I107"/>
  <c r="M107"/>
  <c r="P107"/>
  <c r="I7" i="83"/>
  <c r="H7"/>
  <c r="G7"/>
</calcChain>
</file>

<file path=xl/sharedStrings.xml><?xml version="1.0" encoding="utf-8"?>
<sst xmlns="http://schemas.openxmlformats.org/spreadsheetml/2006/main" count="8548" uniqueCount="1546">
  <si>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</si>
  <si>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</si>
  <si>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</si>
  <si>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</si>
  <si>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</si>
  <si>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</si>
  <si>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</si>
  <si>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</si>
  <si>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</si>
  <si>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</si>
  <si>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</si>
  <si>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</si>
  <si>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</si>
  <si>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</si>
  <si>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</si>
  <si>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</si>
  <si>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</si>
  <si>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</si>
  <si>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</si>
  <si>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</si>
  <si>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</si>
  <si>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</si>
  <si>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</si>
  <si>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</si>
  <si>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</si>
  <si>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</si>
  <si>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</si>
  <si>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</si>
  <si>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</si>
  <si>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</si>
  <si>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</si>
  <si>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</si>
  <si>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</si>
  <si>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</si>
  <si>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</si>
  <si>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</si>
  <si>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</si>
  <si>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</si>
  <si>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</si>
  <si>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</si>
  <si>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</si>
  <si>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</si>
  <si>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</si>
  <si>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</si>
  <si>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</si>
  <si>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</si>
  <si>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</si>
  <si>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</si>
  <si>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</si>
  <si>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</si>
  <si>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</si>
  <si>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</si>
  <si>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</si>
  <si>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</si>
  <si>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</si>
  <si>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</si>
  <si>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</si>
  <si>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</si>
  <si>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</si>
  <si>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</si>
  <si>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</si>
  <si>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</si>
  <si>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</si>
  <si>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</si>
  <si>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</si>
  <si>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</si>
  <si>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</si>
  <si>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</si>
  <si>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</si>
  <si>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</si>
  <si>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</si>
  <si>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</si>
  <si>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</si>
  <si>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</si>
  <si>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</si>
  <si>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</si>
  <si>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</si>
  <si>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</si>
  <si>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</si>
  <si>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</si>
  <si>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</si>
  <si>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</si>
  <si>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</si>
  <si>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</si>
  <si>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</si>
  <si>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</si>
  <si>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</si>
  <si>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</si>
  <si>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</si>
  <si>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</si>
  <si>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</si>
  <si>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</si>
  <si>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</si>
  <si>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</si>
  <si>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</si>
  <si>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</si>
  <si>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</si>
  <si>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</si>
  <si>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</si>
  <si>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</si>
  <si>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</si>
  <si>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</si>
  <si>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</si>
  <si>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</si>
  <si>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</si>
  <si>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</si>
  <si>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</si>
  <si>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</si>
  <si>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</si>
  <si>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</si>
  <si>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</si>
  <si>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</si>
  <si>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</si>
  <si>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</si>
  <si>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</si>
  <si>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</si>
  <si>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</si>
  <si>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</si>
  <si>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</si>
  <si>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</si>
  <si>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</si>
  <si>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</si>
  <si>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</si>
  <si>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</si>
  <si>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</si>
  <si>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</si>
  <si>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</si>
  <si>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</si>
  <si>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</si>
  <si>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</si>
  <si>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</si>
  <si>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</si>
  <si>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</si>
  <si>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</si>
  <si>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</si>
  <si>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</si>
  <si>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</si>
  <si>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</si>
  <si>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</si>
  <si>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</si>
  <si>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</si>
  <si>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</si>
  <si>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</si>
  <si>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</si>
  <si>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</si>
  <si>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</si>
  <si>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</si>
  <si>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</si>
  <si>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</si>
  <si>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</si>
  <si>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</si>
  <si>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</si>
  <si>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</si>
  <si>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</si>
  <si>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</si>
  <si>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</si>
  <si>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</si>
  <si>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</si>
  <si>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</si>
  <si>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</si>
  <si>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</si>
  <si>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</si>
  <si>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</si>
  <si>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</si>
  <si>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</si>
  <si>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</si>
  <si>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</si>
  <si>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</si>
  <si>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</si>
  <si>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</si>
  <si>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</si>
  <si>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</si>
  <si>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</si>
  <si>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</si>
  <si>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</si>
  <si>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</si>
  <si>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</si>
  <si>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</si>
  <si>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</si>
  <si>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</si>
  <si>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</si>
  <si>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</si>
  <si>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</si>
  <si>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</si>
  <si>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</si>
  <si>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</si>
  <si>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</si>
  <si>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</si>
  <si>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</si>
  <si>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</si>
  <si>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</si>
  <si>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</si>
  <si>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</si>
  <si>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</si>
  <si>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</si>
  <si>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</si>
  <si>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</si>
  <si>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</si>
  <si>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</si>
  <si>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</si>
  <si>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</si>
  <si>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</si>
  <si>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</si>
  <si>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</si>
  <si>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</si>
  <si>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</si>
  <si>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</si>
  <si>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</si>
  <si>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</si>
  <si>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</si>
  <si>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</si>
  <si>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</si>
  <si>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</si>
  <si>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</si>
  <si>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</si>
  <si>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</si>
  <si>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</si>
  <si>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</si>
  <si>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</si>
  <si>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</si>
  <si>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</si>
  <si>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</si>
  <si>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</si>
  <si>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</si>
  <si>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</si>
  <si>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</si>
  <si>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</si>
  <si>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</si>
  <si>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</si>
  <si>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</si>
  <si>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</si>
  <si>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</si>
  <si>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</si>
  <si>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</si>
  <si>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</si>
  <si>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</si>
  <si>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</si>
  <si>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</si>
  <si>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</si>
  <si>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</si>
  <si>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</si>
  <si>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</si>
  <si>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</si>
  <si>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</si>
  <si>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</si>
  <si>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</si>
  <si>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</si>
  <si>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</si>
  <si>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</si>
  <si>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</si>
  <si>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</si>
  <si>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</si>
  <si>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</si>
  <si>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</si>
  <si>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</si>
  <si>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</si>
  <si>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</si>
  <si>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</si>
  <si>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</si>
  <si>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</si>
  <si>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</si>
  <si>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</si>
  <si>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</si>
  <si>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</si>
  <si>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</si>
  <si>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</si>
  <si>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</si>
  <si>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</si>
  <si>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</si>
  <si>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</si>
  <si>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</si>
  <si>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</si>
  <si>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</si>
  <si>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</si>
  <si>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</si>
  <si>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</si>
  <si>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</si>
  <si>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</si>
  <si>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</si>
  <si>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</si>
  <si>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</si>
  <si>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</si>
  <si>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</si>
  <si>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</si>
  <si>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</si>
  <si>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</si>
  <si>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</si>
  <si>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</si>
  <si>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</si>
  <si>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</si>
  <si>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</si>
  <si>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</si>
  <si>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</si>
  <si>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</si>
  <si>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</si>
  <si>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</si>
  <si>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</si>
  <si>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</si>
  <si>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</si>
  <si>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</si>
  <si>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</si>
  <si>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</si>
  <si>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</si>
  <si>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</si>
  <si>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</si>
  <si>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</si>
  <si>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</si>
  <si>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</si>
  <si>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</si>
  <si>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</si>
  <si>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</si>
  <si>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</si>
  <si>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</si>
  <si>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</si>
  <si>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</si>
  <si>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</si>
  <si>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</si>
  <si>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</si>
  <si>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</si>
  <si>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</si>
  <si>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</si>
  <si>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</si>
  <si>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</si>
  <si>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</si>
  <si>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</si>
  <si>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</si>
  <si>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</si>
  <si>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</si>
  <si>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</si>
  <si>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</si>
  <si>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</si>
  <si>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</si>
  <si>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</si>
  <si>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</si>
  <si>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</si>
  <si>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</si>
  <si>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</si>
  <si>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</si>
  <si>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</si>
  <si>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</si>
  <si>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</si>
  <si>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</si>
  <si>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</si>
  <si>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</si>
  <si>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</si>
  <si>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</si>
  <si>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</si>
  <si>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</si>
  <si>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</si>
  <si>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</si>
  <si>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</si>
  <si>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</si>
  <si>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</si>
  <si>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</si>
  <si>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</si>
  <si>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</si>
  <si>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</si>
  <si>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</si>
  <si>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</si>
  <si>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</si>
  <si>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</si>
  <si>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</si>
  <si>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</si>
  <si>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</si>
  <si>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</si>
  <si>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</si>
  <si>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</si>
  <si>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</si>
  <si>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</si>
  <si>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</si>
  <si>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</si>
  <si>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</si>
  <si>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</si>
  <si>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</si>
  <si>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</si>
  <si>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</si>
  <si>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</si>
  <si>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</si>
  <si>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</si>
  <si>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</si>
  <si>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</si>
  <si>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</si>
  <si>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</si>
  <si>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</si>
  <si>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</si>
  <si>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</si>
  <si>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</si>
  <si>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</si>
  <si>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</si>
  <si>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</si>
  <si>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</si>
  <si>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</si>
  <si>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</si>
  <si>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</si>
  <si>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</si>
  <si>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</si>
  <si>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</si>
  <si>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</si>
  <si>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</si>
  <si>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</si>
  <si>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</si>
  <si>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</si>
  <si>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</si>
  <si>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</si>
  <si>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</si>
  <si>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</si>
  <si>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</si>
  <si>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</si>
  <si>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</si>
  <si>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</si>
  <si>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</si>
  <si>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</si>
  <si>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</si>
  <si>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</si>
  <si>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</si>
  <si>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</si>
  <si>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</si>
  <si>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</si>
  <si>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</si>
  <si>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</si>
  <si>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</si>
  <si>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</si>
  <si>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</si>
  <si>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</si>
  <si>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</si>
  <si>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</si>
  <si>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</si>
  <si>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</si>
  <si>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</si>
  <si>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</si>
  <si>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</si>
  <si>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</si>
  <si>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</si>
  <si>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</si>
  <si>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</si>
  <si>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</si>
  <si>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</si>
  <si>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</si>
  <si>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</si>
  <si>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</si>
  <si>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</si>
  <si>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</si>
  <si>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</si>
  <si>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</si>
  <si>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</si>
  <si>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</si>
  <si>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</si>
  <si>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</si>
  <si>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</si>
  <si>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</si>
  <si>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</si>
  <si>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</si>
  <si>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</si>
  <si>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</si>
  <si>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</si>
  <si>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</si>
  <si>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</si>
  <si>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</si>
  <si>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</si>
  <si>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</si>
  <si>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</si>
  <si>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</si>
  <si>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</si>
  <si>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</si>
  <si>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</si>
  <si>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</si>
  <si>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</si>
  <si>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</si>
  <si>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</si>
  <si>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</si>
  <si>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</si>
  <si>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</si>
  <si>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</si>
  <si>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</si>
  <si>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</si>
  <si>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</si>
  <si>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</si>
  <si>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</si>
  <si>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</si>
  <si>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</si>
  <si>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</si>
  <si>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</si>
  <si>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</si>
  <si>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</si>
  <si>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</si>
  <si>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</si>
  <si>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</si>
  <si>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</si>
  <si>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</si>
  <si>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</si>
  <si>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</si>
  <si>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</si>
  <si>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</si>
  <si>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</si>
  <si>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</si>
  <si>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</si>
  <si>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</si>
  <si>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</si>
  <si>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</si>
  <si>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</si>
  <si>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</si>
  <si>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</si>
  <si>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</si>
  <si>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</si>
  <si>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</si>
  <si>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</si>
  <si>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</si>
  <si>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</si>
  <si>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</si>
  <si>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</si>
  <si>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</si>
  <si>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</si>
  <si>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PARA EL FOMENTO A INICIATIVAS ECONOMICAS S.A.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</si>
  <si>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</si>
  <si>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</si>
  <si>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</si>
  <si>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</si>
  <si>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</si>
  <si>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</si>
  <si>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</si>
  <si>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</si>
  <si>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</si>
  <si>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</si>
  <si>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</si>
  <si>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</si>
  <si>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</si>
  <si>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</si>
  <si>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</si>
  <si>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</si>
  <si>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</si>
  <si>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</si>
  <si>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</si>
  <si>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</si>
  <si>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</si>
  <si>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</si>
  <si>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</si>
  <si>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</si>
  <si>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</si>
  <si>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</si>
  <si>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</si>
  <si>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</si>
  <si>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</si>
  <si>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</si>
  <si>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</si>
  <si>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</si>
  <si>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</si>
  <si>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</si>
  <si>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</si>
  <si>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</si>
  <si>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</si>
  <si>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</si>
  <si>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</si>
  <si>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</si>
  <si>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</si>
  <si>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</si>
  <si>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</si>
  <si>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</si>
  <si>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</si>
  <si>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</si>
  <si>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</si>
  <si>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</si>
  <si>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</si>
  <si>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</si>
  <si>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</si>
  <si>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</si>
  <si>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</si>
  <si>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</si>
  <si>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</si>
  <si>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</si>
  <si>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</si>
  <si>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</si>
  <si>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</si>
  <si>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</si>
  <si>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</si>
  <si>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</si>
  <si>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</si>
  <si>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</si>
  <si>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</si>
  <si>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</si>
  <si>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</si>
  <si>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</si>
  <si>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</si>
  <si>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</si>
  <si>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</si>
  <si>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</si>
  <si>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</si>
  <si>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</si>
  <si>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</si>
  <si>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</si>
  <si>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</si>
  <si>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</si>
  <si>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</si>
  <si>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</si>
  <si>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</si>
  <si>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</si>
  <si>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</si>
  <si>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</si>
  <si>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</si>
  <si>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</si>
  <si>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</si>
  <si>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</si>
  <si>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</si>
  <si>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</si>
  <si>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</si>
  <si>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</si>
  <si>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</si>
  <si>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</si>
  <si>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</si>
  <si>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</si>
  <si>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</si>
  <si>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</si>
  <si>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</si>
  <si>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</si>
  <si>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</si>
  <si>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</si>
  <si>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</si>
  <si>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</si>
  <si>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</si>
  <si>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</si>
  <si>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</si>
  <si>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</si>
  <si>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</si>
  <si>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</si>
  <si>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</si>
  <si>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</si>
  <si>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</si>
  <si>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</si>
  <si>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</si>
  <si>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</si>
  <si>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</si>
  <si>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</si>
  <si>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</si>
  <si>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</si>
  <si>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</si>
  <si>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</si>
  <si>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</si>
  <si>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</si>
  <si>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</si>
  <si>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</si>
  <si>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</si>
  <si>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</si>
  <si>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</si>
  <si>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</si>
  <si>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</si>
  <si>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</si>
  <si>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</si>
  <si>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</si>
  <si>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</si>
  <si>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</si>
  <si>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</si>
  <si>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</si>
  <si>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</si>
  <si>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</si>
  <si>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</si>
  <si>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</si>
  <si>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</si>
  <si>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</si>
  <si>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</si>
  <si>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</si>
  <si>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</si>
  <si>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</si>
  <si>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</si>
  <si>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</si>
  <si>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</si>
  <si>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</si>
  <si>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</si>
  <si>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</si>
  <si>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</si>
  <si>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</si>
  <si>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</si>
  <si>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</si>
  <si>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</si>
  <si>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</si>
  <si>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</si>
  <si>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</si>
  <si>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</si>
  <si>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</si>
  <si>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</si>
  <si>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</si>
  <si>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</si>
  <si>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</si>
  <si>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</si>
  <si>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</si>
  <si>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</si>
  <si>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</si>
  <si>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</si>
  <si>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</si>
  <si>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</si>
  <si>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</si>
  <si>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</si>
  <si>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</si>
  <si>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</si>
  <si>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</si>
  <si>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</si>
  <si>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</si>
  <si>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</si>
  <si>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</si>
  <si>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</si>
  <si>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</si>
  <si>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</si>
  <si>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</si>
  <si>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</si>
  <si>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</si>
  <si>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</si>
  <si>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</si>
  <si>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</si>
  <si>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</si>
  <si>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</si>
  <si>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</si>
  <si>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</si>
  <si>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</si>
  <si>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</si>
  <si>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</si>
  <si>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</si>
  <si>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</si>
  <si>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</si>
  <si>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</si>
  <si>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</si>
  <si>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</si>
  <si>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</si>
  <si>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</si>
  <si>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</si>
  <si>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</si>
  <si>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</si>
  <si>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</si>
  <si>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</si>
  <si>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</si>
  <si>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</si>
  <si>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</si>
  <si>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</si>
  <si>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</si>
  <si>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</si>
  <si>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</si>
  <si>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</si>
  <si>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</si>
  <si>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</si>
  <si>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</si>
  <si>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</si>
  <si>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</si>
  <si>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</si>
  <si>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</si>
  <si>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</si>
  <si>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</si>
  <si>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</si>
  <si>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</si>
  <si>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</si>
  <si>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</si>
  <si>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</si>
  <si>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</si>
  <si>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</si>
  <si>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</si>
  <si>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</si>
  <si>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</si>
  <si>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</si>
  <si>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</si>
  <si>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</si>
  <si>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</si>
  <si>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</si>
  <si>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</si>
  <si>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</si>
  <si>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</si>
  <si>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</si>
  <si>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</si>
  <si>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</si>
  <si>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</si>
  <si>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</si>
  <si>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</si>
  <si>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</si>
  <si>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</si>
  <si>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</si>
  <si>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</si>
  <si>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</si>
  <si>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</si>
  <si>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</si>
  <si>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</si>
  <si>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</si>
  <si>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</si>
  <si>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</si>
  <si>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</si>
  <si>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</si>
  <si>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</si>
  <si>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</si>
  <si>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</si>
  <si>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</si>
  <si>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</si>
  <si>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</si>
  <si>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</si>
  <si>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</si>
  <si>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</si>
  <si>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</si>
  <si>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</si>
  <si>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</si>
  <si>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</si>
  <si>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</si>
  <si>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</si>
  <si>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</si>
  <si>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</si>
  <si>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</si>
  <si>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</si>
  <si>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</si>
  <si>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</si>
  <si>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</si>
  <si>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</si>
  <si>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</si>
  <si>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</si>
  <si>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</si>
  <si>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</si>
  <si>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</si>
  <si>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</si>
  <si>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</si>
  <si>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</si>
  <si>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</si>
  <si>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</si>
  <si>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</si>
  <si>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</si>
  <si>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</si>
  <si>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</si>
  <si>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</si>
  <si>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</si>
  <si>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</si>
  <si>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</si>
  <si>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</si>
  <si>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</si>
  <si>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</si>
  <si>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</si>
  <si>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</si>
  <si>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</si>
  <si>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</si>
  <si>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</si>
  <si>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</si>
  <si>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</si>
  <si>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</si>
  <si>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</si>
  <si>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</si>
  <si>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</si>
  <si>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</si>
  <si>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</si>
  <si>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</si>
  <si>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</si>
  <si>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</si>
  <si>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</si>
  <si>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</si>
  <si>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</si>
  <si>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</si>
  <si>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</si>
  <si>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</si>
  <si>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</si>
  <si>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</si>
  <si>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</si>
  <si>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</si>
  <si>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</si>
  <si>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</si>
  <si>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</si>
  <si>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</si>
  <si>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</si>
  <si>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</si>
  <si>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</si>
  <si>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</si>
  <si>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</si>
  <si>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</si>
  <si>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</si>
  <si>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</si>
  <si>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</si>
  <si>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</si>
  <si>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</si>
  <si>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</si>
  <si>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</si>
  <si>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</si>
  <si>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</si>
  <si>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</si>
  <si>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</si>
  <si>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</si>
  <si>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</si>
  <si>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</si>
  <si>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</si>
  <si>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</si>
  <si>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</si>
  <si>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</si>
  <si>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</si>
  <si>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</si>
  <si>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</si>
  <si>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</si>
  <si>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</si>
  <si>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</si>
  <si>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</si>
  <si>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</si>
  <si>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</si>
  <si>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</si>
  <si>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</si>
  <si>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</si>
  <si>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</si>
  <si>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</si>
  <si>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</si>
  <si>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</si>
  <si>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</si>
  <si>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</si>
  <si>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</si>
  <si>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</si>
  <si>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</si>
  <si>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</si>
  <si>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</si>
  <si>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</si>
  <si>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</si>
  <si>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</si>
  <si>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</si>
  <si>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</si>
  <si>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</si>
  <si>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</si>
  <si>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</si>
  <si>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</si>
  <si>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</si>
  <si>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</si>
  <si>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</si>
  <si>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</si>
  <si>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</si>
  <si>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</si>
  <si>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</si>
  <si>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</si>
  <si>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</si>
  <si>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</si>
  <si>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</si>
  <si>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</si>
  <si>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</si>
  <si>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</si>
  <si>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</si>
  <si>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</si>
  <si>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</si>
  <si>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</si>
  <si>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</si>
  <si>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</si>
  <si>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</si>
  <si>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</si>
  <si>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</si>
  <si>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</si>
  <si>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</si>
  <si>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</si>
  <si>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</si>
  <si>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</si>
  <si>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</si>
  <si>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</si>
  <si>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</si>
  <si>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</si>
  <si>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</si>
  <si>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</si>
  <si>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</si>
  <si>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</si>
  <si>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</si>
  <si>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</si>
  <si>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</si>
  <si>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</si>
  <si>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</si>
  <si>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</si>
  <si>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</si>
  <si>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</si>
  <si>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</si>
  <si>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</si>
  <si>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</si>
  <si>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</si>
  <si>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</si>
  <si>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</si>
  <si>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</si>
  <si>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</si>
  <si>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</si>
  <si>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</si>
  <si>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</si>
  <si>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</si>
  <si>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</si>
  <si>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</si>
  <si>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</si>
  <si>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</si>
  <si>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</si>
  <si>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</si>
  <si>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</si>
  <si>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</si>
  <si>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</si>
  <si>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</si>
  <si>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</si>
  <si>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</si>
  <si>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</si>
  <si>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</si>
  <si>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</si>
  <si>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</si>
  <si>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</si>
  <si>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</si>
  <si>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</si>
  <si>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</si>
  <si>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</si>
  <si>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</si>
  <si>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</si>
  <si>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</si>
  <si>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</si>
  <si>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</si>
  <si>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</si>
  <si>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</si>
  <si>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</si>
  <si>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</si>
  <si>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</si>
  <si>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</si>
  <si>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</si>
  <si>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</si>
  <si>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</si>
  <si>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</si>
  <si>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</si>
  <si>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</si>
  <si>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</si>
  <si>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</si>
  <si>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</si>
  <si>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</si>
  <si>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</si>
  <si>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</si>
  <si>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</si>
  <si>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</si>
  <si>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</si>
  <si>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</si>
  <si>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</si>
  <si>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</si>
  <si>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</si>
  <si>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</si>
  <si>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</si>
  <si>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</si>
  <si>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</si>
  <si>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</si>
  <si>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</si>
  <si>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</si>
  <si>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</si>
  <si>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</si>
  <si>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</si>
  <si>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</si>
  <si>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</si>
  <si>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</si>
  <si>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</si>
  <si>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</si>
  <si>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</si>
  <si>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</si>
  <si>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</si>
  <si>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</si>
  <si>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</si>
  <si>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</si>
  <si>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</si>
  <si>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</si>
  <si>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</si>
  <si>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</si>
  <si>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</si>
  <si>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</si>
  <si>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</si>
  <si>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</si>
  <si>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</si>
  <si>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</si>
  <si>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</si>
  <si>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</si>
  <si>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</si>
  <si>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</si>
  <si>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</si>
  <si>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</si>
  <si>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</si>
  <si>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</si>
  <si>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</si>
  <si>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</si>
  <si>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</si>
  <si>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CACs</t>
  </si>
  <si>
    <t>BDR</t>
  </si>
  <si>
    <t>Total</t>
  </si>
  <si>
    <t>MAPs</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</si>
  <si>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</si>
  <si>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</si>
  <si>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</si>
  <si>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</si>
  <si>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</si>
  <si>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</si>
  <si>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</si>
  <si>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</si>
  <si>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</si>
  <si>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</si>
  <si>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</si>
  <si>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</si>
  <si>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</si>
  <si>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</si>
  <si>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</si>
  <si>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</si>
  <si>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</si>
  <si>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</si>
  <si>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</si>
  <si>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</si>
  <si>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</si>
  <si>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</si>
  <si>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</si>
  <si>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</si>
  <si>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</si>
  <si>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</si>
  <si>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</si>
  <si>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</si>
  <si>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BCT</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</si>
  <si>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</si>
  <si>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</si>
  <si>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</si>
  <si>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</si>
  <si>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</si>
  <si>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</si>
  <si>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</si>
  <si>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</si>
  <si>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</si>
  <si>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</si>
  <si>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</si>
  <si>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</si>
  <si>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</si>
  <si>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</si>
  <si>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</si>
  <si>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</si>
  <si>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</si>
  <si>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</si>
  <si>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</si>
  <si>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</si>
  <si>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</si>
  <si>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</si>
  <si>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</si>
  <si>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</si>
  <si>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</si>
  <si>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</si>
  <si>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</si>
  <si>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</si>
  <si>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</si>
  <si>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</si>
  <si>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</si>
  <si>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</si>
  <si>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</si>
  <si>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</si>
  <si>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</si>
  <si>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</si>
  <si>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</si>
  <si>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</si>
  <si>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</si>
  <si>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</si>
  <si>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</si>
  <si>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</si>
  <si>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</si>
  <si>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</si>
  <si>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</si>
  <si>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</si>
  <si>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</si>
  <si>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</si>
  <si>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</si>
  <si>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</si>
  <si>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</si>
  <si>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</si>
  <si>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</si>
  <si>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</si>
  <si>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</si>
  <si>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</si>
  <si>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Económico S.A.</t>
  </si>
  <si>
    <t>Banco Solidario S.A.</t>
  </si>
  <si>
    <t>Banco Ganadero S.A.</t>
  </si>
  <si>
    <t>Banco de Crédito de Bolivia S.A.</t>
  </si>
  <si>
    <t>Banco de la Nación Argentina</t>
  </si>
  <si>
    <t>Citibank N.A. Sucursal Bolivia (2)</t>
  </si>
  <si>
    <t>Banco do Brasil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</si>
  <si>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</si>
  <si>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</si>
  <si>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</si>
  <si>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</si>
  <si>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</si>
  <si>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</si>
  <si>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</si>
  <si>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</si>
  <si>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</si>
  <si>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</si>
  <si>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</si>
  <si>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</si>
  <si>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</si>
  <si>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</si>
  <si>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</si>
  <si>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</si>
  <si>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</si>
  <si>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</si>
  <si>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</si>
  <si>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</si>
  <si>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</si>
  <si>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</si>
  <si>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</si>
  <si>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</si>
  <si>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</si>
  <si>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</si>
  <si>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</si>
  <si>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</si>
  <si>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</si>
  <si>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</si>
  <si>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</si>
  <si>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</si>
  <si>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</si>
  <si>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</si>
  <si>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</si>
  <si>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</si>
  <si>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</si>
  <si>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</si>
  <si>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</si>
  <si>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</si>
  <si>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</si>
  <si>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</si>
  <si>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</si>
  <si>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</si>
  <si>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</si>
  <si>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</si>
  <si>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</si>
  <si>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</si>
  <si>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</si>
  <si>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</si>
  <si>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</si>
  <si>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</si>
  <si>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</si>
  <si>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</si>
  <si>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</si>
  <si>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</si>
  <si>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</si>
  <si>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</si>
  <si>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</si>
  <si>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</si>
  <si>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</si>
  <si>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</si>
  <si>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</si>
  <si>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</si>
  <si>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</si>
  <si>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</si>
  <si>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</si>
  <si>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</si>
  <si>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</si>
  <si>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</si>
  <si>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</si>
  <si>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</si>
  <si>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</si>
  <si>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</si>
  <si>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</si>
  <si>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</si>
  <si>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</si>
  <si>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</si>
  <si>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</si>
  <si>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</si>
  <si>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</si>
  <si>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</si>
  <si>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</si>
  <si>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</si>
  <si>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</si>
  <si>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</si>
  <si>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</si>
  <si>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</si>
  <si>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</si>
  <si>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</si>
  <si>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</si>
  <si>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</si>
  <si>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</si>
  <si>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</si>
  <si>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</si>
  <si>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</si>
  <si>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</si>
  <si>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</si>
  <si>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</si>
  <si>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</si>
  <si>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</si>
  <si>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</si>
  <si>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</si>
  <si>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</si>
  <si>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</si>
  <si>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</si>
  <si>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</si>
  <si>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</si>
  <si>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</si>
  <si>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</si>
  <si>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</si>
  <si>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</si>
  <si>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</si>
  <si>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</si>
  <si>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</si>
  <si>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</si>
  <si>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</si>
  <si>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</si>
  <si>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</si>
  <si>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</si>
  <si>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</si>
  <si>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</si>
  <si>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</si>
  <si>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</si>
  <si>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</si>
  <si>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</si>
  <si>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</si>
  <si>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</si>
  <si>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</si>
  <si>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</si>
  <si>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</si>
  <si>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</si>
  <si>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</si>
  <si>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</si>
  <si>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</si>
  <si>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</si>
  <si>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</si>
  <si>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</si>
  <si>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</si>
  <si>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</si>
  <si>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</si>
  <si>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</si>
  <si>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</si>
  <si>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</si>
  <si>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</si>
  <si>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</si>
  <si>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</si>
  <si>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</si>
  <si>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</si>
  <si>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</si>
  <si>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</si>
  <si>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</si>
  <si>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SISTEMA DE INTERMEDIACIÓN FINANCIERO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</si>
  <si>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</si>
  <si>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</si>
  <si>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</si>
  <si>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</si>
  <si>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</si>
  <si>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</si>
  <si>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</si>
  <si>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</si>
  <si>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</si>
  <si>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</si>
  <si>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</si>
  <si>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</si>
  <si>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</si>
  <si>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</si>
  <si>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</si>
  <si>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</si>
  <si>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</si>
  <si>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</si>
  <si>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</si>
  <si>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</si>
  <si>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</si>
  <si>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</si>
  <si>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</si>
  <si>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</si>
  <si>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</si>
  <si>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</si>
  <si>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</si>
  <si>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</si>
  <si>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</si>
  <si>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</si>
  <si>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</si>
  <si>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</si>
  <si>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</si>
  <si>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</si>
  <si>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</si>
  <si>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</si>
  <si>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UNIÓN S. A.</t>
  </si>
  <si>
    <t>BANCO ECONÓMICO S. A.</t>
  </si>
  <si>
    <t>BANCO DE LA NACIÓN ARGENTINA</t>
  </si>
  <si>
    <t>BANCO PYME LOS ANDES PROCREDIT S.A.</t>
  </si>
  <si>
    <t>BANCO LOS ANDES PROCREDIT S.A.</t>
  </si>
  <si>
    <t>BANCO FASSIL S.A.</t>
  </si>
  <si>
    <t>BANCO PRODEM S.A.</t>
  </si>
  <si>
    <t>BANCO PYME DE LA COMUNIDAD S.A.</t>
  </si>
  <si>
    <t>FONDO FINANCIERO PRIVADO DE LA COMUNIDAD S.A.</t>
  </si>
  <si>
    <t>BANCO PYME ECOFUTURO S.A.</t>
  </si>
  <si>
    <t>-  Banco Pyme Los Andes Procredit S.A.</t>
  </si>
  <si>
    <t>-  Banco Fassil S.A.</t>
  </si>
  <si>
    <t>-  Banco Prodem S.A.</t>
  </si>
  <si>
    <t>-  Banco Pyme De La Comunidad S.A.</t>
  </si>
  <si>
    <t>-  Banco Pyme Ecofuturo S.A.</t>
  </si>
  <si>
    <t>PYME</t>
  </si>
  <si>
    <t xml:space="preserve">  BFS</t>
  </si>
  <si>
    <t xml:space="preserve">  BPR</t>
  </si>
  <si>
    <t xml:space="preserve">  PLA</t>
  </si>
  <si>
    <t xml:space="preserve">  PEF</t>
  </si>
  <si>
    <t xml:space="preserve">  PCO</t>
  </si>
  <si>
    <t>BANCOS MÚTIPLES</t>
  </si>
  <si>
    <t>COOPERATIVA DE AHORRO Y CRÉDITO</t>
  </si>
  <si>
    <t>TOTAL            SISTEMA</t>
  </si>
  <si>
    <t>SISTEMA DE INTEMEDIACIÓN FINANCIERO</t>
  </si>
  <si>
    <t>AL 30 DE JUNIO DE 2014</t>
  </si>
  <si>
    <t>DIC-13</t>
  </si>
  <si>
    <t>BANCOS MÚLTIPLES (2)</t>
  </si>
  <si>
    <t>BLA(3)</t>
  </si>
  <si>
    <t>BFS(4)</t>
  </si>
  <si>
    <t>BPR(4)</t>
  </si>
  <si>
    <t>BANCOS PYME (4)</t>
  </si>
  <si>
    <t>PLA(3)</t>
  </si>
  <si>
    <t>PEF(4)</t>
  </si>
  <si>
    <t>PCO(4)</t>
  </si>
  <si>
    <t xml:space="preserve">MUTUALES </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</si>
  <si>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</si>
  <si>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</si>
  <si>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</si>
  <si>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</si>
  <si>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MÜLTIPLES(2)</t>
  </si>
  <si>
    <t>BANCOS PYME(4)</t>
  </si>
  <si>
    <t>(1) Cartera vigente, vencida y en ejecución</t>
  </si>
  <si>
    <t>BANCOS MÚLTIPLES (1)</t>
  </si>
  <si>
    <t>BLA(2)</t>
  </si>
  <si>
    <t>BFS(3)</t>
  </si>
  <si>
    <t>BPR(3)</t>
  </si>
  <si>
    <t>BANCOS PYME(3)</t>
  </si>
  <si>
    <t>PLA(2)</t>
  </si>
  <si>
    <t>PEF(3)</t>
  </si>
  <si>
    <t>PCO(3)</t>
  </si>
  <si>
    <t>(1) Hasta el 20 de julio de 2014 bancos, a partir del 21 de julio de 2014 bancos múltiples, excepción BFS y BPR.</t>
  </si>
  <si>
    <t>(2) Hasta el 20 de julio de 2014 Banco Los Andes Procredit S.A. (BLA), a partir del 21 de julio de 2014, Banco PYME Los Andes Procredit (PLA).</t>
  </si>
  <si>
    <t>(3) Hasta el 20 de julio de 2014 fondos financieros privados, excepción PLA.</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</si>
  <si>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</si>
  <si>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</si>
  <si>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</si>
  <si>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</si>
  <si>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</si>
  <si>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</si>
  <si>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</si>
  <si>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</si>
  <si>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</si>
  <si>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</si>
  <si>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</si>
  <si>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</si>
  <si>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</si>
  <si>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Banco Pyme Los Andes Procredit S.A.</t>
  </si>
  <si>
    <t>Banco Pyme De La Comunidad S.A.</t>
  </si>
  <si>
    <t xml:space="preserve">Banco Pyme Eco Futuro S.A. </t>
  </si>
  <si>
    <t xml:space="preserve">ESTADOS FINANCIEROS POR MONEDA </t>
  </si>
  <si>
    <t>BANCO MÚLTIPLES</t>
  </si>
  <si>
    <t>(En dólares americanos)</t>
  </si>
  <si>
    <r>
      <t xml:space="preserve">Flujo </t>
    </r>
    <r>
      <rPr>
        <b/>
        <sz val="8"/>
        <color indexed="8"/>
        <rFont val="Arial"/>
        <family val="2"/>
      </rPr>
      <t>(en miles de US$)</t>
    </r>
  </si>
  <si>
    <t>Junio</t>
  </si>
  <si>
    <t>Julio</t>
  </si>
  <si>
    <t>Estados financieros, evolutivo por entidad (Bancos Múltiples)</t>
  </si>
  <si>
    <t>Estados financieros, evolutivo por entidad (Bancos Pyme)</t>
  </si>
  <si>
    <t>AL 31 DE AGOSTO DE  2014</t>
  </si>
  <si>
    <t>AL 31 DE AGOSTO DE 2014</t>
  </si>
  <si>
    <t>BANCOS MÚLTIPLE</t>
  </si>
  <si>
    <t>Ago-13</t>
  </si>
  <si>
    <t>Ago-14</t>
  </si>
  <si>
    <t>BANCO DE CRÉDITO DE BOLIVIA S. A.</t>
  </si>
  <si>
    <t>FONDO FINANCIERO PRIVADO FIE S.A.</t>
  </si>
  <si>
    <t>FONDO FINANCIERO PRIVADO FORTALEZA S.A.</t>
  </si>
  <si>
    <t>FONDO FINANCIERO PRIVADO FASSIL S.A.</t>
  </si>
  <si>
    <t>FONDO FINANCIERO PRIVADO PRODEM S.A.</t>
  </si>
  <si>
    <t xml:space="preserve">FONDO FINANCIERO PRIVADO ECOFUTURO S.A. </t>
  </si>
  <si>
    <t>TOTAL DEPÓSITOS</t>
  </si>
  <si>
    <t>BANCOS PYMES</t>
  </si>
  <si>
    <t>AGO-14</t>
  </si>
  <si>
    <t>AGO</t>
  </si>
  <si>
    <t>MÚLTIPLES</t>
  </si>
  <si>
    <t>(1) A partir de 31-01-2004 se expone en cuentas separadas la cartera reprogramada y reestructurada de acuerdo a Ley  2495 de 4 de agosto de 2003</t>
  </si>
  <si>
    <t>(2) Incluye 139.00+251.00</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</si>
  <si>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</si>
  <si>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</si>
  <si>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</si>
  <si>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</si>
  <si>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</si>
  <si>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</si>
  <si>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</si>
  <si>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</si>
  <si>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</si>
  <si>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</si>
  <si>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</si>
  <si>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</si>
  <si>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</si>
  <si>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</si>
  <si>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</si>
  <si>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</si>
  <si>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</si>
  <si>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</si>
  <si>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</si>
  <si>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</si>
  <si>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</si>
  <si>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</si>
  <si>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</si>
  <si>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</si>
  <si>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</si>
  <si>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</si>
  <si>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</si>
  <si>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BANCOS
 PYME</t>
  </si>
  <si>
    <t>MUTUALES DE AHORRO Y PRÉSTAMO PARA LA VIVIENDA</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</si>
  <si>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</si>
  <si>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</si>
  <si>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</si>
  <si>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</si>
  <si>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</si>
  <si>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</si>
  <si>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</si>
  <si>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</si>
  <si>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</si>
  <si>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</si>
  <si>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</si>
  <si>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</si>
  <si>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</si>
  <si>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</si>
  <si>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</si>
  <si>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</si>
  <si>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</si>
  <si>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</si>
  <si>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</si>
  <si>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</si>
  <si>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</si>
  <si>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</si>
  <si>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</si>
  <si>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</si>
  <si>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</si>
  <si>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</si>
  <si>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</si>
  <si>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</si>
  <si>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</si>
  <si>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</si>
  <si>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</si>
  <si>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</si>
  <si>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</si>
  <si>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</si>
  <si>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</si>
  <si>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</si>
  <si>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</si>
  <si>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</si>
  <si>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</si>
  <si>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</si>
  <si>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</si>
  <si>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</si>
  <si>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</si>
  <si>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</si>
  <si>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</si>
  <si>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</si>
  <si>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</si>
  <si>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</si>
  <si>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</si>
  <si>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</si>
  <si>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</si>
  <si>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</si>
  <si>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</si>
  <si>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</si>
  <si>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</si>
  <si>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</si>
  <si>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</si>
  <si>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</si>
  <si>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</si>
  <si>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</si>
  <si>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</si>
  <si>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</si>
  <si>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</si>
  <si>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</si>
  <si>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</si>
  <si>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</si>
  <si>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AGO-2014</t>
  </si>
  <si>
    <t>AGOSTO 2014</t>
  </si>
  <si>
    <t>Bancos</t>
  </si>
  <si>
    <t>BPYME</t>
  </si>
  <si>
    <t>Agosto</t>
  </si>
  <si>
    <t>40-1</t>
  </si>
  <si>
    <t>40-2</t>
  </si>
  <si>
    <t>49-1</t>
  </si>
  <si>
    <t>49-2</t>
  </si>
  <si>
    <t>50-1</t>
  </si>
  <si>
    <t>50-2</t>
  </si>
</sst>
</file>

<file path=xl/styles.xml><?xml version="1.0" encoding="utf-8"?>
<styleSheet xmlns="http://schemas.openxmlformats.org/spreadsheetml/2006/main">
  <numFmts count="16">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0.0000_);_(* \(#,##0.0000\);_(* &quot;-&quot;??_);_(@_)"/>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2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12"/>
      <color theme="1"/>
      <name val="Calibri"/>
      <family val="2"/>
      <scheme val="minor"/>
    </font>
    <font>
      <sz val="10"/>
      <color indexed="18"/>
      <name val="Arial"/>
      <family val="2"/>
    </font>
    <font>
      <u/>
      <sz val="11"/>
      <color theme="1"/>
      <name val="Arial"/>
      <family val="2"/>
    </font>
    <font>
      <b/>
      <sz val="10"/>
      <color theme="1"/>
      <name val="Arial"/>
      <family val="2"/>
    </font>
    <font>
      <b/>
      <sz val="8"/>
      <color indexed="8"/>
      <name val="Arial"/>
      <family val="2"/>
    </font>
    <font>
      <sz val="9"/>
      <color indexed="18"/>
      <name val="Arial"/>
      <family val="2"/>
    </font>
    <font>
      <sz val="9"/>
      <color theme="1"/>
      <name val="Arial"/>
      <family val="2"/>
    </font>
    <font>
      <b/>
      <sz val="20"/>
      <color indexed="9"/>
      <name val="Times New Roman"/>
      <family val="1"/>
    </font>
    <font>
      <sz val="20"/>
      <name val="Times New Roman"/>
      <family val="1"/>
    </font>
    <font>
      <sz val="11"/>
      <name val="Arial Narrow"/>
      <family val="2"/>
    </font>
    <font>
      <sz val="7"/>
      <name val="Univers Condensed"/>
      <family val="2"/>
    </font>
    <font>
      <sz val="18"/>
      <name val="Times New Roman"/>
      <family val="1"/>
    </font>
    <font>
      <b/>
      <sz val="14"/>
      <color indexed="9"/>
      <name val="Times New Roman"/>
      <family val="1"/>
    </font>
    <font>
      <sz val="14"/>
      <name val="Times New Roman"/>
      <family val="1"/>
    </font>
    <font>
      <b/>
      <sz val="14"/>
      <color indexed="9"/>
      <name val="Arial"/>
      <family val="2"/>
    </font>
    <font>
      <sz val="14"/>
      <color indexed="9"/>
      <name val="Arial"/>
      <family val="2"/>
    </font>
    <font>
      <sz val="14"/>
      <name val="Univers Condensed"/>
      <family val="2"/>
    </font>
    <font>
      <sz val="14"/>
      <color theme="1"/>
      <name val="Calibri"/>
      <family val="2"/>
      <scheme val="minor"/>
    </font>
    <font>
      <sz val="12"/>
      <color indexed="10"/>
      <name val="Arial"/>
      <family val="2"/>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7">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bottom style="thick">
        <color indexed="23"/>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8" fillId="0" borderId="0" applyNumberFormat="0" applyFill="0" applyBorder="0" applyAlignment="0" applyProtection="0">
      <alignment vertical="top"/>
      <protection locked="0"/>
    </xf>
    <xf numFmtId="0" fontId="1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4"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5" fillId="0" borderId="0" applyFont="0" applyFill="0" applyBorder="0" applyAlignment="0" applyProtection="0"/>
    <xf numFmtId="43" fontId="115" fillId="0" borderId="0" applyFont="0" applyFill="0" applyBorder="0" applyAlignment="0" applyProtection="0"/>
    <xf numFmtId="43" fontId="115" fillId="0" borderId="0" applyFont="0" applyFill="0" applyBorder="0" applyAlignment="0" applyProtection="0"/>
    <xf numFmtId="43" fontId="115"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5" fillId="0" borderId="0"/>
    <xf numFmtId="0" fontId="115"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7"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7" fillId="0" borderId="0"/>
    <xf numFmtId="0" fontId="117" fillId="0" borderId="0"/>
    <xf numFmtId="0" fontId="1" fillId="0" borderId="0"/>
    <xf numFmtId="0" fontId="116" fillId="0" borderId="0"/>
    <xf numFmtId="37" fontId="118" fillId="10" borderId="3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201">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3" borderId="3" xfId="2" applyNumberFormat="1" applyFont="1" applyFill="1" applyBorder="1" applyAlignment="1" applyProtection="1">
      <alignment horizontal="right" vertical="center"/>
    </xf>
    <xf numFmtId="37" fontId="43" fillId="0" borderId="0" xfId="2" applyNumberFormat="1" applyFont="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166" fontId="7" fillId="3" borderId="3" xfId="2" applyNumberFormat="1" applyFont="1" applyFill="1" applyBorder="1" applyAlignment="1">
      <alignment horizontal="center"/>
    </xf>
    <xf numFmtId="166" fontId="7" fillId="0" borderId="0" xfId="2" applyNumberFormat="1" applyFont="1" applyAlignment="1">
      <alignment horizontal="center"/>
    </xf>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3" fontId="7" fillId="3" borderId="3" xfId="2" applyNumberFormat="1" applyFont="1" applyFill="1" applyBorder="1" applyAlignment="1"/>
    <xf numFmtId="166" fontId="7" fillId="3" borderId="2" xfId="2" applyNumberFormat="1" applyFont="1" applyFill="1" applyBorder="1" applyAlignment="1">
      <alignment horizontal="right"/>
    </xf>
    <xf numFmtId="10" fontId="7" fillId="0" borderId="0" xfId="3" applyNumberFormat="1" applyFont="1" applyAlignment="1">
      <alignment horizontal="right"/>
    </xf>
    <xf numFmtId="166" fontId="7" fillId="0" borderId="0" xfId="2" applyNumberFormat="1" applyFont="1" applyAlignment="1"/>
    <xf numFmtId="166" fontId="7" fillId="0" borderId="4" xfId="2" applyNumberFormat="1" applyFont="1" applyBorder="1" applyAlignment="1">
      <alignment horizontal="right"/>
    </xf>
    <xf numFmtId="3" fontId="60" fillId="0" borderId="0" xfId="2" applyNumberFormat="1" applyFont="1" applyAlignment="1"/>
    <xf numFmtId="3" fontId="7" fillId="0" borderId="0" xfId="2" applyNumberFormat="1" applyFont="1" applyAlignment="1"/>
    <xf numFmtId="10" fontId="7" fillId="0" borderId="0" xfId="3" applyNumberFormat="1" applyFont="1" applyAlignment="1"/>
    <xf numFmtId="166" fontId="7" fillId="0" borderId="0" xfId="2" applyNumberFormat="1" applyFont="1" applyBorder="1" applyAlignment="1"/>
    <xf numFmtId="166" fontId="7" fillId="0" borderId="0" xfId="2" applyNumberFormat="1" applyFont="1" applyBorder="1"/>
    <xf numFmtId="3" fontId="60"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0" fillId="0" borderId="0" xfId="3" applyNumberFormat="1" applyFont="1"/>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104" fillId="8" borderId="0" xfId="5" applyFont="1" applyFill="1" applyAlignment="1">
      <alignment horizontal="center" vertical="center"/>
    </xf>
    <xf numFmtId="0" fontId="105"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6" fillId="4" borderId="0" xfId="5" applyFont="1" applyFill="1" applyAlignment="1">
      <alignment horizontal="left" indent="11"/>
    </xf>
    <xf numFmtId="0" fontId="30" fillId="4" borderId="0" xfId="5" applyFont="1" applyFill="1" applyAlignment="1">
      <alignment horizontal="left" indent="11"/>
    </xf>
    <xf numFmtId="0" fontId="107" fillId="9" borderId="0" xfId="5" applyFont="1" applyFill="1"/>
    <xf numFmtId="0" fontId="30" fillId="9" borderId="0" xfId="5" applyFont="1" applyFill="1"/>
    <xf numFmtId="0" fontId="109" fillId="4" borderId="0" xfId="7" applyFont="1" applyFill="1" applyAlignment="1" applyProtection="1">
      <alignment horizontal="left" indent="11"/>
    </xf>
    <xf numFmtId="0" fontId="30" fillId="4" borderId="0" xfId="5" applyFont="1" applyFill="1" applyAlignment="1"/>
    <xf numFmtId="0" fontId="110" fillId="4" borderId="0" xfId="7" applyFont="1" applyFill="1" applyAlignment="1" applyProtection="1">
      <alignment horizontal="left" indent="11"/>
    </xf>
    <xf numFmtId="0" fontId="111" fillId="9" borderId="0" xfId="5" applyFont="1" applyFill="1" applyAlignment="1"/>
    <xf numFmtId="0" fontId="30" fillId="9" borderId="0" xfId="5" applyFont="1" applyFill="1" applyAlignment="1"/>
    <xf numFmtId="0" fontId="8" fillId="0" borderId="0" xfId="6" applyFill="1"/>
    <xf numFmtId="0" fontId="112" fillId="4" borderId="0" xfId="5" applyFont="1" applyFill="1" applyAlignment="1">
      <alignment horizontal="left" indent="11"/>
    </xf>
    <xf numFmtId="0" fontId="8" fillId="0" borderId="0" xfId="42"/>
    <xf numFmtId="0" fontId="2" fillId="0" borderId="0" xfId="42" applyFont="1"/>
    <xf numFmtId="0" fontId="119" fillId="0" borderId="0" xfId="42" applyFont="1"/>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4"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37" fontId="14" fillId="3" borderId="3" xfId="169" applyNumberFormat="1" applyFont="1" applyFill="1" applyBorder="1" applyAlignment="1">
      <alignment horizontal="righ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8" fillId="0" borderId="0" xfId="0" applyNumberFormat="1" applyFont="1" applyFill="1"/>
    <xf numFmtId="166" fontId="7" fillId="0" borderId="0" xfId="0" applyNumberFormat="1" applyFont="1" applyFill="1"/>
    <xf numFmtId="166" fontId="7" fillId="3" borderId="0" xfId="169" applyNumberFormat="1" applyFont="1" applyFill="1"/>
    <xf numFmtId="166" fontId="7" fillId="3" borderId="0" xfId="169" applyNumberFormat="1" applyFont="1" applyFill="1" applyAlignment="1">
      <alignment horizontal="right"/>
    </xf>
    <xf numFmtId="166" fontId="7" fillId="3" borderId="0" xfId="169" applyNumberFormat="1" applyFont="1" applyFill="1" applyAlignment="1">
      <alignment horizontal="left"/>
    </xf>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166" fontId="0" fillId="0" borderId="0" xfId="169" applyNumberFormat="1" applyFont="1"/>
    <xf numFmtId="37" fontId="14" fillId="3" borderId="3" xfId="0" applyNumberFormat="1" applyFont="1" applyFill="1" applyBorder="1" applyAlignment="1">
      <alignment horizontal="right" vertical="top"/>
    </xf>
    <xf numFmtId="0" fontId="7" fillId="3" borderId="0" xfId="0" applyFont="1" applyFill="1"/>
    <xf numFmtId="166" fontId="18" fillId="0" borderId="0" xfId="169" applyNumberFormat="1" applyFont="1" applyFill="1" applyAlignment="1">
      <alignment horizontal="right"/>
    </xf>
    <xf numFmtId="166" fontId="120" fillId="3" borderId="0" xfId="169" applyNumberFormat="1" applyFont="1" applyFill="1"/>
    <xf numFmtId="0" fontId="7" fillId="0" borderId="0" xfId="0" applyFont="1" applyFill="1"/>
    <xf numFmtId="43" fontId="7" fillId="3" borderId="0" xfId="169" applyFont="1" applyFill="1" applyAlignment="1">
      <alignment horizontal="left"/>
    </xf>
    <xf numFmtId="43" fontId="7" fillId="3" borderId="0" xfId="169" applyFont="1" applyFill="1" applyAlignment="1">
      <alignment horizontal="right"/>
    </xf>
    <xf numFmtId="0" fontId="54" fillId="0" borderId="4" xfId="0" applyFont="1" applyFill="1" applyBorder="1"/>
    <xf numFmtId="3" fontId="54" fillId="0" borderId="4" xfId="0" applyNumberFormat="1" applyFont="1" applyFill="1" applyBorder="1"/>
    <xf numFmtId="10" fontId="54" fillId="0" borderId="4" xfId="0" applyNumberFormat="1" applyFont="1" applyFill="1" applyBorder="1"/>
    <xf numFmtId="0" fontId="7" fillId="0" borderId="0" xfId="43" applyFont="1" applyBorder="1" applyAlignment="1">
      <alignment horizontal="left"/>
    </xf>
    <xf numFmtId="176" fontId="7" fillId="0" borderId="0" xfId="43" applyNumberFormat="1" applyFont="1" applyAlignment="1">
      <alignment horizontal="left"/>
    </xf>
    <xf numFmtId="176" fontId="7" fillId="0" borderId="0" xfId="43" applyNumberFormat="1" applyFont="1" applyBorder="1" applyAlignment="1">
      <alignment horizontal="left"/>
    </xf>
    <xf numFmtId="41" fontId="18" fillId="0" borderId="0" xfId="43" applyNumberFormat="1" applyFont="1"/>
    <xf numFmtId="37" fontId="60" fillId="0" borderId="0" xfId="0" applyNumberFormat="1" applyFont="1" applyBorder="1"/>
    <xf numFmtId="0" fontId="60" fillId="0" borderId="0" xfId="0" applyFont="1"/>
    <xf numFmtId="37" fontId="9" fillId="3" borderId="3" xfId="0" applyNumberFormat="1" applyFont="1" applyFill="1" applyBorder="1" applyAlignment="1" applyProtection="1">
      <alignment horizontal="left"/>
    </xf>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xf numFmtId="0" fontId="9" fillId="0" borderId="0" xfId="0" applyFont="1" applyAlignment="1">
      <alignment horizontal="left"/>
    </xf>
    <xf numFmtId="37" fontId="9" fillId="3" borderId="2" xfId="0" applyNumberFormat="1" applyFont="1" applyFill="1" applyBorder="1" applyAlignment="1">
      <alignment horizontal="left"/>
    </xf>
    <xf numFmtId="37" fontId="9" fillId="3" borderId="2" xfId="0" applyNumberFormat="1" applyFont="1" applyFill="1" applyBorder="1" applyAlignment="1">
      <alignment horizontal="center"/>
    </xf>
    <xf numFmtId="37" fontId="9" fillId="3" borderId="2" xfId="0" applyNumberFormat="1" applyFont="1" applyFill="1" applyBorder="1" applyAlignment="1">
      <alignment horizontal="center" wrapText="1"/>
    </xf>
    <xf numFmtId="0" fontId="54" fillId="0" borderId="0" xfId="0" applyFont="1"/>
    <xf numFmtId="3" fontId="0" fillId="0" borderId="0" xfId="0" applyNumberFormat="1"/>
    <xf numFmtId="37" fontId="0" fillId="0" borderId="0" xfId="0" applyNumberFormat="1"/>
    <xf numFmtId="0" fontId="31" fillId="2" borderId="0" xfId="0" applyFont="1" applyFill="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2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8" fillId="0" borderId="0" xfId="0" applyFont="1"/>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37" fontId="10" fillId="3" borderId="3" xfId="0" applyNumberFormat="1" applyFont="1" applyFill="1" applyBorder="1" applyAlignment="1">
      <alignment horizontal="center"/>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54" fillId="3" borderId="0" xfId="0" applyFont="1" applyFill="1"/>
    <xf numFmtId="3" fontId="10" fillId="3" borderId="0" xfId="0" quotePrefix="1" applyNumberFormat="1" applyFont="1" applyFill="1" applyAlignment="1">
      <alignment horizontal="center"/>
    </xf>
    <xf numFmtId="3" fontId="57" fillId="3" borderId="0" xfId="0" applyNumberFormat="1" applyFont="1" applyFill="1" applyAlignment="1">
      <alignment horizontal="center"/>
    </xf>
    <xf numFmtId="3" fontId="10" fillId="3" borderId="0" xfId="0" applyNumberFormat="1" applyFont="1" applyFill="1" applyAlignment="1">
      <alignment horizontal="center"/>
    </xf>
    <xf numFmtId="3" fontId="10" fillId="3" borderId="0" xfId="0" applyNumberFormat="1" applyFont="1" applyFill="1" applyAlignment="1">
      <alignment horizontal="center" wrapText="1"/>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3" fontId="14" fillId="3" borderId="3" xfId="0" applyNumberFormat="1" applyFont="1" applyFill="1" applyBorder="1" applyAlignment="1">
      <alignment horizontal="center" wrapText="1"/>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18" fillId="0" borderId="0" xfId="0" quotePrefix="1" applyNumberFormat="1" applyFont="1" applyAlignment="1">
      <alignment horizontal="right" vertical="center"/>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3" fontId="60" fillId="0" borderId="0" xfId="2" applyNumberFormat="1" applyFont="1" applyBorder="1" applyAlignment="1"/>
    <xf numFmtId="0" fontId="7" fillId="0" borderId="0" xfId="0" applyFont="1" applyBorder="1"/>
    <xf numFmtId="0" fontId="7" fillId="0" borderId="0" xfId="0" applyFont="1" applyBorder="1" applyAlignment="1"/>
    <xf numFmtId="37" fontId="5" fillId="2" borderId="0" xfId="0" applyNumberFormat="1" applyFont="1" applyFill="1" applyAlignment="1">
      <alignment horizontal="centerContinuous"/>
    </xf>
    <xf numFmtId="37" fontId="6" fillId="0" borderId="0" xfId="0" applyNumberFormat="1" applyFo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24" fillId="2" borderId="0" xfId="0" applyFont="1" applyFill="1" applyAlignment="1">
      <alignment horizontal="center"/>
    </xf>
    <xf numFmtId="0" fontId="66" fillId="0" borderId="0" xfId="0" applyFont="1"/>
    <xf numFmtId="0" fontId="67" fillId="0" borderId="0" xfId="0" applyFont="1"/>
    <xf numFmtId="0" fontId="14" fillId="3" borderId="0" xfId="0" applyFont="1" applyFill="1"/>
    <xf numFmtId="0" fontId="14" fillId="3" borderId="0" xfId="0" applyFont="1" applyFill="1" applyAlignment="1" applyProtection="1">
      <alignment horizontal="center"/>
    </xf>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8" fillId="0" borderId="0" xfId="0" applyNumberFormat="1" applyFont="1"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0" fontId="0" fillId="0" borderId="0" xfId="0"/>
    <xf numFmtId="164" fontId="7" fillId="3" borderId="2" xfId="0" applyNumberFormat="1" applyFont="1" applyFill="1" applyBorder="1"/>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37" fontId="77"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14" fillId="3" borderId="2" xfId="0" applyFont="1" applyFill="1" applyBorder="1" applyAlignment="1">
      <alignment horizontal="center" wrapText="1"/>
    </xf>
    <xf numFmtId="0" fontId="78" fillId="3" borderId="3" xfId="0" applyFont="1" applyFill="1" applyBorder="1" applyAlignment="1">
      <alignment horizontal="left"/>
    </xf>
    <xf numFmtId="0" fontId="78" fillId="0" borderId="0" xfId="0" applyFont="1"/>
    <xf numFmtId="0" fontId="31" fillId="0" borderId="7" xfId="0" applyFont="1" applyBorder="1"/>
    <xf numFmtId="0" fontId="0" fillId="0" borderId="7" xfId="0" applyBorder="1" applyAlignment="1">
      <alignment horizontal="right"/>
    </xf>
    <xf numFmtId="0" fontId="7" fillId="0" borderId="7" xfId="0" applyFont="1" applyBorder="1"/>
    <xf numFmtId="3" fontId="0" fillId="0" borderId="7" xfId="0" applyNumberFormat="1" applyBorder="1" applyAlignment="1">
      <alignment horizontal="right"/>
    </xf>
    <xf numFmtId="0" fontId="0" fillId="0" borderId="9" xfId="0" applyBorder="1" applyAlignment="1">
      <alignment horizontal="right"/>
    </xf>
    <xf numFmtId="37" fontId="0" fillId="0" borderId="9" xfId="0" applyNumberFormat="1" applyBorder="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37" fontId="6" fillId="3" borderId="3" xfId="0" applyNumberFormat="1" applyFont="1" applyFill="1" applyBorder="1" applyAlignment="1" applyProtection="1">
      <alignment horizontal="center"/>
    </xf>
    <xf numFmtId="37" fontId="6" fillId="3" borderId="3" xfId="0" applyNumberFormat="1" applyFont="1" applyFill="1" applyBorder="1" applyAlignment="1" applyProtection="1">
      <alignment horizontal="left" wrapText="1"/>
    </xf>
    <xf numFmtId="37" fontId="6" fillId="3" borderId="3" xfId="0" applyNumberFormat="1" applyFont="1" applyFill="1" applyBorder="1" applyAlignment="1" applyProtection="1">
      <alignment horizontal="center" wrapText="1"/>
    </xf>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3"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0" fontId="18" fillId="0" borderId="0" xfId="0" quotePrefix="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37" fontId="96" fillId="0" borderId="0" xfId="0" applyNumberFormat="1" applyFont="1" applyProtection="1"/>
    <xf numFmtId="0" fontId="18" fillId="0" borderId="0" xfId="0" applyFont="1" applyAlignment="1">
      <alignment horizontal="right"/>
    </xf>
    <xf numFmtId="37" fontId="97" fillId="0" borderId="0" xfId="0" applyNumberFormat="1" applyFont="1" applyProtection="1"/>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3" fontId="26" fillId="0" borderId="0" xfId="0" applyNumberFormat="1" applyFont="1"/>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8" fillId="0" borderId="0" xfId="0" applyFont="1"/>
    <xf numFmtId="0" fontId="99" fillId="2" borderId="0" xfId="0" applyFont="1" applyFill="1"/>
    <xf numFmtId="0" fontId="100" fillId="2" borderId="0" xfId="0" applyFont="1" applyFill="1"/>
    <xf numFmtId="0" fontId="98" fillId="0" borderId="0" xfId="0" applyFont="1" applyAlignment="1">
      <alignment vertical="center"/>
    </xf>
    <xf numFmtId="0" fontId="85" fillId="3" borderId="0" xfId="0" applyFont="1" applyFill="1" applyBorder="1" applyAlignment="1">
      <alignment horizontal="center"/>
    </xf>
    <xf numFmtId="0" fontId="10" fillId="3" borderId="0" xfId="0" applyFont="1" applyFill="1" applyBorder="1" applyAlignment="1">
      <alignment vertical="center"/>
    </xf>
    <xf numFmtId="0" fontId="10" fillId="3" borderId="0" xfId="0" applyFont="1" applyFill="1" applyBorder="1" applyAlignment="1">
      <alignment horizontal="center" vertical="center" wrapText="1"/>
    </xf>
    <xf numFmtId="0" fontId="10" fillId="3" borderId="0" xfId="0" quotePrefix="1" applyFont="1" applyFill="1" applyBorder="1" applyAlignment="1">
      <alignment horizontal="center" vertical="center" wrapText="1"/>
    </xf>
    <xf numFmtId="0" fontId="84" fillId="3" borderId="0" xfId="0" applyFont="1" applyFill="1" applyAlignment="1">
      <alignment vertical="center"/>
    </xf>
    <xf numFmtId="3" fontId="102" fillId="3" borderId="0" xfId="0" applyNumberFormat="1" applyFont="1" applyFill="1" applyAlignment="1">
      <alignment vertical="center"/>
    </xf>
    <xf numFmtId="10" fontId="102" fillId="3" borderId="0" xfId="0" applyNumberFormat="1" applyFont="1" applyFill="1" applyAlignment="1">
      <alignment vertical="center"/>
    </xf>
    <xf numFmtId="0" fontId="102" fillId="3" borderId="0" xfId="0" applyFont="1" applyFill="1" applyAlignment="1">
      <alignment vertical="center"/>
    </xf>
    <xf numFmtId="0" fontId="102" fillId="0" borderId="0" xfId="0" applyFont="1"/>
    <xf numFmtId="0" fontId="102" fillId="0" borderId="0" xfId="0" applyFont="1" applyAlignment="1"/>
    <xf numFmtId="3" fontId="102" fillId="0" borderId="0" xfId="0" applyNumberFormat="1" applyFont="1" applyAlignment="1"/>
    <xf numFmtId="10" fontId="102" fillId="0" borderId="0" xfId="0" applyNumberFormat="1" applyFont="1" applyAlignment="1"/>
    <xf numFmtId="166" fontId="102" fillId="0" borderId="0" xfId="2" applyNumberFormat="1" applyFont="1" applyAlignment="1"/>
    <xf numFmtId="10" fontId="102" fillId="0" borderId="0" xfId="0" applyNumberFormat="1" applyFont="1" applyFill="1" applyAlignment="1"/>
    <xf numFmtId="0" fontId="102" fillId="0" borderId="0" xfId="0" quotePrefix="1" applyFont="1" applyAlignment="1">
      <alignment horizontal="right"/>
    </xf>
    <xf numFmtId="0" fontId="102" fillId="0" borderId="0" xfId="0" applyFont="1" applyAlignment="1">
      <alignment vertical="center"/>
    </xf>
    <xf numFmtId="0" fontId="84" fillId="0" borderId="0" xfId="0" applyFont="1" applyAlignment="1"/>
    <xf numFmtId="3" fontId="102" fillId="0" borderId="0" xfId="0" applyNumberFormat="1" applyFont="1" applyFill="1" applyAlignment="1"/>
    <xf numFmtId="0" fontId="102" fillId="0" borderId="0" xfId="0" applyFont="1" applyFill="1" applyAlignment="1"/>
    <xf numFmtId="3" fontId="102" fillId="3" borderId="0" xfId="0" applyNumberFormat="1" applyFont="1" applyFill="1" applyAlignment="1"/>
    <xf numFmtId="10" fontId="102" fillId="3" borderId="0" xfId="0" applyNumberFormat="1" applyFont="1" applyFill="1" applyAlignment="1"/>
    <xf numFmtId="0" fontId="102" fillId="3" borderId="0" xfId="0" applyFont="1" applyFill="1" applyAlignment="1"/>
    <xf numFmtId="3" fontId="102" fillId="0" borderId="0" xfId="0" quotePrefix="1" applyNumberFormat="1" applyFont="1" applyAlignment="1">
      <alignment horizontal="right"/>
    </xf>
    <xf numFmtId="0" fontId="84" fillId="3" borderId="0" xfId="0" applyFont="1" applyFill="1" applyAlignment="1"/>
    <xf numFmtId="0" fontId="85" fillId="0" borderId="0" xfId="0" quotePrefix="1" applyFont="1"/>
    <xf numFmtId="0" fontId="122" fillId="4" borderId="0" xfId="7" applyFont="1" applyFill="1" applyAlignment="1" applyProtection="1">
      <alignment horizontal="left" indent="11"/>
    </xf>
    <xf numFmtId="0" fontId="117" fillId="4" borderId="0" xfId="5" applyFont="1" applyFill="1" applyAlignment="1"/>
    <xf numFmtId="0" fontId="117" fillId="4" borderId="0" xfId="5" applyFont="1" applyFill="1"/>
    <xf numFmtId="37" fontId="12" fillId="0" borderId="0" xfId="169" quotePrefix="1" applyNumberFormat="1" applyFont="1" applyBorder="1" applyAlignment="1">
      <alignment horizontal="right"/>
    </xf>
    <xf numFmtId="166" fontId="123" fillId="3" borderId="0" xfId="169" applyNumberFormat="1" applyFont="1" applyFill="1"/>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10" xfId="0" applyFont="1" applyBorder="1"/>
    <xf numFmtId="0" fontId="93" fillId="0" borderId="15" xfId="0" applyFont="1" applyBorder="1"/>
    <xf numFmtId="0" fontId="93" fillId="0" borderId="15"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Border="1" applyAlignment="1">
      <alignment horizontal="center"/>
    </xf>
    <xf numFmtId="0" fontId="7" fillId="0" borderId="18" xfId="0" applyFont="1" applyFill="1" applyBorder="1" applyAlignment="1">
      <alignment horizontal="center"/>
    </xf>
    <xf numFmtId="0" fontId="7" fillId="0" borderId="0" xfId="0" applyFont="1" applyFill="1" applyBorder="1" applyAlignment="1">
      <alignment horizontal="center"/>
    </xf>
    <xf numFmtId="0" fontId="7" fillId="0" borderId="15" xfId="0" applyFont="1" applyFill="1" applyBorder="1"/>
    <xf numFmtId="0" fontId="94" fillId="0" borderId="20" xfId="0" applyFont="1" applyFill="1" applyBorder="1"/>
    <xf numFmtId="170" fontId="0" fillId="0" borderId="0" xfId="0" applyNumberFormat="1" applyFill="1" applyBorder="1" applyAlignment="1">
      <alignment horizontal="right"/>
    </xf>
    <xf numFmtId="170" fontId="0" fillId="0" borderId="21" xfId="0" applyNumberFormat="1" applyFill="1" applyBorder="1" applyAlignment="1">
      <alignment horizontal="right"/>
    </xf>
    <xf numFmtId="0" fontId="7" fillId="0" borderId="23" xfId="0" applyFont="1" applyBorder="1"/>
    <xf numFmtId="0" fontId="7" fillId="0" borderId="24" xfId="0" applyFont="1" applyFill="1" applyBorder="1"/>
    <xf numFmtId="0" fontId="7" fillId="0" borderId="27" xfId="0" applyFont="1" applyBorder="1"/>
    <xf numFmtId="0" fontId="7" fillId="0" borderId="29" xfId="0" applyFont="1" applyBorder="1"/>
    <xf numFmtId="169" fontId="0" fillId="0" borderId="0" xfId="0" applyNumberFormat="1"/>
    <xf numFmtId="0" fontId="7" fillId="0" borderId="30" xfId="0" applyFont="1" applyBorder="1"/>
    <xf numFmtId="0" fontId="7" fillId="0" borderId="25" xfId="0" applyFont="1" applyFill="1" applyBorder="1"/>
    <xf numFmtId="0" fontId="7" fillId="0" borderId="30" xfId="0" applyFont="1" applyFill="1" applyBorder="1"/>
    <xf numFmtId="0" fontId="7" fillId="0" borderId="31" xfId="0" applyFont="1" applyFill="1" applyBorder="1"/>
    <xf numFmtId="170" fontId="92" fillId="2" borderId="0" xfId="0" applyNumberFormat="1" applyFont="1" applyFill="1" applyBorder="1" applyAlignment="1">
      <alignment horizontal="centerContinuous" vertical="center"/>
    </xf>
    <xf numFmtId="170" fontId="93" fillId="0" borderId="15" xfId="0" applyNumberFormat="1" applyFont="1" applyFill="1" applyBorder="1"/>
    <xf numFmtId="170" fontId="93" fillId="0" borderId="17" xfId="0" applyNumberFormat="1" applyFont="1" applyFill="1" applyBorder="1"/>
    <xf numFmtId="169" fontId="7" fillId="0" borderId="15" xfId="0" applyNumberFormat="1" applyFont="1" applyFill="1" applyBorder="1" applyAlignment="1">
      <alignment horizontal="centerContinuous"/>
    </xf>
    <xf numFmtId="169" fontId="7" fillId="0" borderId="12" xfId="0" applyNumberFormat="1" applyFont="1" applyFill="1" applyBorder="1" applyAlignment="1">
      <alignment horizontal="centerContinuous"/>
    </xf>
    <xf numFmtId="169" fontId="7" fillId="0" borderId="17" xfId="0" applyNumberFormat="1" applyFont="1" applyFill="1" applyBorder="1" applyAlignment="1">
      <alignment horizontal="centerContinuous"/>
    </xf>
    <xf numFmtId="169" fontId="7" fillId="0" borderId="0" xfId="0" applyNumberFormat="1" applyFont="1" applyFill="1" applyBorder="1" applyAlignment="1">
      <alignment horizontal="center"/>
    </xf>
    <xf numFmtId="170" fontId="7" fillId="0" borderId="0" xfId="0" applyNumberFormat="1" applyFont="1" applyFill="1" applyBorder="1" applyAlignment="1">
      <alignment horizontal="center"/>
    </xf>
    <xf numFmtId="170" fontId="7" fillId="0" borderId="15" xfId="0" applyNumberFormat="1" applyFont="1" applyFill="1" applyBorder="1"/>
    <xf numFmtId="4" fontId="0" fillId="0" borderId="0" xfId="0" applyNumberFormat="1" applyFill="1" applyBorder="1" applyAlignment="1">
      <alignment horizontal="right"/>
    </xf>
    <xf numFmtId="170" fontId="0" fillId="0" borderId="29" xfId="0" applyNumberFormat="1" applyFill="1" applyBorder="1"/>
    <xf numFmtId="170" fontId="0" fillId="0" borderId="34" xfId="0" applyNumberFormat="1" applyFill="1" applyBorder="1" applyAlignment="1">
      <alignment horizontal="right"/>
    </xf>
    <xf numFmtId="170" fontId="0" fillId="0" borderId="0" xfId="0" applyNumberFormat="1" applyBorder="1" applyAlignment="1">
      <alignment horizontal="right"/>
    </xf>
    <xf numFmtId="170" fontId="0" fillId="0" borderId="35" xfId="0" applyNumberFormat="1" applyFill="1" applyBorder="1"/>
    <xf numFmtId="170" fontId="0" fillId="0" borderId="37" xfId="0" applyNumberFormat="1" applyFill="1" applyBorder="1" applyAlignment="1">
      <alignment horizontal="right"/>
    </xf>
    <xf numFmtId="170" fontId="94" fillId="0" borderId="31" xfId="0" applyNumberFormat="1" applyFont="1" applyFill="1" applyBorder="1"/>
    <xf numFmtId="170" fontId="93" fillId="0" borderId="10" xfId="0" applyNumberFormat="1" applyFont="1" applyFill="1" applyBorder="1"/>
    <xf numFmtId="170" fontId="93" fillId="0" borderId="0" xfId="0" applyNumberFormat="1" applyFont="1" applyFill="1" applyBorder="1"/>
    <xf numFmtId="170" fontId="93" fillId="0" borderId="15" xfId="0" applyNumberFormat="1" applyFont="1" applyFill="1" applyBorder="1" applyAlignment="1">
      <alignment horizontal="centerContinuous"/>
    </xf>
    <xf numFmtId="170" fontId="93" fillId="0" borderId="39" xfId="0" applyNumberFormat="1" applyFont="1" applyFill="1" applyBorder="1" applyAlignment="1">
      <alignment horizontal="centerContinuous"/>
    </xf>
    <xf numFmtId="170" fontId="93" fillId="0" borderId="40" xfId="0" applyNumberFormat="1" applyFont="1" applyFill="1" applyBorder="1" applyAlignment="1">
      <alignment horizontal="centerContinuous"/>
    </xf>
    <xf numFmtId="170" fontId="93" fillId="0" borderId="15" xfId="0" applyNumberFormat="1" applyFont="1" applyFill="1" applyBorder="1" applyAlignment="1">
      <alignment horizontal="center"/>
    </xf>
    <xf numFmtId="170" fontId="93" fillId="0" borderId="16" xfId="0" applyNumberFormat="1" applyFont="1" applyFill="1" applyBorder="1" applyAlignment="1">
      <alignment horizontal="center"/>
    </xf>
    <xf numFmtId="170" fontId="93" fillId="0" borderId="11" xfId="0" applyNumberFormat="1" applyFont="1" applyFill="1" applyBorder="1" applyAlignment="1">
      <alignment horizontal="center"/>
    </xf>
    <xf numFmtId="170" fontId="93" fillId="0" borderId="12" xfId="0" applyNumberFormat="1" applyFont="1" applyFill="1" applyBorder="1" applyAlignment="1">
      <alignment horizontal="center"/>
    </xf>
    <xf numFmtId="170" fontId="93" fillId="0" borderId="41" xfId="0" applyNumberFormat="1" applyFont="1" applyFill="1" applyBorder="1" applyAlignment="1">
      <alignment horizontal="center"/>
    </xf>
    <xf numFmtId="170" fontId="106" fillId="0" borderId="15" xfId="0" applyNumberFormat="1" applyFont="1" applyFill="1" applyBorder="1"/>
    <xf numFmtId="170" fontId="29" fillId="0" borderId="33" xfId="0" applyNumberFormat="1" applyFont="1" applyFill="1" applyBorder="1" applyAlignment="1">
      <alignment horizontal="right"/>
    </xf>
    <xf numFmtId="170" fontId="29" fillId="0" borderId="27" xfId="0" applyNumberFormat="1" applyFont="1" applyFill="1" applyBorder="1"/>
    <xf numFmtId="170" fontId="29" fillId="0" borderId="34" xfId="0" applyNumberFormat="1" applyFont="1" applyFill="1" applyBorder="1" applyAlignment="1">
      <alignment horizontal="right"/>
    </xf>
    <xf numFmtId="170" fontId="29" fillId="0" borderId="29" xfId="0" applyNumberFormat="1" applyFont="1" applyFill="1" applyBorder="1"/>
    <xf numFmtId="170" fontId="106" fillId="0" borderId="30" xfId="0" applyNumberFormat="1" applyFont="1" applyFill="1" applyBorder="1"/>
    <xf numFmtId="170" fontId="30" fillId="0" borderId="25" xfId="0" applyNumberFormat="1" applyFont="1" applyFill="1" applyBorder="1" applyAlignment="1">
      <alignment horizontal="right"/>
    </xf>
    <xf numFmtId="170" fontId="29" fillId="0" borderId="16" xfId="0" applyNumberFormat="1" applyFont="1" applyFill="1" applyBorder="1" applyAlignment="1">
      <alignment horizontal="right"/>
    </xf>
    <xf numFmtId="170" fontId="29" fillId="0" borderId="21" xfId="0" applyNumberFormat="1" applyFont="1" applyFill="1" applyBorder="1" applyAlignment="1">
      <alignment horizontal="right"/>
    </xf>
    <xf numFmtId="0" fontId="0" fillId="0" borderId="0" xfId="0"/>
    <xf numFmtId="0" fontId="24" fillId="2" borderId="0" xfId="0" applyFont="1" applyFill="1" applyAlignment="1">
      <alignment horizontal="center"/>
    </xf>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7" fillId="3" borderId="2" xfId="0" applyFont="1" applyFill="1" applyBorder="1" applyAlignment="1">
      <alignment horizontal="center"/>
    </xf>
    <xf numFmtId="17" fontId="6" fillId="3" borderId="3" xfId="0" quotePrefix="1" applyNumberFormat="1" applyFont="1" applyFill="1" applyBorder="1" applyAlignment="1">
      <alignment horizontal="center" vertical="center"/>
    </xf>
    <xf numFmtId="3" fontId="10" fillId="3" borderId="0" xfId="0" applyNumberFormat="1" applyFont="1" applyFill="1" applyAlignment="1">
      <alignment horizontal="center"/>
    </xf>
    <xf numFmtId="0" fontId="63"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0" fillId="0" borderId="0" xfId="0" applyAlignment="1">
      <alignment wrapText="1"/>
    </xf>
    <xf numFmtId="0" fontId="7" fillId="3" borderId="0" xfId="0" applyFont="1" applyFill="1" applyAlignment="1" applyProtection="1">
      <alignment horizontal="center"/>
    </xf>
    <xf numFmtId="0" fontId="0" fillId="0" borderId="0" xfId="0" applyAlignment="1"/>
    <xf numFmtId="0" fontId="34" fillId="2" borderId="0" xfId="0" applyFont="1" applyFill="1" applyAlignment="1">
      <alignment horizontal="center"/>
    </xf>
    <xf numFmtId="0" fontId="4" fillId="0" borderId="0" xfId="43" applyFont="1"/>
    <xf numFmtId="0" fontId="4" fillId="0" borderId="0" xfId="43" applyFont="1" applyFill="1"/>
    <xf numFmtId="0" fontId="4" fillId="0" borderId="0" xfId="43" applyFont="1" applyBorder="1"/>
    <xf numFmtId="0" fontId="4" fillId="0" borderId="7" xfId="43" applyFont="1" applyFill="1" applyBorder="1"/>
    <xf numFmtId="37" fontId="57" fillId="0" borderId="0" xfId="0" applyNumberFormat="1" applyFont="1" applyBorder="1"/>
    <xf numFmtId="164" fontId="69" fillId="3" borderId="3" xfId="0" applyNumberFormat="1" applyFont="1" applyFill="1" applyBorder="1"/>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31" fillId="0" borderId="4" xfId="0" applyNumberFormat="1" applyFont="1" applyBorder="1"/>
    <xf numFmtId="37" fontId="31" fillId="0" borderId="4" xfId="0" applyNumberFormat="1" applyFont="1" applyBorder="1" applyAlignment="1">
      <alignment horizontal="right"/>
    </xf>
    <xf numFmtId="37" fontId="69" fillId="3" borderId="3" xfId="0" applyNumberFormat="1" applyFont="1" applyFill="1" applyBorder="1" applyAlignment="1">
      <alignment horizontal="left"/>
    </xf>
    <xf numFmtId="37" fontId="69" fillId="0" borderId="0" xfId="0" applyNumberFormat="1" applyFont="1" applyBorder="1"/>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7" fontId="69" fillId="0" borderId="0" xfId="0" applyNumberFormat="1" applyFont="1" applyBorder="1" applyAlignment="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31" fillId="0" borderId="4" xfId="0" applyFont="1" applyBorder="1"/>
    <xf numFmtId="3" fontId="31" fillId="0" borderId="4" xfId="0" applyNumberFormat="1" applyFont="1" applyBorder="1"/>
    <xf numFmtId="3" fontId="31" fillId="3" borderId="3" xfId="0" applyNumberFormat="1" applyFont="1" applyFill="1" applyBorder="1"/>
    <xf numFmtId="0" fontId="31" fillId="0" borderId="0" xfId="0" applyFont="1" applyBorder="1"/>
    <xf numFmtId="37" fontId="31" fillId="0" borderId="4" xfId="0" quotePrefix="1" applyNumberFormat="1" applyFont="1" applyBorder="1"/>
    <xf numFmtId="3" fontId="31" fillId="0" borderId="4" xfId="0" applyNumberFormat="1" applyFont="1" applyBorder="1" applyAlignment="1">
      <alignment horizontal="right"/>
    </xf>
    <xf numFmtId="37" fontId="31" fillId="0" borderId="0" xfId="0" applyNumberFormat="1" applyFont="1" applyBorder="1" applyAlignment="1" applyProtection="1">
      <alignment horizontal="left"/>
    </xf>
    <xf numFmtId="37" fontId="31" fillId="0" borderId="0" xfId="0" applyNumberFormat="1" applyFont="1" applyAlignment="1"/>
    <xf numFmtId="0" fontId="69" fillId="0" borderId="0" xfId="0" applyFont="1" applyBorder="1"/>
    <xf numFmtId="37" fontId="31" fillId="0" borderId="0" xfId="0" applyNumberFormat="1" applyFont="1" applyBorder="1" applyAlignment="1">
      <alignment horizontal="left" wrapText="1"/>
    </xf>
    <xf numFmtId="3" fontId="0" fillId="0" borderId="4" xfId="0" applyNumberFormat="1" applyBorder="1"/>
    <xf numFmtId="37" fontId="4" fillId="3" borderId="3" xfId="0" applyNumberFormat="1" applyFont="1" applyFill="1" applyBorder="1" applyAlignment="1" applyProtection="1">
      <alignment horizontal="left"/>
    </xf>
    <xf numFmtId="0" fontId="9" fillId="3" borderId="3" xfId="0" applyFont="1" applyFill="1" applyBorder="1" applyAlignment="1">
      <alignment horizontal="center"/>
    </xf>
    <xf numFmtId="0" fontId="9" fillId="3" borderId="3" xfId="0" applyFont="1" applyFill="1" applyBorder="1" applyAlignment="1">
      <alignment horizontal="center" wrapText="1"/>
    </xf>
    <xf numFmtId="37" fontId="4" fillId="0" borderId="0" xfId="0" applyNumberFormat="1" applyFont="1" applyFill="1" applyBorder="1" applyAlignment="1" applyProtection="1">
      <alignment horizontal="left"/>
    </xf>
    <xf numFmtId="0" fontId="9" fillId="0" borderId="0" xfId="0" applyFont="1" applyAlignment="1">
      <alignment horizontal="center"/>
    </xf>
    <xf numFmtId="0" fontId="9" fillId="0" borderId="0" xfId="0" applyFont="1" applyAlignment="1">
      <alignment horizontal="center" wrapText="1"/>
    </xf>
    <xf numFmtId="10" fontId="60" fillId="0" borderId="0" xfId="0" applyNumberFormat="1" applyFont="1" applyAlignment="1">
      <alignment horizontal="right"/>
    </xf>
    <xf numFmtId="10" fontId="60" fillId="3" borderId="3" xfId="0" applyNumberFormat="1" applyFont="1" applyFill="1" applyBorder="1" applyAlignment="1">
      <alignment horizontal="right"/>
    </xf>
    <xf numFmtId="37" fontId="4" fillId="0" borderId="0" xfId="0" applyNumberFormat="1" applyFont="1" applyFill="1" applyBorder="1" applyAlignment="1" applyProtection="1">
      <alignment horizontal="left"/>
      <protection locked="0"/>
    </xf>
    <xf numFmtId="166" fontId="60" fillId="0" borderId="0" xfId="2" applyNumberFormat="1" applyFont="1" applyAlignment="1">
      <alignment horizontal="right"/>
    </xf>
    <xf numFmtId="166" fontId="60" fillId="3" borderId="3" xfId="2" applyNumberFormat="1" applyFont="1" applyFill="1" applyBorder="1" applyAlignment="1">
      <alignment horizontal="right"/>
    </xf>
    <xf numFmtId="37" fontId="4" fillId="0" borderId="4" xfId="0" applyNumberFormat="1" applyFont="1" applyFill="1" applyBorder="1" applyAlignment="1" applyProtection="1">
      <alignment horizontal="left"/>
      <protection locked="0"/>
    </xf>
    <xf numFmtId="168" fontId="60" fillId="0" borderId="4" xfId="0" applyNumberFormat="1" applyFont="1" applyBorder="1"/>
    <xf numFmtId="37" fontId="125" fillId="0" borderId="0" xfId="0" applyNumberFormat="1" applyFont="1" applyFill="1" applyBorder="1" applyAlignment="1" applyProtection="1">
      <alignment horizontal="left"/>
      <protection locked="0"/>
    </xf>
    <xf numFmtId="3" fontId="60" fillId="0" borderId="0" xfId="0" applyNumberFormat="1" applyFont="1" applyFill="1"/>
    <xf numFmtId="37" fontId="125" fillId="0" borderId="0" xfId="0" applyNumberFormat="1" applyFont="1" applyFill="1" applyBorder="1" applyAlignment="1" applyProtection="1">
      <alignment horizontal="justify" vertical="top"/>
      <protection locked="0"/>
    </xf>
    <xf numFmtId="3" fontId="60" fillId="0" borderId="0" xfId="0" applyNumberFormat="1" applyFont="1" applyFill="1" applyAlignment="1">
      <alignment horizontal="justify" vertical="top"/>
    </xf>
    <xf numFmtId="10" fontId="9" fillId="3" borderId="2" xfId="0" applyNumberFormat="1" applyFont="1" applyFill="1" applyBorder="1" applyAlignment="1">
      <alignment horizontal="center"/>
    </xf>
    <xf numFmtId="10" fontId="9" fillId="3" borderId="2" xfId="0" applyNumberFormat="1" applyFont="1" applyFill="1" applyBorder="1" applyAlignment="1">
      <alignment horizontal="center" wrapText="1"/>
    </xf>
    <xf numFmtId="10" fontId="9" fillId="3" borderId="3" xfId="0" applyNumberFormat="1" applyFont="1" applyFill="1" applyBorder="1" applyAlignment="1">
      <alignment horizontal="center"/>
    </xf>
    <xf numFmtId="10" fontId="9" fillId="3" borderId="3" xfId="0" applyNumberFormat="1" applyFont="1" applyFill="1" applyBorder="1" applyAlignment="1">
      <alignment horizontal="center" wrapText="1"/>
    </xf>
    <xf numFmtId="10" fontId="60" fillId="0" borderId="0" xfId="0" applyNumberFormat="1" applyFont="1" applyAlignment="1">
      <alignment horizontal="center"/>
    </xf>
    <xf numFmtId="9" fontId="60" fillId="0" borderId="0" xfId="0" applyNumberFormat="1" applyFont="1" applyAlignment="1">
      <alignment horizontal="right"/>
    </xf>
    <xf numFmtId="9" fontId="60" fillId="0" borderId="0" xfId="0" applyNumberFormat="1" applyFont="1" applyAlignment="1">
      <alignment horizontal="center"/>
    </xf>
    <xf numFmtId="10" fontId="60" fillId="3" borderId="3" xfId="0" applyNumberFormat="1" applyFont="1" applyFill="1" applyBorder="1" applyAlignment="1">
      <alignment horizontal="center"/>
    </xf>
    <xf numFmtId="10" fontId="60" fillId="0" borderId="4" xfId="0" applyNumberFormat="1" applyFont="1" applyBorder="1" applyAlignment="1">
      <alignment horizontal="right"/>
    </xf>
    <xf numFmtId="37" fontId="4" fillId="3" borderId="2"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126" fillId="0" borderId="0" xfId="0" applyFont="1" applyAlignment="1">
      <alignment vertical="top"/>
    </xf>
    <xf numFmtId="37" fontId="10" fillId="3" borderId="3" xfId="0" applyNumberFormat="1" applyFont="1" applyFill="1" applyBorder="1" applyAlignment="1">
      <alignment horizontal="center" vertical="center"/>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2" borderId="0" xfId="0" applyFont="1" applyFill="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0" fontId="4" fillId="0" borderId="0" xfId="3"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alignment horizontal="right"/>
    </xf>
    <xf numFmtId="10" fontId="4" fillId="0" borderId="0" xfId="3" applyNumberFormat="1" applyFont="1" applyAlignment="1"/>
    <xf numFmtId="166" fontId="4"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3" fontId="4" fillId="0" borderId="0" xfId="0" applyNumberFormat="1" applyFont="1" applyAlignment="1"/>
    <xf numFmtId="0" fontId="127" fillId="2" borderId="0" xfId="0" applyFont="1" applyFill="1" applyAlignment="1"/>
    <xf numFmtId="0" fontId="128"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9" fillId="0" borderId="0" xfId="0" applyFont="1" applyBorder="1"/>
    <xf numFmtId="37" fontId="77" fillId="0" borderId="0" xfId="0" applyNumberFormat="1" applyFont="1" applyBorder="1" applyProtection="1"/>
    <xf numFmtId="0" fontId="77" fillId="0" borderId="0" xfId="0" applyFont="1" applyBorder="1"/>
    <xf numFmtId="37" fontId="77" fillId="0" borderId="0" xfId="0" applyNumberFormat="1" applyFont="1" applyBorder="1" applyAlignment="1" applyProtection="1">
      <alignment horizontal="center"/>
    </xf>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0" fillId="0" borderId="0" xfId="0" applyNumberFormat="1" applyFont="1"/>
    <xf numFmtId="0" fontId="4" fillId="0" borderId="45" xfId="0" applyFont="1" applyBorder="1" applyAlignment="1"/>
    <xf numFmtId="37" fontId="0" fillId="0" borderId="45" xfId="0" applyNumberFormat="1" applyFont="1" applyBorder="1" applyAlignment="1">
      <alignment vertical="top"/>
    </xf>
    <xf numFmtId="37" fontId="0" fillId="0" borderId="0" xfId="0" applyNumberFormat="1" applyFont="1" applyAlignment="1">
      <alignment vertical="top"/>
    </xf>
    <xf numFmtId="0" fontId="54" fillId="0" borderId="0" xfId="0" applyFont="1" applyAlignment="1">
      <alignment vertical="top"/>
    </xf>
    <xf numFmtId="3" fontId="54" fillId="0" borderId="0" xfId="0" applyNumberFormat="1" applyFont="1" applyAlignment="1">
      <alignment horizontal="right" vertical="top"/>
    </xf>
    <xf numFmtId="10" fontId="54" fillId="0" borderId="0" xfId="0" applyNumberFormat="1" applyFont="1" applyAlignment="1">
      <alignment vertical="top"/>
    </xf>
    <xf numFmtId="10" fontId="57" fillId="0" borderId="0" xfId="0" applyNumberFormat="1" applyFont="1" applyAlignment="1">
      <alignment horizontal="left" vertical="top"/>
    </xf>
    <xf numFmtId="37" fontId="54" fillId="3" borderId="2" xfId="0" applyNumberFormat="1" applyFont="1" applyFill="1" applyBorder="1" applyAlignment="1">
      <alignment horizontal="right"/>
    </xf>
    <xf numFmtId="37" fontId="54" fillId="3" borderId="3" xfId="0" applyNumberFormat="1" applyFont="1" applyFill="1" applyBorder="1" applyAlignment="1">
      <alignment horizontal="right"/>
    </xf>
    <xf numFmtId="37" fontId="54" fillId="0" borderId="0" xfId="0" applyNumberFormat="1" applyFont="1" applyBorder="1" applyAlignment="1">
      <alignment horizontal="right"/>
    </xf>
    <xf numFmtId="164" fontId="31" fillId="0" borderId="4" xfId="0" applyNumberFormat="1" applyFont="1" applyBorder="1"/>
    <xf numFmtId="37" fontId="57" fillId="3" borderId="2" xfId="0" applyNumberFormat="1" applyFont="1" applyFill="1" applyBorder="1" applyAlignment="1">
      <alignment horizontal="left"/>
    </xf>
    <xf numFmtId="37" fontId="57" fillId="3" borderId="3" xfId="0" applyNumberFormat="1" applyFont="1" applyFill="1" applyBorder="1"/>
    <xf numFmtId="37" fontId="54" fillId="0" borderId="0" xfId="0" applyNumberFormat="1" applyFont="1" applyBorder="1" applyAlignment="1">
      <alignment horizontal="left"/>
    </xf>
    <xf numFmtId="0" fontId="54" fillId="0" borderId="0" xfId="0" applyFont="1" applyBorder="1"/>
    <xf numFmtId="37" fontId="57" fillId="3" borderId="2" xfId="0" applyNumberFormat="1" applyFont="1" applyFill="1" applyBorder="1"/>
    <xf numFmtId="0" fontId="54" fillId="0" borderId="0" xfId="0" applyFont="1" applyAlignment="1">
      <alignment horizontal="left"/>
    </xf>
    <xf numFmtId="37" fontId="54" fillId="0" borderId="4" xfId="0" quotePrefix="1" applyNumberFormat="1" applyFont="1" applyBorder="1"/>
    <xf numFmtId="37" fontId="54" fillId="0" borderId="0" xfId="0" applyNumberFormat="1" applyFont="1" applyBorder="1" applyAlignment="1" applyProtection="1">
      <alignment horizontal="left"/>
    </xf>
    <xf numFmtId="37" fontId="54" fillId="0" borderId="0" xfId="0" applyNumberFormat="1" applyFont="1"/>
    <xf numFmtId="0" fontId="57" fillId="0" borderId="0" xfId="0" applyFont="1" applyBorder="1"/>
    <xf numFmtId="37" fontId="57" fillId="3" borderId="3" xfId="0" applyNumberFormat="1" applyFont="1" applyFill="1" applyBorder="1" applyAlignment="1">
      <alignment horizontal="left"/>
    </xf>
    <xf numFmtId="37" fontId="54" fillId="0" borderId="0" xfId="0" applyNumberFormat="1" applyFont="1" applyBorder="1" applyAlignment="1">
      <alignment horizontal="left" wrapText="1"/>
    </xf>
    <xf numFmtId="37" fontId="57" fillId="0" borderId="0" xfId="0" applyNumberFormat="1" applyFont="1" applyBorder="1" applyAlignment="1">
      <alignment horizontal="left"/>
    </xf>
    <xf numFmtId="0" fontId="7" fillId="0" borderId="0" xfId="0" applyFont="1" applyAlignment="1">
      <alignment horizontal="right"/>
    </xf>
    <xf numFmtId="0" fontId="4" fillId="0" borderId="0" xfId="0" applyFont="1" applyAlignment="1">
      <alignment horizontal="left"/>
    </xf>
    <xf numFmtId="0" fontId="130" fillId="0" borderId="0" xfId="0" applyFont="1"/>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3" fontId="12" fillId="0" borderId="0" xfId="0" applyNumberFormat="1" applyFont="1"/>
    <xf numFmtId="37" fontId="12" fillId="0" borderId="0" xfId="0" applyNumberFormat="1" applyFont="1" applyBorder="1"/>
    <xf numFmtId="37" fontId="60" fillId="3" borderId="3" xfId="0" applyNumberFormat="1" applyFont="1" applyFill="1" applyBorder="1" applyAlignment="1" applyProtection="1">
      <alignment horizontal="left"/>
    </xf>
    <xf numFmtId="37" fontId="60" fillId="0" borderId="0" xfId="0" applyNumberFormat="1" applyFont="1" applyFill="1" applyBorder="1" applyAlignment="1" applyProtection="1">
      <alignment horizontal="left"/>
    </xf>
    <xf numFmtId="37" fontId="60" fillId="0" borderId="0" xfId="0" applyNumberFormat="1" applyFont="1" applyFill="1" applyBorder="1" applyAlignment="1" applyProtection="1">
      <alignment horizontal="left"/>
      <protection locked="0"/>
    </xf>
    <xf numFmtId="37" fontId="9" fillId="3" borderId="3" xfId="0" applyNumberFormat="1" applyFont="1" applyFill="1" applyBorder="1" applyAlignment="1" applyProtection="1">
      <alignment horizontal="left"/>
      <protection locked="0"/>
    </xf>
    <xf numFmtId="37" fontId="60" fillId="0" borderId="4" xfId="0" applyNumberFormat="1" applyFont="1" applyFill="1" applyBorder="1" applyAlignment="1" applyProtection="1">
      <alignment horizontal="left"/>
      <protection locked="0"/>
    </xf>
    <xf numFmtId="37" fontId="60" fillId="0" borderId="0" xfId="0" applyNumberFormat="1" applyFont="1" applyFill="1" applyBorder="1"/>
    <xf numFmtId="10" fontId="126" fillId="0" borderId="0" xfId="0" applyNumberFormat="1" applyFont="1" applyAlignment="1">
      <alignment vertical="top"/>
    </xf>
    <xf numFmtId="0" fontId="60" fillId="0" borderId="0" xfId="0" applyFont="1" applyFill="1" applyAlignment="1"/>
    <xf numFmtId="37" fontId="60" fillId="3" borderId="2" xfId="0" applyNumberFormat="1" applyFont="1" applyFill="1" applyBorder="1" applyAlignment="1" applyProtection="1">
      <alignment horizontal="left"/>
      <protection locked="0"/>
    </xf>
    <xf numFmtId="37" fontId="9" fillId="3" borderId="2" xfId="0" applyNumberFormat="1" applyFont="1" applyFill="1" applyBorder="1" applyAlignment="1" applyProtection="1">
      <alignment horizontal="left"/>
      <protection locked="0"/>
    </xf>
    <xf numFmtId="37" fontId="60" fillId="0" borderId="4" xfId="0" applyNumberFormat="1" applyFont="1" applyFill="1" applyBorder="1" applyAlignment="1" applyProtection="1">
      <alignment horizontal="left"/>
    </xf>
    <xf numFmtId="3" fontId="77" fillId="3" borderId="3" xfId="0" applyNumberFormat="1" applyFont="1" applyFill="1" applyBorder="1" applyAlignment="1">
      <alignment horizontal="center"/>
    </xf>
    <xf numFmtId="3" fontId="77" fillId="3" borderId="3" xfId="0" applyNumberFormat="1" applyFont="1" applyFill="1" applyBorder="1" applyAlignment="1">
      <alignment horizontal="center" wrapText="1"/>
    </xf>
    <xf numFmtId="10" fontId="77" fillId="3" borderId="3" xfId="0" applyNumberFormat="1" applyFont="1" applyFill="1" applyBorder="1" applyAlignment="1">
      <alignment horizontal="center"/>
    </xf>
    <xf numFmtId="3" fontId="129" fillId="0" borderId="0" xfId="0" applyNumberFormat="1" applyFont="1"/>
    <xf numFmtId="3" fontId="129" fillId="0" borderId="0" xfId="0" applyNumberFormat="1" applyFont="1" applyAlignment="1">
      <alignment horizontal="right"/>
    </xf>
    <xf numFmtId="10" fontId="129" fillId="0" borderId="0" xfId="0" applyNumberFormat="1" applyFont="1" applyAlignment="1">
      <alignment horizontal="right"/>
    </xf>
    <xf numFmtId="3" fontId="77" fillId="3" borderId="3" xfId="0" applyNumberFormat="1" applyFont="1" applyFill="1" applyBorder="1" applyAlignment="1">
      <alignment vertical="center"/>
    </xf>
    <xf numFmtId="3" fontId="129" fillId="3" borderId="3" xfId="0" applyNumberFormat="1" applyFont="1" applyFill="1" applyBorder="1" applyAlignment="1">
      <alignment horizontal="right" vertical="center"/>
    </xf>
    <xf numFmtId="10" fontId="129" fillId="3" borderId="3" xfId="0" applyNumberFormat="1" applyFont="1" applyFill="1" applyBorder="1" applyAlignment="1">
      <alignment horizontal="right" vertical="center"/>
    </xf>
    <xf numFmtId="3" fontId="77" fillId="0" borderId="0" xfId="0" applyNumberFormat="1" applyFont="1" applyAlignment="1">
      <alignment vertical="center"/>
    </xf>
    <xf numFmtId="3" fontId="129" fillId="0" borderId="0" xfId="0" applyNumberFormat="1" applyFont="1" applyAlignment="1">
      <alignment horizontal="right" vertical="center"/>
    </xf>
    <xf numFmtId="10" fontId="129" fillId="0" borderId="0" xfId="0" applyNumberFormat="1" applyFont="1" applyAlignment="1">
      <alignment vertical="center"/>
    </xf>
    <xf numFmtId="10" fontId="77" fillId="0" borderId="4" xfId="0" applyNumberFormat="1" applyFont="1" applyBorder="1" applyAlignment="1">
      <alignment vertical="center"/>
    </xf>
    <xf numFmtId="10" fontId="129" fillId="0" borderId="4" xfId="0" applyNumberFormat="1" applyFont="1" applyBorder="1" applyAlignment="1">
      <alignment horizontal="right" vertical="center"/>
    </xf>
    <xf numFmtId="10" fontId="129" fillId="0" borderId="4" xfId="0" applyNumberFormat="1" applyFont="1" applyBorder="1" applyAlignment="1">
      <alignment vertical="center"/>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177" fontId="0" fillId="0" borderId="0" xfId="2" applyNumberFormat="1" applyFont="1"/>
    <xf numFmtId="37" fontId="7" fillId="3" borderId="3" xfId="0" applyNumberFormat="1" applyFont="1" applyFill="1" applyBorder="1" applyAlignment="1" applyProtection="1">
      <alignment horizontal="center"/>
    </xf>
    <xf numFmtId="37" fontId="7" fillId="3" borderId="3" xfId="0" applyNumberFormat="1" applyFont="1" applyFill="1" applyBorder="1" applyAlignment="1" applyProtection="1">
      <alignment horizontal="center" wrapText="1"/>
    </xf>
    <xf numFmtId="37" fontId="4" fillId="0" borderId="0" xfId="0" applyNumberFormat="1" applyFont="1" applyAlignment="1" applyProtection="1">
      <alignment horizontal="left"/>
    </xf>
    <xf numFmtId="3" fontId="4" fillId="0" borderId="0" xfId="0" applyNumberFormat="1" applyFont="1" applyAlignment="1">
      <alignment horizontal="righ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37" fontId="7" fillId="3" borderId="3" xfId="0" applyNumberFormat="1" applyFont="1" applyFill="1" applyBorder="1" applyAlignment="1" applyProtection="1">
      <alignment horizontal="left" wrapText="1"/>
    </xf>
    <xf numFmtId="10" fontId="7" fillId="0" borderId="0" xfId="0" applyNumberFormat="1" applyFont="1" applyAlignment="1">
      <alignment horizontal="right"/>
    </xf>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49" fontId="7" fillId="0" borderId="46" xfId="0" quotePrefix="1" applyNumberFormat="1" applyFont="1" applyBorder="1" applyAlignment="1">
      <alignment horizontal="left"/>
    </xf>
    <xf numFmtId="0" fontId="4" fillId="0" borderId="46" xfId="0" applyFont="1" applyBorder="1"/>
    <xf numFmtId="3" fontId="4" fillId="0" borderId="46" xfId="0" applyNumberFormat="1" applyFont="1" applyBorder="1" applyAlignment="1">
      <alignment horizontal="right"/>
    </xf>
    <xf numFmtId="10" fontId="4" fillId="0" borderId="46" xfId="0" applyNumberFormat="1" applyFont="1" applyBorder="1"/>
    <xf numFmtId="10" fontId="4" fillId="0" borderId="0" xfId="0" applyNumberFormat="1" applyFont="1"/>
    <xf numFmtId="10" fontId="7" fillId="3" borderId="3" xfId="0" applyNumberFormat="1" applyFont="1" applyFill="1" applyBorder="1" applyAlignment="1" applyProtection="1">
      <alignment horizontal="center"/>
    </xf>
    <xf numFmtId="10" fontId="4" fillId="3" borderId="3" xfId="3" applyNumberFormat="1" applyFont="1" applyFill="1" applyBorder="1" applyAlignment="1">
      <alignment horizontal="right"/>
    </xf>
    <xf numFmtId="37" fontId="56" fillId="0" borderId="0" xfId="0" applyNumberFormat="1" applyFont="1"/>
    <xf numFmtId="10" fontId="7" fillId="0" borderId="0" xfId="0" applyNumberFormat="1" applyFont="1" applyAlignment="1">
      <alignment horizontal="left"/>
    </xf>
    <xf numFmtId="0" fontId="132" fillId="2" borderId="0" xfId="0" applyFont="1" applyFill="1" applyAlignment="1"/>
    <xf numFmtId="0" fontId="133" fillId="2" borderId="0" xfId="0" applyFont="1" applyFill="1" applyAlignment="1"/>
    <xf numFmtId="49" fontId="136" fillId="2" borderId="0" xfId="0" applyNumberFormat="1" applyFont="1" applyFill="1"/>
    <xf numFmtId="0" fontId="137" fillId="2" borderId="0" xfId="0" applyFont="1" applyFill="1"/>
    <xf numFmtId="0" fontId="10" fillId="2" borderId="0" xfId="0" applyFont="1" applyFill="1" applyAlignment="1">
      <alignment horizontal="left"/>
    </xf>
    <xf numFmtId="0" fontId="134" fillId="2" borderId="0" xfId="0" applyFont="1" applyFill="1" applyAlignment="1"/>
    <xf numFmtId="0" fontId="12" fillId="2" borderId="0" xfId="0" applyFont="1" applyFill="1" applyAlignment="1"/>
    <xf numFmtId="0" fontId="138" fillId="2" borderId="0" xfId="0" applyFont="1" applyFill="1"/>
    <xf numFmtId="0" fontId="131" fillId="0" borderId="0" xfId="0" applyFont="1"/>
    <xf numFmtId="0" fontId="131"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37" fontId="4" fillId="3" borderId="2" xfId="0" applyNumberFormat="1" applyFont="1" applyFill="1" applyBorder="1" applyAlignment="1">
      <alignment horizontal="right"/>
    </xf>
    <xf numFmtId="164" fontId="4" fillId="3" borderId="2" xfId="0" applyNumberFormat="1" applyFont="1" applyFill="1" applyBorder="1"/>
    <xf numFmtId="37" fontId="10" fillId="3" borderId="2" xfId="0" applyNumberFormat="1" applyFont="1" applyFill="1" applyBorder="1" applyAlignment="1">
      <alignment horizontal="left"/>
    </xf>
    <xf numFmtId="37" fontId="10" fillId="3" borderId="2" xfId="0" applyNumberFormat="1" applyFont="1" applyFill="1" applyBorder="1" applyAlignment="1">
      <alignment horizontal="right"/>
    </xf>
    <xf numFmtId="37" fontId="10" fillId="3" borderId="2" xfId="0" applyNumberFormat="1" applyFont="1" applyFill="1" applyBorder="1" applyAlignment="1">
      <alignment horizontal="right" wrapText="1"/>
    </xf>
    <xf numFmtId="37" fontId="10" fillId="0" borderId="0" xfId="0" applyNumberFormat="1" applyFont="1"/>
    <xf numFmtId="37" fontId="137" fillId="0" borderId="0" xfId="0" applyNumberFormat="1" applyFont="1"/>
    <xf numFmtId="37" fontId="5" fillId="2" borderId="0" xfId="0" applyNumberFormat="1" applyFont="1" applyFill="1" applyAlignment="1">
      <alignment horizontal="centerContinuous" vertical="top"/>
    </xf>
    <xf numFmtId="37" fontId="6" fillId="0" borderId="0" xfId="0" applyNumberFormat="1" applyFont="1" applyAlignment="1">
      <alignment vertical="top"/>
    </xf>
    <xf numFmtId="37" fontId="0" fillId="0" borderId="0" xfId="0" applyNumberFormat="1" applyAlignment="1">
      <alignment vertical="top"/>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10" fontId="12" fillId="0" borderId="0" xfId="3" applyNumberFormat="1" applyFont="1" applyBorder="1" applyAlignment="1" applyProtection="1">
      <alignment horizontal="right"/>
    </xf>
    <xf numFmtId="10" fontId="12" fillId="0" borderId="0" xfId="3" applyNumberFormat="1" applyFont="1" applyFill="1" applyBorder="1" applyAlignment="1" applyProtection="1">
      <alignment horizontal="right"/>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12" fillId="0" borderId="0" xfId="169" applyNumberFormat="1" applyFont="1"/>
    <xf numFmtId="37" fontId="12" fillId="0" borderId="0" xfId="0" applyNumberFormat="1" applyFont="1"/>
    <xf numFmtId="166" fontId="4" fillId="0" borderId="0" xfId="0" applyNumberFormat="1" applyFont="1" applyFill="1"/>
    <xf numFmtId="166" fontId="4" fillId="0" borderId="0" xfId="169" applyNumberFormat="1" applyFont="1" applyFill="1" applyAlignment="1">
      <alignment horizontal="right"/>
    </xf>
    <xf numFmtId="166" fontId="4" fillId="0" borderId="0" xfId="169" applyNumberFormat="1" applyFont="1" applyFill="1"/>
    <xf numFmtId="166" fontId="4" fillId="0" borderId="0" xfId="169" applyNumberFormat="1" applyFont="1" applyFill="1" applyAlignment="1">
      <alignment horizontal="left"/>
    </xf>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169" applyNumberFormat="1" applyFont="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Alignment="1">
      <alignment horizontal="right"/>
    </xf>
    <xf numFmtId="0" fontId="95" fillId="0" borderId="0" xfId="0" applyFont="1"/>
    <xf numFmtId="3" fontId="84" fillId="3" borderId="0" xfId="0" applyNumberFormat="1" applyFont="1" applyFill="1" applyAlignment="1"/>
    <xf numFmtId="10" fontId="84" fillId="3" borderId="0" xfId="0" applyNumberFormat="1" applyFont="1" applyFill="1" applyAlignment="1"/>
    <xf numFmtId="0" fontId="4" fillId="0" borderId="14" xfId="0" applyFont="1" applyBorder="1"/>
    <xf numFmtId="0" fontId="4" fillId="0" borderId="16" xfId="0" applyFont="1" applyBorder="1" applyAlignment="1">
      <alignment horizontal="right"/>
    </xf>
    <xf numFmtId="0" fontId="4" fillId="0" borderId="21"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43" fontId="29" fillId="0" borderId="16" xfId="169" applyFont="1" applyFill="1" applyBorder="1" applyAlignment="1">
      <alignment horizontal="right"/>
    </xf>
    <xf numFmtId="43" fontId="29" fillId="0" borderId="15" xfId="169" applyFont="1" applyFill="1" applyBorder="1" applyAlignment="1">
      <alignment horizontal="right"/>
    </xf>
    <xf numFmtId="43" fontId="29" fillId="0" borderId="33" xfId="169" applyFont="1" applyFill="1" applyBorder="1" applyAlignment="1">
      <alignment horizontal="right"/>
    </xf>
    <xf numFmtId="43" fontId="4" fillId="0" borderId="0" xfId="169" quotePrefix="1" applyFont="1" applyBorder="1" applyAlignment="1">
      <alignment horizontal="right"/>
    </xf>
    <xf numFmtId="43" fontId="29" fillId="0" borderId="0" xfId="169" applyFont="1" applyFill="1" applyAlignment="1">
      <alignment horizontal="right"/>
    </xf>
    <xf numFmtId="43" fontId="4" fillId="0" borderId="27" xfId="169" quotePrefix="1" applyFont="1" applyBorder="1" applyAlignment="1">
      <alignment horizontal="right"/>
    </xf>
    <xf numFmtId="43" fontId="29" fillId="0" borderId="34" xfId="169" applyFont="1" applyFill="1" applyBorder="1" applyAlignment="1">
      <alignment horizontal="right"/>
    </xf>
    <xf numFmtId="43" fontId="29" fillId="0" borderId="0" xfId="169" applyFont="1" applyFill="1" applyBorder="1" applyAlignment="1">
      <alignment horizontal="right"/>
    </xf>
    <xf numFmtId="43" fontId="29" fillId="0" borderId="27" xfId="169" applyFont="1" applyFill="1" applyBorder="1" applyAlignment="1">
      <alignment horizontal="right"/>
    </xf>
    <xf numFmtId="43" fontId="29" fillId="0" borderId="31" xfId="169" applyFont="1" applyFill="1" applyBorder="1" applyAlignment="1">
      <alignment horizontal="right"/>
    </xf>
    <xf numFmtId="43" fontId="29" fillId="0" borderId="42" xfId="169" applyFont="1" applyFill="1" applyBorder="1" applyAlignment="1">
      <alignment horizontal="right"/>
    </xf>
    <xf numFmtId="43" fontId="29" fillId="0" borderId="43" xfId="169" applyFont="1" applyFill="1" applyBorder="1" applyAlignment="1">
      <alignment horizontal="right"/>
    </xf>
    <xf numFmtId="43" fontId="29" fillId="0" borderId="25" xfId="169" applyFont="1" applyFill="1" applyBorder="1" applyAlignment="1">
      <alignment horizontal="right"/>
    </xf>
    <xf numFmtId="43" fontId="7" fillId="0" borderId="15" xfId="169" applyFont="1" applyFill="1" applyBorder="1" applyAlignment="1">
      <alignment horizontal="center"/>
    </xf>
    <xf numFmtId="43" fontId="7" fillId="0" borderId="12" xfId="169" applyFont="1" applyFill="1" applyBorder="1" applyAlignment="1">
      <alignment horizontal="center"/>
    </xf>
    <xf numFmtId="43" fontId="7" fillId="0" borderId="17" xfId="169" applyFont="1" applyFill="1" applyBorder="1" applyAlignment="1">
      <alignment horizontal="center"/>
    </xf>
    <xf numFmtId="43" fontId="0" fillId="0" borderId="15" xfId="169" applyFont="1" applyFill="1" applyBorder="1" applyAlignment="1">
      <alignment horizontal="right"/>
    </xf>
    <xf numFmtId="43" fontId="0" fillId="0" borderId="33" xfId="169" applyFont="1" applyFill="1" applyBorder="1" applyAlignment="1">
      <alignment horizontal="right"/>
    </xf>
    <xf numFmtId="43" fontId="0" fillId="0" borderId="16" xfId="169" applyFont="1" applyFill="1" applyBorder="1" applyAlignment="1">
      <alignment horizontal="right"/>
    </xf>
    <xf numFmtId="43" fontId="4" fillId="0" borderId="34" xfId="169" quotePrefix="1" applyFont="1" applyBorder="1" applyAlignment="1">
      <alignment horizontal="right"/>
    </xf>
    <xf numFmtId="43" fontId="0" fillId="0" borderId="0" xfId="169" applyFont="1" applyBorder="1" applyAlignment="1">
      <alignment horizontal="right"/>
    </xf>
    <xf numFmtId="43" fontId="0" fillId="0" borderId="34" xfId="169" applyFont="1" applyBorder="1" applyAlignment="1">
      <alignment horizontal="right"/>
    </xf>
    <xf numFmtId="43" fontId="4" fillId="0" borderId="10" xfId="169" quotePrefix="1" applyFont="1" applyBorder="1" applyAlignment="1">
      <alignment horizontal="right"/>
    </xf>
    <xf numFmtId="43" fontId="4" fillId="0" borderId="36" xfId="169" quotePrefix="1" applyFont="1" applyBorder="1" applyAlignment="1">
      <alignment horizontal="right"/>
    </xf>
    <xf numFmtId="43" fontId="4" fillId="0" borderId="37" xfId="169" quotePrefix="1" applyFont="1" applyBorder="1" applyAlignment="1">
      <alignment horizontal="right"/>
    </xf>
    <xf numFmtId="43" fontId="0" fillId="0" borderId="34" xfId="169" applyFont="1" applyFill="1" applyBorder="1" applyAlignment="1">
      <alignment horizontal="right"/>
    </xf>
    <xf numFmtId="43" fontId="0" fillId="0" borderId="0" xfId="169" applyFont="1" applyFill="1" applyAlignment="1">
      <alignment horizontal="right"/>
    </xf>
    <xf numFmtId="43" fontId="0" fillId="0" borderId="27" xfId="169" applyFont="1" applyFill="1" applyBorder="1" applyAlignment="1">
      <alignment horizontal="right"/>
    </xf>
    <xf numFmtId="43" fontId="0" fillId="0" borderId="0" xfId="169" applyFont="1" applyFill="1" applyBorder="1" applyAlignment="1">
      <alignment horizontal="right"/>
    </xf>
    <xf numFmtId="43" fontId="0" fillId="0" borderId="30" xfId="169" applyFont="1" applyBorder="1" applyAlignment="1">
      <alignment horizontal="right"/>
    </xf>
    <xf numFmtId="43" fontId="0" fillId="0" borderId="31" xfId="169" applyFont="1" applyBorder="1" applyAlignment="1">
      <alignment horizontal="right"/>
    </xf>
    <xf numFmtId="43" fontId="0" fillId="0" borderId="25" xfId="169" applyFont="1" applyBorder="1" applyAlignment="1">
      <alignment horizontal="right"/>
    </xf>
    <xf numFmtId="43" fontId="0" fillId="0" borderId="38" xfId="169" applyFont="1" applyBorder="1" applyAlignment="1">
      <alignment horizontal="right"/>
    </xf>
    <xf numFmtId="43" fontId="0" fillId="0" borderId="32" xfId="169" applyFont="1" applyBorder="1" applyAlignment="1">
      <alignment horizontal="right"/>
    </xf>
    <xf numFmtId="166" fontId="4" fillId="0" borderId="15" xfId="169" applyNumberFormat="1" applyFont="1" applyBorder="1" applyAlignment="1">
      <alignment horizontal="right"/>
    </xf>
    <xf numFmtId="166" fontId="4" fillId="0" borderId="16" xfId="169" applyNumberFormat="1" applyFont="1" applyBorder="1" applyAlignment="1">
      <alignment horizontal="right"/>
    </xf>
    <xf numFmtId="166" fontId="4" fillId="0" borderId="0" xfId="169" quotePrefix="1" applyNumberFormat="1" applyFont="1" applyBorder="1" applyAlignment="1">
      <alignment horizontal="center"/>
    </xf>
    <xf numFmtId="166" fontId="4" fillId="0" borderId="19" xfId="169" applyNumberFormat="1" applyFont="1" applyBorder="1" applyAlignment="1">
      <alignment horizontal="right"/>
    </xf>
    <xf numFmtId="166" fontId="4" fillId="0" borderId="20" xfId="169" quotePrefix="1" applyNumberFormat="1" applyFont="1" applyBorder="1" applyAlignment="1">
      <alignment horizontal="center"/>
    </xf>
    <xf numFmtId="166" fontId="4" fillId="0" borderId="21" xfId="169" quotePrefix="1" applyNumberFormat="1" applyFont="1" applyBorder="1" applyAlignment="1">
      <alignment horizontal="center"/>
    </xf>
    <xf numFmtId="166" fontId="4" fillId="0" borderId="22" xfId="169" quotePrefix="1" applyNumberFormat="1" applyFont="1" applyBorder="1" applyAlignment="1">
      <alignment horizontal="center"/>
    </xf>
    <xf numFmtId="166" fontId="4" fillId="0" borderId="23" xfId="169" applyNumberFormat="1" applyFont="1" applyFill="1" applyBorder="1" applyAlignment="1">
      <alignment horizontal="right"/>
    </xf>
    <xf numFmtId="166" fontId="4" fillId="0" borderId="24" xfId="169" applyNumberFormat="1" applyFont="1" applyFill="1" applyBorder="1" applyAlignment="1">
      <alignment horizontal="right"/>
    </xf>
    <xf numFmtId="166" fontId="4" fillId="0" borderId="25" xfId="169" quotePrefix="1" applyNumberFormat="1" applyFont="1" applyBorder="1" applyAlignment="1">
      <alignment horizontal="center"/>
    </xf>
    <xf numFmtId="166" fontId="4" fillId="0" borderId="26" xfId="169" applyNumberFormat="1" applyFont="1" applyFill="1" applyBorder="1"/>
    <xf numFmtId="166" fontId="4" fillId="0" borderId="0" xfId="169" applyNumberFormat="1" applyFont="1" applyAlignment="1">
      <alignment horizontal="right"/>
    </xf>
    <xf numFmtId="166" fontId="4" fillId="0" borderId="28" xfId="169" applyNumberFormat="1" applyFont="1" applyBorder="1" applyAlignment="1">
      <alignment horizontal="right"/>
    </xf>
    <xf numFmtId="166" fontId="4" fillId="0" borderId="27" xfId="169" applyNumberFormat="1" applyFont="1" applyBorder="1" applyAlignment="1">
      <alignment horizontal="right"/>
    </xf>
    <xf numFmtId="166" fontId="4" fillId="0" borderId="30" xfId="169" applyNumberFormat="1" applyFont="1" applyFill="1" applyBorder="1" applyAlignment="1">
      <alignment horizontal="right"/>
    </xf>
    <xf numFmtId="166" fontId="4" fillId="0" borderId="31" xfId="169" applyNumberFormat="1" applyFont="1" applyFill="1" applyBorder="1" applyAlignment="1">
      <alignment horizontal="right"/>
    </xf>
    <xf numFmtId="166" fontId="4" fillId="0" borderId="32" xfId="169" applyNumberFormat="1" applyFont="1" applyFill="1" applyBorder="1"/>
    <xf numFmtId="37" fontId="10" fillId="3" borderId="3" xfId="0" applyNumberFormat="1" applyFont="1" applyFill="1" applyBorder="1" applyAlignment="1" applyProtection="1">
      <alignment horizontal="center" wrapText="1"/>
    </xf>
    <xf numFmtId="0" fontId="103" fillId="7" borderId="0" xfId="5" applyFont="1" applyFill="1" applyAlignment="1">
      <alignment horizontal="center"/>
    </xf>
    <xf numFmtId="0" fontId="103"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47" fillId="11" borderId="0" xfId="144" applyFont="1" applyFill="1" applyAlignment="1">
      <alignment horizontal="center"/>
    </xf>
    <xf numFmtId="0" fontId="6" fillId="0" borderId="0" xfId="43" applyFont="1" applyFill="1" applyAlignment="1">
      <alignment horizontal="center"/>
    </xf>
    <xf numFmtId="0" fontId="5" fillId="2" borderId="0" xfId="0" applyFont="1" applyFill="1" applyAlignment="1">
      <alignment horizontal="center"/>
    </xf>
    <xf numFmtId="0" fontId="74" fillId="2" borderId="0" xfId="0" applyFont="1" applyFill="1" applyAlignment="1">
      <alignment horizontal="center" vertical="top"/>
    </xf>
    <xf numFmtId="0" fontId="74" fillId="2" borderId="0" xfId="0" applyFont="1" applyFill="1" applyAlignment="1">
      <alignment horizontal="center" vertic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2" fillId="2" borderId="0" xfId="0" applyFont="1" applyFill="1" applyAlignment="1">
      <alignment horizontal="center" vertical="top"/>
    </xf>
    <xf numFmtId="0" fontId="0" fillId="0" borderId="30" xfId="0" applyBorder="1" applyAlignment="1">
      <alignment vertical="top" wrapText="1"/>
    </xf>
    <xf numFmtId="0" fontId="0" fillId="0" borderId="31" xfId="0" applyBorder="1" applyAlignment="1">
      <alignment vertical="top" wrapText="1"/>
    </xf>
    <xf numFmtId="0" fontId="0" fillId="0" borderId="25" xfId="0" applyBorder="1" applyAlignment="1">
      <alignment vertical="top" wrapText="1"/>
    </xf>
    <xf numFmtId="17" fontId="6" fillId="3" borderId="3" xfId="0" quotePrefix="1" applyNumberFormat="1" applyFont="1" applyFill="1" applyBorder="1" applyAlignment="1">
      <alignment horizontal="center" vertical="center"/>
    </xf>
    <xf numFmtId="0" fontId="135" fillId="2" borderId="0" xfId="0" applyFont="1" applyFill="1" applyAlignment="1">
      <alignment horizontal="center" vertical="top"/>
    </xf>
    <xf numFmtId="0" fontId="134" fillId="2" borderId="0" xfId="0" applyFont="1" applyFill="1" applyAlignment="1">
      <alignment horizontal="center"/>
    </xf>
    <xf numFmtId="0" fontId="56" fillId="0" borderId="30" xfId="0" applyFont="1" applyBorder="1" applyAlignment="1">
      <alignment vertical="top" wrapText="1"/>
    </xf>
    <xf numFmtId="0" fontId="56" fillId="0" borderId="31" xfId="0" applyFont="1" applyBorder="1" applyAlignment="1">
      <alignment vertical="top" wrapText="1"/>
    </xf>
    <xf numFmtId="37" fontId="56" fillId="0" borderId="0" xfId="0" applyNumberFormat="1" applyFont="1" applyAlignment="1">
      <alignment wrapText="1"/>
    </xf>
    <xf numFmtId="0" fontId="4" fillId="0" borderId="0" xfId="0" applyFont="1" applyAlignment="1">
      <alignment wrapText="1"/>
    </xf>
    <xf numFmtId="3" fontId="10" fillId="3" borderId="0" xfId="0" applyNumberFormat="1" applyFont="1" applyFill="1" applyAlignment="1">
      <alignment horizontal="center"/>
    </xf>
    <xf numFmtId="0" fontId="58" fillId="2" borderId="0" xfId="0" applyFont="1" applyFill="1" applyAlignment="1">
      <alignment horizontal="center"/>
    </xf>
    <xf numFmtId="0" fontId="59" fillId="2" borderId="0" xfId="0" applyFont="1" applyFill="1" applyAlignment="1">
      <alignment horizontal="center" vertical="center"/>
    </xf>
    <xf numFmtId="3" fontId="10" fillId="3" borderId="0" xfId="0" quotePrefix="1" applyNumberFormat="1" applyFont="1" applyFill="1" applyAlignment="1">
      <alignment horizontal="center"/>
    </xf>
    <xf numFmtId="3" fontId="14" fillId="3" borderId="3" xfId="0" applyNumberFormat="1" applyFont="1" applyFill="1" applyBorder="1" applyAlignment="1">
      <alignment horizontal="center"/>
    </xf>
    <xf numFmtId="0" fontId="34" fillId="2" borderId="0" xfId="0" applyFont="1" applyFill="1" applyAlignment="1">
      <alignment horizontal="center" wrapText="1"/>
    </xf>
    <xf numFmtId="3" fontId="14" fillId="3" borderId="3" xfId="0" quotePrefix="1" applyNumberFormat="1" applyFont="1" applyFill="1" applyBorder="1" applyAlignment="1">
      <alignment horizontal="center"/>
    </xf>
    <xf numFmtId="0" fontId="63" fillId="2" borderId="0" xfId="0" applyFont="1" applyFill="1" applyAlignment="1">
      <alignment horizontal="center" vertical="center"/>
    </xf>
    <xf numFmtId="0" fontId="0" fillId="0" borderId="0" xfId="0"/>
    <xf numFmtId="0" fontId="14" fillId="3" borderId="0" xfId="0" applyFont="1" applyFill="1" applyAlignment="1" applyProtection="1">
      <alignment horizontal="center"/>
    </xf>
    <xf numFmtId="10" fontId="71" fillId="0" borderId="0" xfId="0" applyNumberFormat="1" applyFont="1" applyAlignment="1">
      <alignment horizontal="justify" vertical="top" wrapText="1"/>
    </xf>
    <xf numFmtId="0" fontId="0" fillId="0" borderId="0" xfId="0" applyAlignment="1">
      <alignment horizontal="justify" vertical="top"/>
    </xf>
    <xf numFmtId="0" fontId="61" fillId="2" borderId="0" xfId="0" applyFont="1" applyFill="1" applyAlignment="1"/>
    <xf numFmtId="0" fontId="0" fillId="0" borderId="0" xfId="0"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10" fontId="71" fillId="0" borderId="0" xfId="0" applyNumberFormat="1" applyFont="1" applyAlignment="1">
      <alignment horizontal="left" vertical="top" wrapText="1"/>
    </xf>
    <xf numFmtId="0" fontId="61" fillId="2" borderId="0" xfId="0" applyFont="1" applyFill="1" applyAlignment="1">
      <alignment horizontal="center"/>
    </xf>
    <xf numFmtId="0" fontId="0" fillId="0" borderId="0" xfId="0" applyAlignment="1"/>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31" fillId="0" borderId="45" xfId="0" applyNumberFormat="1" applyFont="1" applyBorder="1" applyAlignment="1">
      <alignment horizontal="left" vertical="top" wrapText="1"/>
    </xf>
    <xf numFmtId="166" fontId="62"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2" fillId="2" borderId="0" xfId="169" applyNumberFormat="1" applyFont="1" applyFill="1" applyAlignment="1">
      <alignment horizontal="center"/>
    </xf>
    <xf numFmtId="166" fontId="63" fillId="2" borderId="0" xfId="169" applyNumberFormat="1" applyFont="1" applyFill="1" applyAlignment="1">
      <alignment horizontal="center" vertical="center"/>
    </xf>
    <xf numFmtId="0" fontId="93" fillId="0" borderId="11" xfId="0" applyFont="1" applyFill="1" applyBorder="1" applyAlignment="1">
      <alignment horizontal="center"/>
    </xf>
    <xf numFmtId="0" fontId="29" fillId="0" borderId="12" xfId="0" applyFont="1" applyFill="1" applyBorder="1" applyAlignment="1">
      <alignment horizontal="center"/>
    </xf>
    <xf numFmtId="0" fontId="29" fillId="0" borderId="13" xfId="0" applyFont="1" applyFill="1" applyBorder="1" applyAlignment="1">
      <alignment horizontal="center"/>
    </xf>
    <xf numFmtId="0" fontId="78" fillId="3" borderId="0" xfId="0" quotePrefix="1" applyFont="1" applyFill="1" applyBorder="1" applyAlignment="1">
      <alignment horizontal="center"/>
    </xf>
    <xf numFmtId="0" fontId="78" fillId="3" borderId="0" xfId="0" applyFont="1" applyFill="1" applyBorder="1" applyAlignment="1">
      <alignment horizontal="center" vertical="center"/>
    </xf>
    <xf numFmtId="0" fontId="78" fillId="3" borderId="1" xfId="0" applyFont="1" applyFill="1" applyBorder="1" applyAlignment="1">
      <alignment horizontal="center" vertical="center"/>
    </xf>
    <xf numFmtId="0" fontId="14" fillId="3" borderId="0" xfId="0" quotePrefix="1" applyFont="1" applyFill="1" applyBorder="1" applyAlignment="1">
      <alignment horizontal="center"/>
    </xf>
    <xf numFmtId="0" fontId="101" fillId="3" borderId="0" xfId="0" quotePrefix="1" applyFont="1" applyFill="1" applyBorder="1" applyAlignment="1">
      <alignment horizontal="center"/>
    </xf>
    <xf numFmtId="0" fontId="13" fillId="2" borderId="0" xfId="0" applyFont="1" applyFill="1" applyAlignment="1">
      <alignment horizontal="center" vertical="center"/>
    </xf>
    <xf numFmtId="0" fontId="5" fillId="2" borderId="0" xfId="42" applyFont="1" applyFill="1" applyAlignment="1">
      <alignment horizontal="center"/>
    </xf>
    <xf numFmtId="0" fontId="117" fillId="4" borderId="0" xfId="5" applyFont="1" applyFill="1" applyAlignment="1">
      <alignment horizontal="right"/>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14">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xmlns="">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vmamani/Desktop/CUBOS%20REQ%20INFOR/CD%20Boletines/08/Nobancos0814/201408_BDR_EstadosFinancier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234"/>
      <sheetName val="72"/>
    </sheetNames>
    <sheetDataSet>
      <sheetData sheetId="0"/>
      <sheetData sheetId="1">
        <row r="4">
          <cell r="A4" t="str">
            <v>AL 31 DE AGOSTO DE 2014</v>
          </cell>
        </row>
        <row r="9">
          <cell r="E9">
            <v>2140534.7675000001</v>
          </cell>
        </row>
        <row r="10">
          <cell r="E10">
            <v>11078.93449</v>
          </cell>
        </row>
        <row r="11">
          <cell r="E11">
            <v>387.82054999999997</v>
          </cell>
        </row>
        <row r="12">
          <cell r="E12">
            <v>1716158.9402900001</v>
          </cell>
        </row>
        <row r="13">
          <cell r="E13">
            <v>1779570.0819300001</v>
          </cell>
        </row>
        <row r="14">
          <cell r="E14">
            <v>0</v>
          </cell>
        </row>
        <row r="15">
          <cell r="E15">
            <v>0</v>
          </cell>
        </row>
        <row r="16">
          <cell r="E16">
            <v>0</v>
          </cell>
        </row>
        <row r="17">
          <cell r="E17">
            <v>0</v>
          </cell>
        </row>
        <row r="18">
          <cell r="E18">
            <v>0</v>
          </cell>
        </row>
        <row r="19">
          <cell r="E19">
            <v>14410.10534</v>
          </cell>
        </row>
        <row r="20">
          <cell r="E20">
            <v>-77821.246980000011</v>
          </cell>
        </row>
        <row r="21">
          <cell r="E21">
            <v>2747.4523300000001</v>
          </cell>
        </row>
        <row r="22">
          <cell r="E22">
            <v>0</v>
          </cell>
        </row>
        <row r="23">
          <cell r="E23">
            <v>86529.823650000006</v>
          </cell>
        </row>
        <row r="24">
          <cell r="E24">
            <v>8049.7103099999995</v>
          </cell>
        </row>
        <row r="25">
          <cell r="E25">
            <v>595.30173000000002</v>
          </cell>
        </row>
        <row r="26">
          <cell r="E26">
            <v>314986.78414999996</v>
          </cell>
        </row>
        <row r="27">
          <cell r="E27">
            <v>1675578.62286</v>
          </cell>
        </row>
        <row r="28">
          <cell r="E28">
            <v>0</v>
          </cell>
        </row>
        <row r="29">
          <cell r="E29">
            <v>0</v>
          </cell>
        </row>
        <row r="30">
          <cell r="E30">
            <v>0</v>
          </cell>
        </row>
        <row r="31">
          <cell r="E31">
            <v>0</v>
          </cell>
        </row>
        <row r="32">
          <cell r="E32">
            <v>0</v>
          </cell>
        </row>
        <row r="33">
          <cell r="E33">
            <v>0</v>
          </cell>
        </row>
        <row r="34">
          <cell r="E34">
            <v>0</v>
          </cell>
        </row>
        <row r="35">
          <cell r="E35">
            <v>0</v>
          </cell>
        </row>
        <row r="36">
          <cell r="E36">
            <v>706749.27885999996</v>
          </cell>
        </row>
        <row r="37">
          <cell r="E37">
            <v>10901.062099999999</v>
          </cell>
        </row>
        <row r="38">
          <cell r="E38">
            <v>3079.4218999999998</v>
          </cell>
        </row>
        <row r="39">
          <cell r="E39">
            <v>954848.86</v>
          </cell>
        </row>
        <row r="40">
          <cell r="E40">
            <v>0</v>
          </cell>
        </row>
        <row r="41">
          <cell r="E41">
            <v>0</v>
          </cell>
        </row>
        <row r="42">
          <cell r="E42">
            <v>464956.14464000001</v>
          </cell>
        </row>
        <row r="43">
          <cell r="E43">
            <v>300163.5</v>
          </cell>
        </row>
        <row r="44">
          <cell r="E44">
            <v>0</v>
          </cell>
        </row>
        <row r="45">
          <cell r="E45">
            <v>0</v>
          </cell>
        </row>
        <row r="46">
          <cell r="E46">
            <v>110782.22304000001</v>
          </cell>
        </row>
        <row r="47">
          <cell r="E47">
            <v>54010.421600000001</v>
          </cell>
        </row>
        <row r="48">
          <cell r="E48">
            <v>41479.398630000003</v>
          </cell>
        </row>
        <row r="49">
          <cell r="E49">
            <v>12531.02297</v>
          </cell>
        </row>
        <row r="50">
          <cell r="E50">
            <v>2140534.7675000001</v>
          </cell>
        </row>
        <row r="51">
          <cell r="E51">
            <v>0</v>
          </cell>
        </row>
        <row r="52">
          <cell r="E52">
            <v>13618008.226879999</v>
          </cell>
        </row>
        <row r="53">
          <cell r="E53">
            <v>52578.604169999999</v>
          </cell>
        </row>
        <row r="54">
          <cell r="E54">
            <v>-28656.229429999999</v>
          </cell>
        </row>
        <row r="55">
          <cell r="E55">
            <v>23922.374739999999</v>
          </cell>
        </row>
        <row r="56">
          <cell r="E56">
            <v>15731.13019</v>
          </cell>
        </row>
        <row r="57">
          <cell r="E57">
            <v>-803.41718999999989</v>
          </cell>
        </row>
        <row r="58">
          <cell r="E58">
            <v>38850.087740000003</v>
          </cell>
        </row>
        <row r="59">
          <cell r="E59">
            <v>3968.0834399999999</v>
          </cell>
        </row>
        <row r="60">
          <cell r="E60">
            <v>-4404.19175</v>
          </cell>
        </row>
        <row r="61">
          <cell r="E61">
            <v>38413.979429999999</v>
          </cell>
        </row>
        <row r="62">
          <cell r="E62">
            <v>-21614.403770000001</v>
          </cell>
        </row>
        <row r="63">
          <cell r="E63">
            <v>16799.575659999999</v>
          </cell>
        </row>
        <row r="64">
          <cell r="E64">
            <v>92.845359999999999</v>
          </cell>
        </row>
        <row r="65">
          <cell r="E65">
            <v>0</v>
          </cell>
        </row>
        <row r="66">
          <cell r="E66">
            <v>92.845359999999999</v>
          </cell>
        </row>
        <row r="67">
          <cell r="E67">
            <v>0</v>
          </cell>
        </row>
        <row r="68">
          <cell r="E68">
            <v>0</v>
          </cell>
        </row>
        <row r="69">
          <cell r="E69">
            <v>0</v>
          </cell>
        </row>
        <row r="70">
          <cell r="E70">
            <v>16892.421019999998</v>
          </cell>
        </row>
        <row r="71">
          <cell r="E71">
            <v>0</v>
          </cell>
        </row>
        <row r="72">
          <cell r="E72">
            <v>0</v>
          </cell>
        </row>
        <row r="73">
          <cell r="E73">
            <v>16892.421019999998</v>
          </cell>
        </row>
        <row r="74">
          <cell r="E74">
            <v>0.23150000000000001</v>
          </cell>
        </row>
        <row r="75">
          <cell r="E75">
            <v>-184.62154999999998</v>
          </cell>
        </row>
        <row r="76">
          <cell r="E76">
            <v>16708.03097</v>
          </cell>
        </row>
        <row r="77">
          <cell r="E77">
            <v>0</v>
          </cell>
        </row>
        <row r="78">
          <cell r="E78">
            <v>16708.03097</v>
          </cell>
        </row>
        <row r="79">
          <cell r="E79">
            <v>-4177.0079999999998</v>
          </cell>
        </row>
        <row r="80">
          <cell r="E80">
            <v>12531.02297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sheetPr>
    <pageSetUpPr fitToPage="1"/>
  </sheetPr>
  <dimension ref="A1:WVK124"/>
  <sheetViews>
    <sheetView tabSelected="1" zoomScaleNormal="100" workbookViewId="0">
      <selection activeCell="A55" sqref="A55"/>
    </sheetView>
  </sheetViews>
  <sheetFormatPr defaultColWidth="0" defaultRowHeight="12.75" customHeight="1" zeroHeight="1"/>
  <cols>
    <col min="1" max="1" width="112.42578125" style="68" customWidth="1"/>
    <col min="2" max="2" width="24.140625" style="68" customWidth="1"/>
    <col min="3" max="3" width="5.42578125" style="68" customWidth="1"/>
    <col min="4" max="256" width="0" style="68" hidden="1"/>
    <col min="257" max="257" width="112.42578125" style="68" hidden="1" customWidth="1"/>
    <col min="258" max="258" width="24.140625" style="68" hidden="1" customWidth="1"/>
    <col min="259" max="259" width="4.28515625" style="68" hidden="1" customWidth="1"/>
    <col min="260" max="512" width="0" style="68" hidden="1"/>
    <col min="513" max="513" width="112.42578125" style="68" hidden="1" customWidth="1"/>
    <col min="514" max="514" width="24.140625" style="68" hidden="1" customWidth="1"/>
    <col min="515" max="515" width="4.28515625" style="68" hidden="1" customWidth="1"/>
    <col min="516" max="768" width="0" style="68" hidden="1"/>
    <col min="769" max="769" width="112.42578125" style="68" hidden="1" customWidth="1"/>
    <col min="770" max="770" width="24.140625" style="68" hidden="1" customWidth="1"/>
    <col min="771" max="771" width="4.28515625" style="68" hidden="1" customWidth="1"/>
    <col min="772" max="1024" width="0" style="68" hidden="1"/>
    <col min="1025" max="1025" width="112.42578125" style="68" hidden="1" customWidth="1"/>
    <col min="1026" max="1026" width="24.140625" style="68" hidden="1" customWidth="1"/>
    <col min="1027" max="1027" width="4.28515625" style="68" hidden="1" customWidth="1"/>
    <col min="1028" max="1280" width="0" style="68" hidden="1"/>
    <col min="1281" max="1281" width="112.42578125" style="68" hidden="1" customWidth="1"/>
    <col min="1282" max="1282" width="24.140625" style="68" hidden="1" customWidth="1"/>
    <col min="1283" max="1283" width="4.28515625" style="68" hidden="1" customWidth="1"/>
    <col min="1284" max="1536" width="0" style="68" hidden="1"/>
    <col min="1537" max="1537" width="112.42578125" style="68" hidden="1" customWidth="1"/>
    <col min="1538" max="1538" width="24.140625" style="68" hidden="1" customWidth="1"/>
    <col min="1539" max="1539" width="4.28515625" style="68" hidden="1" customWidth="1"/>
    <col min="1540" max="1792" width="0" style="68" hidden="1"/>
    <col min="1793" max="1793" width="112.42578125" style="68" hidden="1" customWidth="1"/>
    <col min="1794" max="1794" width="24.140625" style="68" hidden="1" customWidth="1"/>
    <col min="1795" max="1795" width="4.28515625" style="68" hidden="1" customWidth="1"/>
    <col min="1796" max="2048" width="0" style="68" hidden="1"/>
    <col min="2049" max="2049" width="112.42578125" style="68" hidden="1" customWidth="1"/>
    <col min="2050" max="2050" width="24.140625" style="68" hidden="1" customWidth="1"/>
    <col min="2051" max="2051" width="4.28515625" style="68" hidden="1" customWidth="1"/>
    <col min="2052" max="2304" width="0" style="68" hidden="1"/>
    <col min="2305" max="2305" width="112.42578125" style="68" hidden="1" customWidth="1"/>
    <col min="2306" max="2306" width="24.140625" style="68" hidden="1" customWidth="1"/>
    <col min="2307" max="2307" width="4.28515625" style="68" hidden="1" customWidth="1"/>
    <col min="2308" max="2560" width="0" style="68" hidden="1"/>
    <col min="2561" max="2561" width="112.42578125" style="68" hidden="1" customWidth="1"/>
    <col min="2562" max="2562" width="24.140625" style="68" hidden="1" customWidth="1"/>
    <col min="2563" max="2563" width="4.28515625" style="68" hidden="1" customWidth="1"/>
    <col min="2564" max="2816" width="0" style="68" hidden="1"/>
    <col min="2817" max="2817" width="112.42578125" style="68" hidden="1" customWidth="1"/>
    <col min="2818" max="2818" width="24.140625" style="68" hidden="1" customWidth="1"/>
    <col min="2819" max="2819" width="4.28515625" style="68" hidden="1" customWidth="1"/>
    <col min="2820" max="3072" width="0" style="68" hidden="1"/>
    <col min="3073" max="3073" width="112.42578125" style="68" hidden="1" customWidth="1"/>
    <col min="3074" max="3074" width="24.140625" style="68" hidden="1" customWidth="1"/>
    <col min="3075" max="3075" width="4.28515625" style="68" hidden="1" customWidth="1"/>
    <col min="3076" max="3328" width="0" style="68" hidden="1"/>
    <col min="3329" max="3329" width="112.42578125" style="68" hidden="1" customWidth="1"/>
    <col min="3330" max="3330" width="24.140625" style="68" hidden="1" customWidth="1"/>
    <col min="3331" max="3331" width="4.28515625" style="68" hidden="1" customWidth="1"/>
    <col min="3332" max="3584" width="0" style="68" hidden="1"/>
    <col min="3585" max="3585" width="112.42578125" style="68" hidden="1" customWidth="1"/>
    <col min="3586" max="3586" width="24.140625" style="68" hidden="1" customWidth="1"/>
    <col min="3587" max="3587" width="4.28515625" style="68" hidden="1" customWidth="1"/>
    <col min="3588" max="3840" width="0" style="68" hidden="1"/>
    <col min="3841" max="3841" width="112.42578125" style="68" hidden="1" customWidth="1"/>
    <col min="3842" max="3842" width="24.140625" style="68" hidden="1" customWidth="1"/>
    <col min="3843" max="3843" width="4.28515625" style="68" hidden="1" customWidth="1"/>
    <col min="3844" max="4096" width="0" style="68" hidden="1"/>
    <col min="4097" max="4097" width="112.42578125" style="68" hidden="1" customWidth="1"/>
    <col min="4098" max="4098" width="24.140625" style="68" hidden="1" customWidth="1"/>
    <col min="4099" max="4099" width="4.28515625" style="68" hidden="1" customWidth="1"/>
    <col min="4100" max="4352" width="0" style="68" hidden="1"/>
    <col min="4353" max="4353" width="112.42578125" style="68" hidden="1" customWidth="1"/>
    <col min="4354" max="4354" width="24.140625" style="68" hidden="1" customWidth="1"/>
    <col min="4355" max="4355" width="4.28515625" style="68" hidden="1" customWidth="1"/>
    <col min="4356" max="4608" width="0" style="68" hidden="1"/>
    <col min="4609" max="4609" width="112.42578125" style="68" hidden="1" customWidth="1"/>
    <col min="4610" max="4610" width="24.140625" style="68" hidden="1" customWidth="1"/>
    <col min="4611" max="4611" width="4.28515625" style="68" hidden="1" customWidth="1"/>
    <col min="4612" max="4864" width="0" style="68" hidden="1"/>
    <col min="4865" max="4865" width="112.42578125" style="68" hidden="1" customWidth="1"/>
    <col min="4866" max="4866" width="24.140625" style="68" hidden="1" customWidth="1"/>
    <col min="4867" max="4867" width="4.28515625" style="68" hidden="1" customWidth="1"/>
    <col min="4868" max="5120" width="0" style="68" hidden="1"/>
    <col min="5121" max="5121" width="112.42578125" style="68" hidden="1" customWidth="1"/>
    <col min="5122" max="5122" width="24.140625" style="68" hidden="1" customWidth="1"/>
    <col min="5123" max="5123" width="4.28515625" style="68" hidden="1" customWidth="1"/>
    <col min="5124" max="5376" width="0" style="68" hidden="1"/>
    <col min="5377" max="5377" width="112.42578125" style="68" hidden="1" customWidth="1"/>
    <col min="5378" max="5378" width="24.140625" style="68" hidden="1" customWidth="1"/>
    <col min="5379" max="5379" width="4.28515625" style="68" hidden="1" customWidth="1"/>
    <col min="5380" max="5632" width="0" style="68" hidden="1"/>
    <col min="5633" max="5633" width="112.42578125" style="68" hidden="1" customWidth="1"/>
    <col min="5634" max="5634" width="24.140625" style="68" hidden="1" customWidth="1"/>
    <col min="5635" max="5635" width="4.28515625" style="68" hidden="1" customWidth="1"/>
    <col min="5636" max="5888" width="0" style="68" hidden="1"/>
    <col min="5889" max="5889" width="112.42578125" style="68" hidden="1" customWidth="1"/>
    <col min="5890" max="5890" width="24.140625" style="68" hidden="1" customWidth="1"/>
    <col min="5891" max="5891" width="4.28515625" style="68" hidden="1" customWidth="1"/>
    <col min="5892" max="6144" width="0" style="68" hidden="1"/>
    <col min="6145" max="6145" width="112.42578125" style="68" hidden="1" customWidth="1"/>
    <col min="6146" max="6146" width="24.140625" style="68" hidden="1" customWidth="1"/>
    <col min="6147" max="6147" width="4.28515625" style="68" hidden="1" customWidth="1"/>
    <col min="6148" max="6400" width="0" style="68" hidden="1"/>
    <col min="6401" max="6401" width="112.42578125" style="68" hidden="1" customWidth="1"/>
    <col min="6402" max="6402" width="24.140625" style="68" hidden="1" customWidth="1"/>
    <col min="6403" max="6403" width="4.28515625" style="68" hidden="1" customWidth="1"/>
    <col min="6404" max="6656" width="0" style="68" hidden="1"/>
    <col min="6657" max="6657" width="112.42578125" style="68" hidden="1" customWidth="1"/>
    <col min="6658" max="6658" width="24.140625" style="68" hidden="1" customWidth="1"/>
    <col min="6659" max="6659" width="4.28515625" style="68" hidden="1" customWidth="1"/>
    <col min="6660" max="6912" width="0" style="68" hidden="1"/>
    <col min="6913" max="6913" width="112.42578125" style="68" hidden="1" customWidth="1"/>
    <col min="6914" max="6914" width="24.140625" style="68" hidden="1" customWidth="1"/>
    <col min="6915" max="6915" width="4.28515625" style="68" hidden="1" customWidth="1"/>
    <col min="6916" max="7168" width="0" style="68" hidden="1"/>
    <col min="7169" max="7169" width="112.42578125" style="68" hidden="1" customWidth="1"/>
    <col min="7170" max="7170" width="24.140625" style="68" hidden="1" customWidth="1"/>
    <col min="7171" max="7171" width="4.28515625" style="68" hidden="1" customWidth="1"/>
    <col min="7172" max="7424" width="0" style="68" hidden="1"/>
    <col min="7425" max="7425" width="112.42578125" style="68" hidden="1" customWidth="1"/>
    <col min="7426" max="7426" width="24.140625" style="68" hidden="1" customWidth="1"/>
    <col min="7427" max="7427" width="4.28515625" style="68" hidden="1" customWidth="1"/>
    <col min="7428" max="7680" width="0" style="68" hidden="1"/>
    <col min="7681" max="7681" width="112.42578125" style="68" hidden="1" customWidth="1"/>
    <col min="7682" max="7682" width="24.140625" style="68" hidden="1" customWidth="1"/>
    <col min="7683" max="7683" width="4.28515625" style="68" hidden="1" customWidth="1"/>
    <col min="7684" max="7936" width="0" style="68" hidden="1"/>
    <col min="7937" max="7937" width="112.42578125" style="68" hidden="1" customWidth="1"/>
    <col min="7938" max="7938" width="24.140625" style="68" hidden="1" customWidth="1"/>
    <col min="7939" max="7939" width="4.28515625" style="68" hidden="1" customWidth="1"/>
    <col min="7940" max="8192" width="0" style="68" hidden="1"/>
    <col min="8193" max="8193" width="112.42578125" style="68" hidden="1" customWidth="1"/>
    <col min="8194" max="8194" width="24.140625" style="68" hidden="1" customWidth="1"/>
    <col min="8195" max="8195" width="4.28515625" style="68" hidden="1" customWidth="1"/>
    <col min="8196" max="8448" width="0" style="68" hidden="1"/>
    <col min="8449" max="8449" width="112.42578125" style="68" hidden="1" customWidth="1"/>
    <col min="8450" max="8450" width="24.140625" style="68" hidden="1" customWidth="1"/>
    <col min="8451" max="8451" width="4.28515625" style="68" hidden="1" customWidth="1"/>
    <col min="8452" max="8704" width="0" style="68" hidden="1"/>
    <col min="8705" max="8705" width="112.42578125" style="68" hidden="1" customWidth="1"/>
    <col min="8706" max="8706" width="24.140625" style="68" hidden="1" customWidth="1"/>
    <col min="8707" max="8707" width="4.28515625" style="68" hidden="1" customWidth="1"/>
    <col min="8708" max="8960" width="0" style="68" hidden="1"/>
    <col min="8961" max="8961" width="112.42578125" style="68" hidden="1" customWidth="1"/>
    <col min="8962" max="8962" width="24.140625" style="68" hidden="1" customWidth="1"/>
    <col min="8963" max="8963" width="4.28515625" style="68" hidden="1" customWidth="1"/>
    <col min="8964" max="9216" width="0" style="68" hidden="1"/>
    <col min="9217" max="9217" width="112.42578125" style="68" hidden="1" customWidth="1"/>
    <col min="9218" max="9218" width="24.140625" style="68" hidden="1" customWidth="1"/>
    <col min="9219" max="9219" width="4.28515625" style="68" hidden="1" customWidth="1"/>
    <col min="9220" max="9472" width="0" style="68" hidden="1"/>
    <col min="9473" max="9473" width="112.42578125" style="68" hidden="1" customWidth="1"/>
    <col min="9474" max="9474" width="24.140625" style="68" hidden="1" customWidth="1"/>
    <col min="9475" max="9475" width="4.28515625" style="68" hidden="1" customWidth="1"/>
    <col min="9476" max="9728" width="0" style="68" hidden="1"/>
    <col min="9729" max="9729" width="112.42578125" style="68" hidden="1" customWidth="1"/>
    <col min="9730" max="9730" width="24.140625" style="68" hidden="1" customWidth="1"/>
    <col min="9731" max="9731" width="4.28515625" style="68" hidden="1" customWidth="1"/>
    <col min="9732" max="9984" width="0" style="68" hidden="1"/>
    <col min="9985" max="9985" width="112.42578125" style="68" hidden="1" customWidth="1"/>
    <col min="9986" max="9986" width="24.140625" style="68" hidden="1" customWidth="1"/>
    <col min="9987" max="9987" width="4.28515625" style="68" hidden="1" customWidth="1"/>
    <col min="9988" max="10240" width="0" style="68" hidden="1"/>
    <col min="10241" max="10241" width="112.42578125" style="68" hidden="1" customWidth="1"/>
    <col min="10242" max="10242" width="24.140625" style="68" hidden="1" customWidth="1"/>
    <col min="10243" max="10243" width="4.28515625" style="68" hidden="1" customWidth="1"/>
    <col min="10244" max="10496" width="0" style="68" hidden="1"/>
    <col min="10497" max="10497" width="112.42578125" style="68" hidden="1" customWidth="1"/>
    <col min="10498" max="10498" width="24.140625" style="68" hidden="1" customWidth="1"/>
    <col min="10499" max="10499" width="4.28515625" style="68" hidden="1" customWidth="1"/>
    <col min="10500" max="10752" width="0" style="68" hidden="1"/>
    <col min="10753" max="10753" width="112.42578125" style="68" hidden="1" customWidth="1"/>
    <col min="10754" max="10754" width="24.140625" style="68" hidden="1" customWidth="1"/>
    <col min="10755" max="10755" width="4.28515625" style="68" hidden="1" customWidth="1"/>
    <col min="10756" max="11008" width="0" style="68" hidden="1"/>
    <col min="11009" max="11009" width="112.42578125" style="68" hidden="1" customWidth="1"/>
    <col min="11010" max="11010" width="24.140625" style="68" hidden="1" customWidth="1"/>
    <col min="11011" max="11011" width="4.28515625" style="68" hidden="1" customWidth="1"/>
    <col min="11012" max="11264" width="0" style="68" hidden="1"/>
    <col min="11265" max="11265" width="112.42578125" style="68" hidden="1" customWidth="1"/>
    <col min="11266" max="11266" width="24.140625" style="68" hidden="1" customWidth="1"/>
    <col min="11267" max="11267" width="4.28515625" style="68" hidden="1" customWidth="1"/>
    <col min="11268" max="11520" width="0" style="68" hidden="1"/>
    <col min="11521" max="11521" width="112.42578125" style="68" hidden="1" customWidth="1"/>
    <col min="11522" max="11522" width="24.140625" style="68" hidden="1" customWidth="1"/>
    <col min="11523" max="11523" width="4.28515625" style="68" hidden="1" customWidth="1"/>
    <col min="11524" max="11776" width="0" style="68" hidden="1"/>
    <col min="11777" max="11777" width="112.42578125" style="68" hidden="1" customWidth="1"/>
    <col min="11778" max="11778" width="24.140625" style="68" hidden="1" customWidth="1"/>
    <col min="11779" max="11779" width="4.28515625" style="68" hidden="1" customWidth="1"/>
    <col min="11780" max="12032" width="0" style="68" hidden="1"/>
    <col min="12033" max="12033" width="112.42578125" style="68" hidden="1" customWidth="1"/>
    <col min="12034" max="12034" width="24.140625" style="68" hidden="1" customWidth="1"/>
    <col min="12035" max="12035" width="4.28515625" style="68" hidden="1" customWidth="1"/>
    <col min="12036" max="12288" width="0" style="68" hidden="1"/>
    <col min="12289" max="12289" width="112.42578125" style="68" hidden="1" customWidth="1"/>
    <col min="12290" max="12290" width="24.140625" style="68" hidden="1" customWidth="1"/>
    <col min="12291" max="12291" width="4.28515625" style="68" hidden="1" customWidth="1"/>
    <col min="12292" max="12544" width="0" style="68" hidden="1"/>
    <col min="12545" max="12545" width="112.42578125" style="68" hidden="1" customWidth="1"/>
    <col min="12546" max="12546" width="24.140625" style="68" hidden="1" customWidth="1"/>
    <col min="12547" max="12547" width="4.28515625" style="68" hidden="1" customWidth="1"/>
    <col min="12548" max="12800" width="0" style="68" hidden="1"/>
    <col min="12801" max="12801" width="112.42578125" style="68" hidden="1" customWidth="1"/>
    <col min="12802" max="12802" width="24.140625" style="68" hidden="1" customWidth="1"/>
    <col min="12803" max="12803" width="4.28515625" style="68" hidden="1" customWidth="1"/>
    <col min="12804" max="13056" width="0" style="68" hidden="1"/>
    <col min="13057" max="13057" width="112.42578125" style="68" hidden="1" customWidth="1"/>
    <col min="13058" max="13058" width="24.140625" style="68" hidden="1" customWidth="1"/>
    <col min="13059" max="13059" width="4.28515625" style="68" hidden="1" customWidth="1"/>
    <col min="13060" max="13312" width="0" style="68" hidden="1"/>
    <col min="13313" max="13313" width="112.42578125" style="68" hidden="1" customWidth="1"/>
    <col min="13314" max="13314" width="24.140625" style="68" hidden="1" customWidth="1"/>
    <col min="13315" max="13315" width="4.28515625" style="68" hidden="1" customWidth="1"/>
    <col min="13316" max="13568" width="0" style="68" hidden="1"/>
    <col min="13569" max="13569" width="112.42578125" style="68" hidden="1" customWidth="1"/>
    <col min="13570" max="13570" width="24.140625" style="68" hidden="1" customWidth="1"/>
    <col min="13571" max="13571" width="4.28515625" style="68" hidden="1" customWidth="1"/>
    <col min="13572" max="13824" width="0" style="68" hidden="1"/>
    <col min="13825" max="13825" width="112.42578125" style="68" hidden="1" customWidth="1"/>
    <col min="13826" max="13826" width="24.140625" style="68" hidden="1" customWidth="1"/>
    <col min="13827" max="13827" width="4.28515625" style="68" hidden="1" customWidth="1"/>
    <col min="13828" max="14080" width="0" style="68" hidden="1"/>
    <col min="14081" max="14081" width="112.42578125" style="68" hidden="1" customWidth="1"/>
    <col min="14082" max="14082" width="24.140625" style="68" hidden="1" customWidth="1"/>
    <col min="14083" max="14083" width="4.28515625" style="68" hidden="1" customWidth="1"/>
    <col min="14084" max="14336" width="0" style="68" hidden="1"/>
    <col min="14337" max="14337" width="112.42578125" style="68" hidden="1" customWidth="1"/>
    <col min="14338" max="14338" width="24.140625" style="68" hidden="1" customWidth="1"/>
    <col min="14339" max="14339" width="4.28515625" style="68" hidden="1" customWidth="1"/>
    <col min="14340" max="14592" width="0" style="68" hidden="1"/>
    <col min="14593" max="14593" width="112.42578125" style="68" hidden="1" customWidth="1"/>
    <col min="14594" max="14594" width="24.140625" style="68" hidden="1" customWidth="1"/>
    <col min="14595" max="14595" width="4.28515625" style="68" hidden="1" customWidth="1"/>
    <col min="14596" max="14848" width="0" style="68" hidden="1"/>
    <col min="14849" max="14849" width="112.42578125" style="68" hidden="1" customWidth="1"/>
    <col min="14850" max="14850" width="24.140625" style="68" hidden="1" customWidth="1"/>
    <col min="14851" max="14851" width="4.28515625" style="68" hidden="1" customWidth="1"/>
    <col min="14852" max="15104" width="0" style="68" hidden="1"/>
    <col min="15105" max="15105" width="112.42578125" style="68" hidden="1" customWidth="1"/>
    <col min="15106" max="15106" width="24.140625" style="68" hidden="1" customWidth="1"/>
    <col min="15107" max="15107" width="4.28515625" style="68" hidden="1" customWidth="1"/>
    <col min="15108" max="15360" width="0" style="68" hidden="1"/>
    <col min="15361" max="15361" width="112.42578125" style="68" hidden="1" customWidth="1"/>
    <col min="15362" max="15362" width="24.140625" style="68" hidden="1" customWidth="1"/>
    <col min="15363" max="15363" width="4.28515625" style="68" hidden="1" customWidth="1"/>
    <col min="15364" max="15616" width="0" style="68" hidden="1"/>
    <col min="15617" max="15617" width="112.42578125" style="68" hidden="1" customWidth="1"/>
    <col min="15618" max="15618" width="24.140625" style="68" hidden="1" customWidth="1"/>
    <col min="15619" max="15619" width="4.28515625" style="68" hidden="1" customWidth="1"/>
    <col min="15620" max="15872" width="0" style="68" hidden="1"/>
    <col min="15873" max="15873" width="112.42578125" style="68" hidden="1" customWidth="1"/>
    <col min="15874" max="15874" width="24.140625" style="68" hidden="1" customWidth="1"/>
    <col min="15875" max="15875" width="4.28515625" style="68" hidden="1" customWidth="1"/>
    <col min="15876" max="16128" width="0" style="68" hidden="1"/>
    <col min="16129" max="16129" width="112.42578125" style="68" hidden="1" customWidth="1"/>
    <col min="16130" max="16130" width="24.140625" style="68" hidden="1" customWidth="1"/>
    <col min="16131" max="16131" width="4.28515625" style="68" hidden="1" customWidth="1"/>
    <col min="16132" max="16384" width="0" style="68" hidden="1"/>
  </cols>
  <sheetData>
    <row r="1" spans="1:3" ht="22.5">
      <c r="A1" s="1112" t="s">
        <v>1093</v>
      </c>
      <c r="B1" s="1112"/>
      <c r="C1" s="1112"/>
    </row>
    <row r="2" spans="1:3" ht="22.5">
      <c r="A2" s="1112" t="s">
        <v>1094</v>
      </c>
      <c r="B2" s="1112"/>
      <c r="C2" s="1112"/>
    </row>
    <row r="3" spans="1:3" ht="22.5">
      <c r="A3" s="1112" t="s">
        <v>1422</v>
      </c>
      <c r="B3" s="1112"/>
      <c r="C3" s="1112"/>
    </row>
    <row r="4" spans="1:3" ht="22.5">
      <c r="A4" s="1113" t="s">
        <v>1330</v>
      </c>
      <c r="B4" s="1113"/>
      <c r="C4" s="1113"/>
    </row>
    <row r="5" spans="1:3" ht="4.5" customHeight="1">
      <c r="A5" s="69"/>
      <c r="B5" s="69"/>
      <c r="C5" s="69"/>
    </row>
    <row r="6" spans="1:3" ht="15">
      <c r="A6" s="70"/>
      <c r="B6" s="71"/>
      <c r="C6" s="71"/>
    </row>
    <row r="7" spans="1:3" ht="2.25" customHeight="1">
      <c r="A7" s="1114"/>
      <c r="B7" s="1114"/>
      <c r="C7" s="1114"/>
    </row>
    <row r="8" spans="1:3" ht="2.25" customHeight="1">
      <c r="A8" s="72"/>
      <c r="B8" s="73"/>
      <c r="C8" s="73"/>
    </row>
    <row r="9" spans="1:3" ht="9" customHeight="1">
      <c r="A9" s="73"/>
      <c r="B9" s="73"/>
      <c r="C9" s="73"/>
    </row>
    <row r="10" spans="1:3" ht="15">
      <c r="A10" s="74" t="s">
        <v>1095</v>
      </c>
      <c r="B10" s="75"/>
      <c r="C10" s="73"/>
    </row>
    <row r="11" spans="1:3" ht="14.25">
      <c r="A11" s="75"/>
      <c r="B11" s="73"/>
      <c r="C11" s="73"/>
    </row>
    <row r="12" spans="1:3" ht="15.75">
      <c r="A12" s="76" t="s">
        <v>1096</v>
      </c>
      <c r="B12" s="77"/>
      <c r="C12" s="77"/>
    </row>
    <row r="13" spans="1:3" ht="14.25">
      <c r="A13" s="78" t="s">
        <v>1097</v>
      </c>
      <c r="B13" s="79">
        <v>1</v>
      </c>
      <c r="C13" s="73"/>
    </row>
    <row r="14" spans="1:3" ht="14.25">
      <c r="A14" s="80"/>
      <c r="B14" s="79"/>
      <c r="C14" s="73"/>
    </row>
    <row r="15" spans="1:3" ht="15">
      <c r="A15" s="81" t="s">
        <v>0</v>
      </c>
      <c r="B15" s="82"/>
      <c r="C15" s="77"/>
    </row>
    <row r="16" spans="1:3" ht="18.75" customHeight="1">
      <c r="A16" s="690" t="s">
        <v>1332</v>
      </c>
      <c r="B16" s="691">
        <v>2</v>
      </c>
      <c r="C16" s="73"/>
    </row>
    <row r="17" spans="1:3" ht="18.75" customHeight="1">
      <c r="A17" s="690" t="s">
        <v>1340</v>
      </c>
      <c r="B17" s="691">
        <v>3</v>
      </c>
      <c r="C17" s="73"/>
    </row>
    <row r="18" spans="1:3" ht="18.75" customHeight="1">
      <c r="A18" s="690" t="s">
        <v>1342</v>
      </c>
      <c r="B18" s="691">
        <v>4</v>
      </c>
      <c r="C18" s="73"/>
    </row>
    <row r="19" spans="1:3" ht="18.75" customHeight="1">
      <c r="A19" s="74" t="s">
        <v>1420</v>
      </c>
      <c r="B19" s="79"/>
      <c r="C19" s="73"/>
    </row>
    <row r="20" spans="1:3" ht="18.75" customHeight="1">
      <c r="A20" s="690" t="s">
        <v>1098</v>
      </c>
      <c r="B20" s="691">
        <v>5</v>
      </c>
      <c r="C20" s="73"/>
    </row>
    <row r="21" spans="1:3" ht="18.75" customHeight="1">
      <c r="A21" s="690" t="s">
        <v>1099</v>
      </c>
      <c r="B21" s="691">
        <v>6</v>
      </c>
      <c r="C21" s="73"/>
    </row>
    <row r="22" spans="1:3" ht="18.75" customHeight="1">
      <c r="A22" s="690" t="s">
        <v>1100</v>
      </c>
      <c r="B22" s="691">
        <v>7</v>
      </c>
      <c r="C22" s="73"/>
    </row>
    <row r="23" spans="1:3" ht="18.75" customHeight="1">
      <c r="A23" s="690" t="s">
        <v>1101</v>
      </c>
      <c r="B23" s="691">
        <v>8</v>
      </c>
      <c r="C23" s="73"/>
    </row>
    <row r="24" spans="1:3" ht="18.75" customHeight="1">
      <c r="A24" s="690" t="s">
        <v>1102</v>
      </c>
      <c r="B24" s="691">
        <v>9</v>
      </c>
      <c r="C24" s="73"/>
    </row>
    <row r="25" spans="1:3" ht="18.75" customHeight="1">
      <c r="A25" s="690" t="s">
        <v>1103</v>
      </c>
      <c r="B25" s="691">
        <v>10</v>
      </c>
      <c r="C25" s="73"/>
    </row>
    <row r="26" spans="1:3" ht="18.75" customHeight="1">
      <c r="A26" s="690" t="s">
        <v>1104</v>
      </c>
      <c r="B26" s="691">
        <v>11</v>
      </c>
      <c r="C26" s="73"/>
    </row>
    <row r="27" spans="1:3" ht="18.75" customHeight="1">
      <c r="A27" s="690" t="s">
        <v>1105</v>
      </c>
      <c r="B27" s="691">
        <v>12</v>
      </c>
      <c r="C27" s="73"/>
    </row>
    <row r="28" spans="1:3" ht="18.75" customHeight="1">
      <c r="A28" s="690" t="s">
        <v>1106</v>
      </c>
      <c r="B28" s="691">
        <v>13</v>
      </c>
      <c r="C28" s="73"/>
    </row>
    <row r="29" spans="1:3" ht="18.75" customHeight="1">
      <c r="A29" s="690" t="s">
        <v>1107</v>
      </c>
      <c r="B29" s="691">
        <v>14</v>
      </c>
      <c r="C29" s="73"/>
    </row>
    <row r="30" spans="1:3" ht="18.75" customHeight="1">
      <c r="A30" s="690" t="s">
        <v>1108</v>
      </c>
      <c r="B30" s="691">
        <v>15</v>
      </c>
      <c r="C30" s="73"/>
    </row>
    <row r="31" spans="1:3" ht="18.75" customHeight="1">
      <c r="A31" s="690" t="s">
        <v>1109</v>
      </c>
      <c r="B31" s="691">
        <v>16</v>
      </c>
      <c r="C31" s="73"/>
    </row>
    <row r="32" spans="1:3" ht="18.75" customHeight="1">
      <c r="A32" s="690" t="s">
        <v>1355</v>
      </c>
      <c r="B32" s="691">
        <v>17</v>
      </c>
      <c r="C32" s="73"/>
    </row>
    <row r="33" spans="1:3" ht="18.75" customHeight="1">
      <c r="A33" s="690" t="s">
        <v>1356</v>
      </c>
      <c r="B33" s="691">
        <v>18</v>
      </c>
      <c r="C33" s="73"/>
    </row>
    <row r="34" spans="1:3" ht="18.75" customHeight="1">
      <c r="A34" s="690" t="s">
        <v>1398</v>
      </c>
      <c r="B34" s="691">
        <v>19</v>
      </c>
      <c r="C34" s="73"/>
    </row>
    <row r="35" spans="1:3" ht="18.75" customHeight="1">
      <c r="A35" s="690" t="s">
        <v>1400</v>
      </c>
      <c r="B35" s="691">
        <v>20</v>
      </c>
      <c r="C35" s="73"/>
    </row>
    <row r="36" spans="1:3" ht="18.75" customHeight="1">
      <c r="A36" s="690" t="s">
        <v>1402</v>
      </c>
      <c r="B36" s="691">
        <v>21</v>
      </c>
      <c r="C36" s="73"/>
    </row>
    <row r="37" spans="1:3" ht="18.75" customHeight="1">
      <c r="A37" s="690" t="s">
        <v>1404</v>
      </c>
      <c r="B37" s="691">
        <v>22</v>
      </c>
      <c r="C37" s="73"/>
    </row>
    <row r="38" spans="1:3" ht="18.75" customHeight="1">
      <c r="A38" s="690" t="s">
        <v>1333</v>
      </c>
      <c r="B38" s="691">
        <v>23</v>
      </c>
      <c r="C38" s="73"/>
    </row>
    <row r="39" spans="1:3" ht="18.75" customHeight="1">
      <c r="A39" s="690" t="s">
        <v>1341</v>
      </c>
      <c r="B39" s="691">
        <v>24</v>
      </c>
      <c r="C39" s="73"/>
    </row>
    <row r="40" spans="1:3" ht="18.75" customHeight="1">
      <c r="A40" s="690" t="s">
        <v>1343</v>
      </c>
      <c r="B40" s="691">
        <v>25</v>
      </c>
      <c r="C40" s="73"/>
    </row>
    <row r="41" spans="1:3" ht="18.75" customHeight="1">
      <c r="A41" s="74" t="s">
        <v>1421</v>
      </c>
      <c r="B41" s="691"/>
      <c r="C41" s="73"/>
    </row>
    <row r="42" spans="1:3" ht="18.75" customHeight="1">
      <c r="A42" s="690" t="s">
        <v>1354</v>
      </c>
      <c r="B42" s="691">
        <v>26</v>
      </c>
      <c r="C42" s="73"/>
    </row>
    <row r="43" spans="1:3" ht="18.75" customHeight="1">
      <c r="A43" s="690" t="s">
        <v>1357</v>
      </c>
      <c r="B43" s="691">
        <v>27</v>
      </c>
      <c r="C43" s="73"/>
    </row>
    <row r="44" spans="1:3" ht="18.75" customHeight="1">
      <c r="A44" s="690" t="s">
        <v>1358</v>
      </c>
      <c r="B44" s="691">
        <v>28</v>
      </c>
      <c r="C44" s="73"/>
    </row>
    <row r="45" spans="1:3" ht="18.75" customHeight="1">
      <c r="A45" s="690" t="s">
        <v>1399</v>
      </c>
      <c r="B45" s="691">
        <v>29</v>
      </c>
      <c r="C45" s="73"/>
    </row>
    <row r="46" spans="1:3" ht="18.75" customHeight="1">
      <c r="A46" s="690" t="s">
        <v>1401</v>
      </c>
      <c r="B46" s="691">
        <v>30</v>
      </c>
      <c r="C46" s="73"/>
    </row>
    <row r="47" spans="1:3" ht="18.75" customHeight="1">
      <c r="A47" s="690" t="s">
        <v>1403</v>
      </c>
      <c r="B47" s="691">
        <v>31</v>
      </c>
      <c r="C47" s="73"/>
    </row>
    <row r="48" spans="1:3" ht="18.75" customHeight="1">
      <c r="A48" s="690" t="s">
        <v>1405</v>
      </c>
      <c r="B48" s="691">
        <v>32</v>
      </c>
      <c r="C48" s="73"/>
    </row>
    <row r="49" spans="1:3" ht="18.75" customHeight="1">
      <c r="A49" s="690" t="s">
        <v>1110</v>
      </c>
      <c r="B49" s="691">
        <v>33</v>
      </c>
      <c r="C49" s="73"/>
    </row>
    <row r="50" spans="1:3" ht="18.75" customHeight="1">
      <c r="A50" s="690" t="s">
        <v>1111</v>
      </c>
      <c r="B50" s="691">
        <v>34</v>
      </c>
      <c r="C50" s="73"/>
    </row>
    <row r="51" spans="1:3" ht="18.75" customHeight="1">
      <c r="A51" s="690" t="s">
        <v>1112</v>
      </c>
      <c r="B51" s="691">
        <v>35</v>
      </c>
      <c r="C51" s="73"/>
    </row>
    <row r="52" spans="1:3" ht="18.75" customHeight="1">
      <c r="A52" s="81" t="s">
        <v>1113</v>
      </c>
      <c r="B52" s="82"/>
      <c r="C52" s="77"/>
    </row>
    <row r="53" spans="1:3" ht="18.75" customHeight="1">
      <c r="A53" s="690" t="s">
        <v>1114</v>
      </c>
      <c r="B53" s="691">
        <v>36</v>
      </c>
      <c r="C53" s="73"/>
    </row>
    <row r="54" spans="1:3" ht="18.75" customHeight="1">
      <c r="A54" s="690" t="s">
        <v>1115</v>
      </c>
      <c r="B54" s="691">
        <v>37</v>
      </c>
      <c r="C54" s="73"/>
    </row>
    <row r="55" spans="1:3" ht="18.75" customHeight="1">
      <c r="A55" s="690" t="s">
        <v>1116</v>
      </c>
      <c r="B55" s="691">
        <v>38</v>
      </c>
      <c r="C55" s="73"/>
    </row>
    <row r="56" spans="1:3" ht="18.75" customHeight="1">
      <c r="A56" s="690" t="s">
        <v>1117</v>
      </c>
      <c r="B56" s="691">
        <v>39</v>
      </c>
      <c r="C56" s="73"/>
    </row>
    <row r="57" spans="1:3" ht="18.75" customHeight="1">
      <c r="A57" s="690" t="s">
        <v>1118</v>
      </c>
      <c r="B57" s="1200" t="s">
        <v>1540</v>
      </c>
      <c r="C57" s="73"/>
    </row>
    <row r="58" spans="1:3" ht="18.75" customHeight="1">
      <c r="A58" s="690" t="s">
        <v>1118</v>
      </c>
      <c r="B58" s="1200" t="s">
        <v>1541</v>
      </c>
      <c r="C58" s="73"/>
    </row>
    <row r="59" spans="1:3" ht="18.75" customHeight="1">
      <c r="A59" s="690" t="s">
        <v>1119</v>
      </c>
      <c r="B59" s="691">
        <v>41</v>
      </c>
      <c r="C59" s="73"/>
    </row>
    <row r="60" spans="1:3" ht="18.75" customHeight="1">
      <c r="A60" s="690" t="s">
        <v>1120</v>
      </c>
      <c r="B60" s="691">
        <v>42</v>
      </c>
      <c r="C60" s="73"/>
    </row>
    <row r="61" spans="1:3" ht="18.75" customHeight="1">
      <c r="A61" s="690" t="s">
        <v>1121</v>
      </c>
      <c r="B61" s="691">
        <v>43</v>
      </c>
      <c r="C61" s="73"/>
    </row>
    <row r="62" spans="1:3" ht="18.75" customHeight="1">
      <c r="A62" s="690" t="s">
        <v>1122</v>
      </c>
      <c r="B62" s="691">
        <v>44</v>
      </c>
      <c r="C62" s="73"/>
    </row>
    <row r="63" spans="1:3" ht="18.75" customHeight="1">
      <c r="A63" s="690" t="s">
        <v>1123</v>
      </c>
      <c r="B63" s="691">
        <v>45</v>
      </c>
      <c r="C63" s="73"/>
    </row>
    <row r="64" spans="1:3" ht="18.75" customHeight="1">
      <c r="A64" s="690" t="s">
        <v>1124</v>
      </c>
      <c r="B64" s="691">
        <v>46</v>
      </c>
      <c r="C64" s="73"/>
    </row>
    <row r="65" spans="1:3" ht="18.75" customHeight="1">
      <c r="A65" s="690" t="s">
        <v>1125</v>
      </c>
      <c r="B65" s="691">
        <v>47</v>
      </c>
      <c r="C65" s="73"/>
    </row>
    <row r="66" spans="1:3" ht="18.75" customHeight="1">
      <c r="A66" s="690" t="s">
        <v>1126</v>
      </c>
      <c r="B66" s="691">
        <v>48</v>
      </c>
      <c r="C66" s="73"/>
    </row>
    <row r="67" spans="1:3" ht="18.75" customHeight="1">
      <c r="A67" s="690" t="s">
        <v>1127</v>
      </c>
      <c r="B67" s="1200" t="s">
        <v>1542</v>
      </c>
      <c r="C67" s="73"/>
    </row>
    <row r="68" spans="1:3" ht="18.75" customHeight="1">
      <c r="A68" s="690" t="s">
        <v>1127</v>
      </c>
      <c r="B68" s="1200" t="s">
        <v>1543</v>
      </c>
      <c r="C68" s="73"/>
    </row>
    <row r="69" spans="1:3" ht="18.75" customHeight="1">
      <c r="A69" s="690" t="s">
        <v>1128</v>
      </c>
      <c r="B69" s="1200" t="s">
        <v>1544</v>
      </c>
      <c r="C69" s="73"/>
    </row>
    <row r="70" spans="1:3" ht="18.75" customHeight="1">
      <c r="A70" s="690" t="s">
        <v>1128</v>
      </c>
      <c r="B70" s="1200" t="s">
        <v>1545</v>
      </c>
      <c r="C70" s="73"/>
    </row>
    <row r="71" spans="1:3" ht="18.75" customHeight="1">
      <c r="A71" s="690" t="s">
        <v>1129</v>
      </c>
      <c r="B71" s="1200" t="s">
        <v>1406</v>
      </c>
      <c r="C71" s="73"/>
    </row>
    <row r="72" spans="1:3" ht="18.75" customHeight="1">
      <c r="A72" s="690" t="s">
        <v>1129</v>
      </c>
      <c r="B72" s="1200" t="s">
        <v>1407</v>
      </c>
      <c r="C72" s="73"/>
    </row>
    <row r="73" spans="1:3" ht="18.75" customHeight="1">
      <c r="A73" s="690" t="s">
        <v>1130</v>
      </c>
      <c r="B73" s="691">
        <v>52</v>
      </c>
      <c r="C73" s="73"/>
    </row>
    <row r="74" spans="1:3" ht="18.75" customHeight="1">
      <c r="A74" s="690" t="s">
        <v>1131</v>
      </c>
      <c r="B74" s="691">
        <v>53</v>
      </c>
      <c r="C74" s="73"/>
    </row>
    <row r="75" spans="1:3" ht="18.75" customHeight="1">
      <c r="A75" s="690" t="s">
        <v>1132</v>
      </c>
      <c r="B75" s="691">
        <v>54</v>
      </c>
      <c r="C75" s="73"/>
    </row>
    <row r="76" spans="1:3" ht="18.75" customHeight="1">
      <c r="A76" s="690" t="s">
        <v>1133</v>
      </c>
      <c r="B76" s="691">
        <v>55</v>
      </c>
      <c r="C76" s="73"/>
    </row>
    <row r="77" spans="1:3" ht="18.75" customHeight="1">
      <c r="A77" s="80"/>
      <c r="B77" s="79"/>
      <c r="C77" s="73"/>
    </row>
    <row r="78" spans="1:3" ht="18.75" customHeight="1">
      <c r="A78" s="81" t="s">
        <v>1134</v>
      </c>
      <c r="B78" s="82"/>
      <c r="C78" s="77"/>
    </row>
    <row r="79" spans="1:3" s="83" customFormat="1" ht="18.75" customHeight="1">
      <c r="A79" s="690" t="s">
        <v>1135</v>
      </c>
      <c r="B79" s="691">
        <v>56</v>
      </c>
      <c r="C79" s="692"/>
    </row>
    <row r="80" spans="1:3" s="83" customFormat="1" ht="18.75" customHeight="1">
      <c r="A80" s="690" t="s">
        <v>1136</v>
      </c>
      <c r="B80" s="691">
        <v>57</v>
      </c>
      <c r="C80" s="692"/>
    </row>
    <row r="81" spans="1:3" s="83" customFormat="1" ht="18.75" customHeight="1">
      <c r="A81" s="690" t="s">
        <v>1137</v>
      </c>
      <c r="B81" s="691">
        <v>58</v>
      </c>
      <c r="C81" s="692"/>
    </row>
    <row r="82" spans="1:3" ht="18.75" customHeight="1">
      <c r="A82" s="690" t="s">
        <v>1138</v>
      </c>
      <c r="B82" s="691">
        <v>59</v>
      </c>
      <c r="C82" s="692"/>
    </row>
    <row r="83" spans="1:3" ht="18.75" customHeight="1">
      <c r="A83" s="84" t="s">
        <v>1139</v>
      </c>
      <c r="B83" s="79"/>
      <c r="C83" s="73"/>
    </row>
    <row r="84" spans="1:3" ht="18.75" customHeight="1">
      <c r="A84" s="690" t="s">
        <v>1140</v>
      </c>
      <c r="B84" s="691">
        <v>60</v>
      </c>
      <c r="C84" s="73"/>
    </row>
    <row r="85" spans="1:3" ht="18.75" customHeight="1">
      <c r="A85" s="690" t="s">
        <v>1141</v>
      </c>
      <c r="B85" s="691">
        <v>61</v>
      </c>
      <c r="C85" s="73"/>
    </row>
    <row r="86" spans="1:3" ht="18.75" customHeight="1">
      <c r="A86" s="690" t="s">
        <v>1142</v>
      </c>
      <c r="B86" s="691">
        <v>62</v>
      </c>
      <c r="C86" s="73"/>
    </row>
    <row r="87" spans="1:3" ht="18.75" customHeight="1">
      <c r="A87" s="84" t="s">
        <v>1143</v>
      </c>
      <c r="B87" s="79"/>
      <c r="C87" s="73"/>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sheetPr>
    <pageSetUpPr fitToPage="1"/>
  </sheetPr>
  <dimension ref="A1:F82"/>
  <sheetViews>
    <sheetView zoomScale="70" zoomScaleNormal="70" workbookViewId="0">
      <selection activeCell="G7" sqref="G7"/>
    </sheetView>
  </sheetViews>
  <sheetFormatPr defaultColWidth="11.42578125" defaultRowHeight="12.75"/>
  <cols>
    <col min="1" max="1" width="65" style="94" customWidth="1"/>
    <col min="2" max="2" width="17.7109375" style="768" customWidth="1"/>
    <col min="3" max="3" width="15" style="768" customWidth="1"/>
    <col min="4" max="4" width="72" style="768" customWidth="1"/>
    <col min="5" max="5" width="18.5703125" style="768" customWidth="1"/>
    <col min="6" max="6" width="3.7109375" style="95" customWidth="1"/>
    <col min="7" max="7" width="18.28515625" style="768" customWidth="1"/>
    <col min="8" max="8" width="17.28515625" style="768" customWidth="1"/>
    <col min="9" max="9" width="11.42578125" style="768" customWidth="1"/>
    <col min="10" max="10" width="12.42578125" style="768" bestFit="1" customWidth="1"/>
    <col min="11" max="256" width="11.42578125" style="768"/>
    <col min="257" max="257" width="65" style="768" customWidth="1"/>
    <col min="258" max="258" width="17.7109375" style="768" customWidth="1"/>
    <col min="259" max="259" width="15" style="768" customWidth="1"/>
    <col min="260" max="260" width="72" style="768" customWidth="1"/>
    <col min="261" max="261" width="18.5703125" style="768" customWidth="1"/>
    <col min="262" max="262" width="3.7109375" style="768" customWidth="1"/>
    <col min="263" max="263" width="18.28515625" style="768" customWidth="1"/>
    <col min="264" max="264" width="17.28515625" style="768" customWidth="1"/>
    <col min="265" max="265" width="11.42578125" style="768" customWidth="1"/>
    <col min="266" max="266" width="12.42578125" style="768" bestFit="1" customWidth="1"/>
    <col min="267" max="512" width="11.42578125" style="768"/>
    <col min="513" max="513" width="65" style="768" customWidth="1"/>
    <col min="514" max="514" width="17.7109375" style="768" customWidth="1"/>
    <col min="515" max="515" width="15" style="768" customWidth="1"/>
    <col min="516" max="516" width="72" style="768" customWidth="1"/>
    <col min="517" max="517" width="18.5703125" style="768" customWidth="1"/>
    <col min="518" max="518" width="3.7109375" style="768" customWidth="1"/>
    <col min="519" max="519" width="18.28515625" style="768" customWidth="1"/>
    <col min="520" max="520" width="17.28515625" style="768" customWidth="1"/>
    <col min="521" max="521" width="11.42578125" style="768" customWidth="1"/>
    <col min="522" max="522" width="12.42578125" style="768" bestFit="1" customWidth="1"/>
    <col min="523" max="768" width="11.42578125" style="768"/>
    <col min="769" max="769" width="65" style="768" customWidth="1"/>
    <col min="770" max="770" width="17.7109375" style="768" customWidth="1"/>
    <col min="771" max="771" width="15" style="768" customWidth="1"/>
    <col min="772" max="772" width="72" style="768" customWidth="1"/>
    <col min="773" max="773" width="18.5703125" style="768" customWidth="1"/>
    <col min="774" max="774" width="3.7109375" style="768" customWidth="1"/>
    <col min="775" max="775" width="18.28515625" style="768" customWidth="1"/>
    <col min="776" max="776" width="17.28515625" style="768" customWidth="1"/>
    <col min="777" max="777" width="11.42578125" style="768" customWidth="1"/>
    <col min="778" max="778" width="12.42578125" style="768" bestFit="1" customWidth="1"/>
    <col min="779" max="1024" width="11.42578125" style="768"/>
    <col min="1025" max="1025" width="65" style="768" customWidth="1"/>
    <col min="1026" max="1026" width="17.7109375" style="768" customWidth="1"/>
    <col min="1027" max="1027" width="15" style="768" customWidth="1"/>
    <col min="1028" max="1028" width="72" style="768" customWidth="1"/>
    <col min="1029" max="1029" width="18.5703125" style="768" customWidth="1"/>
    <col min="1030" max="1030" width="3.7109375" style="768" customWidth="1"/>
    <col min="1031" max="1031" width="18.28515625" style="768" customWidth="1"/>
    <col min="1032" max="1032" width="17.28515625" style="768" customWidth="1"/>
    <col min="1033" max="1033" width="11.42578125" style="768" customWidth="1"/>
    <col min="1034" max="1034" width="12.42578125" style="768" bestFit="1" customWidth="1"/>
    <col min="1035" max="1280" width="11.42578125" style="768"/>
    <col min="1281" max="1281" width="65" style="768" customWidth="1"/>
    <col min="1282" max="1282" width="17.7109375" style="768" customWidth="1"/>
    <col min="1283" max="1283" width="15" style="768" customWidth="1"/>
    <col min="1284" max="1284" width="72" style="768" customWidth="1"/>
    <col min="1285" max="1285" width="18.5703125" style="768" customWidth="1"/>
    <col min="1286" max="1286" width="3.7109375" style="768" customWidth="1"/>
    <col min="1287" max="1287" width="18.28515625" style="768" customWidth="1"/>
    <col min="1288" max="1288" width="17.28515625" style="768" customWidth="1"/>
    <col min="1289" max="1289" width="11.42578125" style="768" customWidth="1"/>
    <col min="1290" max="1290" width="12.42578125" style="768" bestFit="1" customWidth="1"/>
    <col min="1291" max="1536" width="11.42578125" style="768"/>
    <col min="1537" max="1537" width="65" style="768" customWidth="1"/>
    <col min="1538" max="1538" width="17.7109375" style="768" customWidth="1"/>
    <col min="1539" max="1539" width="15" style="768" customWidth="1"/>
    <col min="1540" max="1540" width="72" style="768" customWidth="1"/>
    <col min="1541" max="1541" width="18.5703125" style="768" customWidth="1"/>
    <col min="1542" max="1542" width="3.7109375" style="768" customWidth="1"/>
    <col min="1543" max="1543" width="18.28515625" style="768" customWidth="1"/>
    <col min="1544" max="1544" width="17.28515625" style="768" customWidth="1"/>
    <col min="1545" max="1545" width="11.42578125" style="768" customWidth="1"/>
    <col min="1546" max="1546" width="12.42578125" style="768" bestFit="1" customWidth="1"/>
    <col min="1547" max="1792" width="11.42578125" style="768"/>
    <col min="1793" max="1793" width="65" style="768" customWidth="1"/>
    <col min="1794" max="1794" width="17.7109375" style="768" customWidth="1"/>
    <col min="1795" max="1795" width="15" style="768" customWidth="1"/>
    <col min="1796" max="1796" width="72" style="768" customWidth="1"/>
    <col min="1797" max="1797" width="18.5703125" style="768" customWidth="1"/>
    <col min="1798" max="1798" width="3.7109375" style="768" customWidth="1"/>
    <col min="1799" max="1799" width="18.28515625" style="768" customWidth="1"/>
    <col min="1800" max="1800" width="17.28515625" style="768" customWidth="1"/>
    <col min="1801" max="1801" width="11.42578125" style="768" customWidth="1"/>
    <col min="1802" max="1802" width="12.42578125" style="768" bestFit="1" customWidth="1"/>
    <col min="1803" max="2048" width="11.42578125" style="768"/>
    <col min="2049" max="2049" width="65" style="768" customWidth="1"/>
    <col min="2050" max="2050" width="17.7109375" style="768" customWidth="1"/>
    <col min="2051" max="2051" width="15" style="768" customWidth="1"/>
    <col min="2052" max="2052" width="72" style="768" customWidth="1"/>
    <col min="2053" max="2053" width="18.5703125" style="768" customWidth="1"/>
    <col min="2054" max="2054" width="3.7109375" style="768" customWidth="1"/>
    <col min="2055" max="2055" width="18.28515625" style="768" customWidth="1"/>
    <col min="2056" max="2056" width="17.28515625" style="768" customWidth="1"/>
    <col min="2057" max="2057" width="11.42578125" style="768" customWidth="1"/>
    <col min="2058" max="2058" width="12.42578125" style="768" bestFit="1" customWidth="1"/>
    <col min="2059" max="2304" width="11.42578125" style="768"/>
    <col min="2305" max="2305" width="65" style="768" customWidth="1"/>
    <col min="2306" max="2306" width="17.7109375" style="768" customWidth="1"/>
    <col min="2307" max="2307" width="15" style="768" customWidth="1"/>
    <col min="2308" max="2308" width="72" style="768" customWidth="1"/>
    <col min="2309" max="2309" width="18.5703125" style="768" customWidth="1"/>
    <col min="2310" max="2310" width="3.7109375" style="768" customWidth="1"/>
    <col min="2311" max="2311" width="18.28515625" style="768" customWidth="1"/>
    <col min="2312" max="2312" width="17.28515625" style="768" customWidth="1"/>
    <col min="2313" max="2313" width="11.42578125" style="768" customWidth="1"/>
    <col min="2314" max="2314" width="12.42578125" style="768" bestFit="1" customWidth="1"/>
    <col min="2315" max="2560" width="11.42578125" style="768"/>
    <col min="2561" max="2561" width="65" style="768" customWidth="1"/>
    <col min="2562" max="2562" width="17.7109375" style="768" customWidth="1"/>
    <col min="2563" max="2563" width="15" style="768" customWidth="1"/>
    <col min="2564" max="2564" width="72" style="768" customWidth="1"/>
    <col min="2565" max="2565" width="18.5703125" style="768" customWidth="1"/>
    <col min="2566" max="2566" width="3.7109375" style="768" customWidth="1"/>
    <col min="2567" max="2567" width="18.28515625" style="768" customWidth="1"/>
    <col min="2568" max="2568" width="17.28515625" style="768" customWidth="1"/>
    <col min="2569" max="2569" width="11.42578125" style="768" customWidth="1"/>
    <col min="2570" max="2570" width="12.42578125" style="768" bestFit="1" customWidth="1"/>
    <col min="2571" max="2816" width="11.42578125" style="768"/>
    <col min="2817" max="2817" width="65" style="768" customWidth="1"/>
    <col min="2818" max="2818" width="17.7109375" style="768" customWidth="1"/>
    <col min="2819" max="2819" width="15" style="768" customWidth="1"/>
    <col min="2820" max="2820" width="72" style="768" customWidth="1"/>
    <col min="2821" max="2821" width="18.5703125" style="768" customWidth="1"/>
    <col min="2822" max="2822" width="3.7109375" style="768" customWidth="1"/>
    <col min="2823" max="2823" width="18.28515625" style="768" customWidth="1"/>
    <col min="2824" max="2824" width="17.28515625" style="768" customWidth="1"/>
    <col min="2825" max="2825" width="11.42578125" style="768" customWidth="1"/>
    <col min="2826" max="2826" width="12.42578125" style="768" bestFit="1" customWidth="1"/>
    <col min="2827" max="3072" width="11.42578125" style="768"/>
    <col min="3073" max="3073" width="65" style="768" customWidth="1"/>
    <col min="3074" max="3074" width="17.7109375" style="768" customWidth="1"/>
    <col min="3075" max="3075" width="15" style="768" customWidth="1"/>
    <col min="3076" max="3076" width="72" style="768" customWidth="1"/>
    <col min="3077" max="3077" width="18.5703125" style="768" customWidth="1"/>
    <col min="3078" max="3078" width="3.7109375" style="768" customWidth="1"/>
    <col min="3079" max="3079" width="18.28515625" style="768" customWidth="1"/>
    <col min="3080" max="3080" width="17.28515625" style="768" customWidth="1"/>
    <col min="3081" max="3081" width="11.42578125" style="768" customWidth="1"/>
    <col min="3082" max="3082" width="12.42578125" style="768" bestFit="1" customWidth="1"/>
    <col min="3083" max="3328" width="11.42578125" style="768"/>
    <col min="3329" max="3329" width="65" style="768" customWidth="1"/>
    <col min="3330" max="3330" width="17.7109375" style="768" customWidth="1"/>
    <col min="3331" max="3331" width="15" style="768" customWidth="1"/>
    <col min="3332" max="3332" width="72" style="768" customWidth="1"/>
    <col min="3333" max="3333" width="18.5703125" style="768" customWidth="1"/>
    <col min="3334" max="3334" width="3.7109375" style="768" customWidth="1"/>
    <col min="3335" max="3335" width="18.28515625" style="768" customWidth="1"/>
    <col min="3336" max="3336" width="17.28515625" style="768" customWidth="1"/>
    <col min="3337" max="3337" width="11.42578125" style="768" customWidth="1"/>
    <col min="3338" max="3338" width="12.42578125" style="768" bestFit="1" customWidth="1"/>
    <col min="3339" max="3584" width="11.42578125" style="768"/>
    <col min="3585" max="3585" width="65" style="768" customWidth="1"/>
    <col min="3586" max="3586" width="17.7109375" style="768" customWidth="1"/>
    <col min="3587" max="3587" width="15" style="768" customWidth="1"/>
    <col min="3588" max="3588" width="72" style="768" customWidth="1"/>
    <col min="3589" max="3589" width="18.5703125" style="768" customWidth="1"/>
    <col min="3590" max="3590" width="3.7109375" style="768" customWidth="1"/>
    <col min="3591" max="3591" width="18.28515625" style="768" customWidth="1"/>
    <col min="3592" max="3592" width="17.28515625" style="768" customWidth="1"/>
    <col min="3593" max="3593" width="11.42578125" style="768" customWidth="1"/>
    <col min="3594" max="3594" width="12.42578125" style="768" bestFit="1" customWidth="1"/>
    <col min="3595" max="3840" width="11.42578125" style="768"/>
    <col min="3841" max="3841" width="65" style="768" customWidth="1"/>
    <col min="3842" max="3842" width="17.7109375" style="768" customWidth="1"/>
    <col min="3843" max="3843" width="15" style="768" customWidth="1"/>
    <col min="3844" max="3844" width="72" style="768" customWidth="1"/>
    <col min="3845" max="3845" width="18.5703125" style="768" customWidth="1"/>
    <col min="3846" max="3846" width="3.7109375" style="768" customWidth="1"/>
    <col min="3847" max="3847" width="18.28515625" style="768" customWidth="1"/>
    <col min="3848" max="3848" width="17.28515625" style="768" customWidth="1"/>
    <col min="3849" max="3849" width="11.42578125" style="768" customWidth="1"/>
    <col min="3850" max="3850" width="12.42578125" style="768" bestFit="1" customWidth="1"/>
    <col min="3851" max="4096" width="11.42578125" style="768"/>
    <col min="4097" max="4097" width="65" style="768" customWidth="1"/>
    <col min="4098" max="4098" width="17.7109375" style="768" customWidth="1"/>
    <col min="4099" max="4099" width="15" style="768" customWidth="1"/>
    <col min="4100" max="4100" width="72" style="768" customWidth="1"/>
    <col min="4101" max="4101" width="18.5703125" style="768" customWidth="1"/>
    <col min="4102" max="4102" width="3.7109375" style="768" customWidth="1"/>
    <col min="4103" max="4103" width="18.28515625" style="768" customWidth="1"/>
    <col min="4104" max="4104" width="17.28515625" style="768" customWidth="1"/>
    <col min="4105" max="4105" width="11.42578125" style="768" customWidth="1"/>
    <col min="4106" max="4106" width="12.42578125" style="768" bestFit="1" customWidth="1"/>
    <col min="4107" max="4352" width="11.42578125" style="768"/>
    <col min="4353" max="4353" width="65" style="768" customWidth="1"/>
    <col min="4354" max="4354" width="17.7109375" style="768" customWidth="1"/>
    <col min="4355" max="4355" width="15" style="768" customWidth="1"/>
    <col min="4356" max="4356" width="72" style="768" customWidth="1"/>
    <col min="4357" max="4357" width="18.5703125" style="768" customWidth="1"/>
    <col min="4358" max="4358" width="3.7109375" style="768" customWidth="1"/>
    <col min="4359" max="4359" width="18.28515625" style="768" customWidth="1"/>
    <col min="4360" max="4360" width="17.28515625" style="768" customWidth="1"/>
    <col min="4361" max="4361" width="11.42578125" style="768" customWidth="1"/>
    <col min="4362" max="4362" width="12.42578125" style="768" bestFit="1" customWidth="1"/>
    <col min="4363" max="4608" width="11.42578125" style="768"/>
    <col min="4609" max="4609" width="65" style="768" customWidth="1"/>
    <col min="4610" max="4610" width="17.7109375" style="768" customWidth="1"/>
    <col min="4611" max="4611" width="15" style="768" customWidth="1"/>
    <col min="4612" max="4612" width="72" style="768" customWidth="1"/>
    <col min="4613" max="4613" width="18.5703125" style="768" customWidth="1"/>
    <col min="4614" max="4614" width="3.7109375" style="768" customWidth="1"/>
    <col min="4615" max="4615" width="18.28515625" style="768" customWidth="1"/>
    <col min="4616" max="4616" width="17.28515625" style="768" customWidth="1"/>
    <col min="4617" max="4617" width="11.42578125" style="768" customWidth="1"/>
    <col min="4618" max="4618" width="12.42578125" style="768" bestFit="1" customWidth="1"/>
    <col min="4619" max="4864" width="11.42578125" style="768"/>
    <col min="4865" max="4865" width="65" style="768" customWidth="1"/>
    <col min="4866" max="4866" width="17.7109375" style="768" customWidth="1"/>
    <col min="4867" max="4867" width="15" style="768" customWidth="1"/>
    <col min="4868" max="4868" width="72" style="768" customWidth="1"/>
    <col min="4869" max="4869" width="18.5703125" style="768" customWidth="1"/>
    <col min="4870" max="4870" width="3.7109375" style="768" customWidth="1"/>
    <col min="4871" max="4871" width="18.28515625" style="768" customWidth="1"/>
    <col min="4872" max="4872" width="17.28515625" style="768" customWidth="1"/>
    <col min="4873" max="4873" width="11.42578125" style="768" customWidth="1"/>
    <col min="4874" max="4874" width="12.42578125" style="768" bestFit="1" customWidth="1"/>
    <col min="4875" max="5120" width="11.42578125" style="768"/>
    <col min="5121" max="5121" width="65" style="768" customWidth="1"/>
    <col min="5122" max="5122" width="17.7109375" style="768" customWidth="1"/>
    <col min="5123" max="5123" width="15" style="768" customWidth="1"/>
    <col min="5124" max="5124" width="72" style="768" customWidth="1"/>
    <col min="5125" max="5125" width="18.5703125" style="768" customWidth="1"/>
    <col min="5126" max="5126" width="3.7109375" style="768" customWidth="1"/>
    <col min="5127" max="5127" width="18.28515625" style="768" customWidth="1"/>
    <col min="5128" max="5128" width="17.28515625" style="768" customWidth="1"/>
    <col min="5129" max="5129" width="11.42578125" style="768" customWidth="1"/>
    <col min="5130" max="5130" width="12.42578125" style="768" bestFit="1" customWidth="1"/>
    <col min="5131" max="5376" width="11.42578125" style="768"/>
    <col min="5377" max="5377" width="65" style="768" customWidth="1"/>
    <col min="5378" max="5378" width="17.7109375" style="768" customWidth="1"/>
    <col min="5379" max="5379" width="15" style="768" customWidth="1"/>
    <col min="5380" max="5380" width="72" style="768" customWidth="1"/>
    <col min="5381" max="5381" width="18.5703125" style="768" customWidth="1"/>
    <col min="5382" max="5382" width="3.7109375" style="768" customWidth="1"/>
    <col min="5383" max="5383" width="18.28515625" style="768" customWidth="1"/>
    <col min="5384" max="5384" width="17.28515625" style="768" customWidth="1"/>
    <col min="5385" max="5385" width="11.42578125" style="768" customWidth="1"/>
    <col min="5386" max="5386" width="12.42578125" style="768" bestFit="1" customWidth="1"/>
    <col min="5387" max="5632" width="11.42578125" style="768"/>
    <col min="5633" max="5633" width="65" style="768" customWidth="1"/>
    <col min="5634" max="5634" width="17.7109375" style="768" customWidth="1"/>
    <col min="5635" max="5635" width="15" style="768" customWidth="1"/>
    <col min="5636" max="5636" width="72" style="768" customWidth="1"/>
    <col min="5637" max="5637" width="18.5703125" style="768" customWidth="1"/>
    <col min="5638" max="5638" width="3.7109375" style="768" customWidth="1"/>
    <col min="5639" max="5639" width="18.28515625" style="768" customWidth="1"/>
    <col min="5640" max="5640" width="17.28515625" style="768" customWidth="1"/>
    <col min="5641" max="5641" width="11.42578125" style="768" customWidth="1"/>
    <col min="5642" max="5642" width="12.42578125" style="768" bestFit="1" customWidth="1"/>
    <col min="5643" max="5888" width="11.42578125" style="768"/>
    <col min="5889" max="5889" width="65" style="768" customWidth="1"/>
    <col min="5890" max="5890" width="17.7109375" style="768" customWidth="1"/>
    <col min="5891" max="5891" width="15" style="768" customWidth="1"/>
    <col min="5892" max="5892" width="72" style="768" customWidth="1"/>
    <col min="5893" max="5893" width="18.5703125" style="768" customWidth="1"/>
    <col min="5894" max="5894" width="3.7109375" style="768" customWidth="1"/>
    <col min="5895" max="5895" width="18.28515625" style="768" customWidth="1"/>
    <col min="5896" max="5896" width="17.28515625" style="768" customWidth="1"/>
    <col min="5897" max="5897" width="11.42578125" style="768" customWidth="1"/>
    <col min="5898" max="5898" width="12.42578125" style="768" bestFit="1" customWidth="1"/>
    <col min="5899" max="6144" width="11.42578125" style="768"/>
    <col min="6145" max="6145" width="65" style="768" customWidth="1"/>
    <col min="6146" max="6146" width="17.7109375" style="768" customWidth="1"/>
    <col min="6147" max="6147" width="15" style="768" customWidth="1"/>
    <col min="6148" max="6148" width="72" style="768" customWidth="1"/>
    <col min="6149" max="6149" width="18.5703125" style="768" customWidth="1"/>
    <col min="6150" max="6150" width="3.7109375" style="768" customWidth="1"/>
    <col min="6151" max="6151" width="18.28515625" style="768" customWidth="1"/>
    <col min="6152" max="6152" width="17.28515625" style="768" customWidth="1"/>
    <col min="6153" max="6153" width="11.42578125" style="768" customWidth="1"/>
    <col min="6154" max="6154" width="12.42578125" style="768" bestFit="1" customWidth="1"/>
    <col min="6155" max="6400" width="11.42578125" style="768"/>
    <col min="6401" max="6401" width="65" style="768" customWidth="1"/>
    <col min="6402" max="6402" width="17.7109375" style="768" customWidth="1"/>
    <col min="6403" max="6403" width="15" style="768" customWidth="1"/>
    <col min="6404" max="6404" width="72" style="768" customWidth="1"/>
    <col min="6405" max="6405" width="18.5703125" style="768" customWidth="1"/>
    <col min="6406" max="6406" width="3.7109375" style="768" customWidth="1"/>
    <col min="6407" max="6407" width="18.28515625" style="768" customWidth="1"/>
    <col min="6408" max="6408" width="17.28515625" style="768" customWidth="1"/>
    <col min="6409" max="6409" width="11.42578125" style="768" customWidth="1"/>
    <col min="6410" max="6410" width="12.42578125" style="768" bestFit="1" customWidth="1"/>
    <col min="6411" max="6656" width="11.42578125" style="768"/>
    <col min="6657" max="6657" width="65" style="768" customWidth="1"/>
    <col min="6658" max="6658" width="17.7109375" style="768" customWidth="1"/>
    <col min="6659" max="6659" width="15" style="768" customWidth="1"/>
    <col min="6660" max="6660" width="72" style="768" customWidth="1"/>
    <col min="6661" max="6661" width="18.5703125" style="768" customWidth="1"/>
    <col min="6662" max="6662" width="3.7109375" style="768" customWidth="1"/>
    <col min="6663" max="6663" width="18.28515625" style="768" customWidth="1"/>
    <col min="6664" max="6664" width="17.28515625" style="768" customWidth="1"/>
    <col min="6665" max="6665" width="11.42578125" style="768" customWidth="1"/>
    <col min="6666" max="6666" width="12.42578125" style="768" bestFit="1" customWidth="1"/>
    <col min="6667" max="6912" width="11.42578125" style="768"/>
    <col min="6913" max="6913" width="65" style="768" customWidth="1"/>
    <col min="6914" max="6914" width="17.7109375" style="768" customWidth="1"/>
    <col min="6915" max="6915" width="15" style="768" customWidth="1"/>
    <col min="6916" max="6916" width="72" style="768" customWidth="1"/>
    <col min="6917" max="6917" width="18.5703125" style="768" customWidth="1"/>
    <col min="6918" max="6918" width="3.7109375" style="768" customWidth="1"/>
    <col min="6919" max="6919" width="18.28515625" style="768" customWidth="1"/>
    <col min="6920" max="6920" width="17.28515625" style="768" customWidth="1"/>
    <col min="6921" max="6921" width="11.42578125" style="768" customWidth="1"/>
    <col min="6922" max="6922" width="12.42578125" style="768" bestFit="1" customWidth="1"/>
    <col min="6923" max="7168" width="11.42578125" style="768"/>
    <col min="7169" max="7169" width="65" style="768" customWidth="1"/>
    <col min="7170" max="7170" width="17.7109375" style="768" customWidth="1"/>
    <col min="7171" max="7171" width="15" style="768" customWidth="1"/>
    <col min="7172" max="7172" width="72" style="768" customWidth="1"/>
    <col min="7173" max="7173" width="18.5703125" style="768" customWidth="1"/>
    <col min="7174" max="7174" width="3.7109375" style="768" customWidth="1"/>
    <col min="7175" max="7175" width="18.28515625" style="768" customWidth="1"/>
    <col min="7176" max="7176" width="17.28515625" style="768" customWidth="1"/>
    <col min="7177" max="7177" width="11.42578125" style="768" customWidth="1"/>
    <col min="7178" max="7178" width="12.42578125" style="768" bestFit="1" customWidth="1"/>
    <col min="7179" max="7424" width="11.42578125" style="768"/>
    <col min="7425" max="7425" width="65" style="768" customWidth="1"/>
    <col min="7426" max="7426" width="17.7109375" style="768" customWidth="1"/>
    <col min="7427" max="7427" width="15" style="768" customWidth="1"/>
    <col min="7428" max="7428" width="72" style="768" customWidth="1"/>
    <col min="7429" max="7429" width="18.5703125" style="768" customWidth="1"/>
    <col min="7430" max="7430" width="3.7109375" style="768" customWidth="1"/>
    <col min="7431" max="7431" width="18.28515625" style="768" customWidth="1"/>
    <col min="7432" max="7432" width="17.28515625" style="768" customWidth="1"/>
    <col min="7433" max="7433" width="11.42578125" style="768" customWidth="1"/>
    <col min="7434" max="7434" width="12.42578125" style="768" bestFit="1" customWidth="1"/>
    <col min="7435" max="7680" width="11.42578125" style="768"/>
    <col min="7681" max="7681" width="65" style="768" customWidth="1"/>
    <col min="7682" max="7682" width="17.7109375" style="768" customWidth="1"/>
    <col min="7683" max="7683" width="15" style="768" customWidth="1"/>
    <col min="7684" max="7684" width="72" style="768" customWidth="1"/>
    <col min="7685" max="7685" width="18.5703125" style="768" customWidth="1"/>
    <col min="7686" max="7686" width="3.7109375" style="768" customWidth="1"/>
    <col min="7687" max="7687" width="18.28515625" style="768" customWidth="1"/>
    <col min="7688" max="7688" width="17.28515625" style="768" customWidth="1"/>
    <col min="7689" max="7689" width="11.42578125" style="768" customWidth="1"/>
    <col min="7690" max="7690" width="12.42578125" style="768" bestFit="1" customWidth="1"/>
    <col min="7691" max="7936" width="11.42578125" style="768"/>
    <col min="7937" max="7937" width="65" style="768" customWidth="1"/>
    <col min="7938" max="7938" width="17.7109375" style="768" customWidth="1"/>
    <col min="7939" max="7939" width="15" style="768" customWidth="1"/>
    <col min="7940" max="7940" width="72" style="768" customWidth="1"/>
    <col min="7941" max="7941" width="18.5703125" style="768" customWidth="1"/>
    <col min="7942" max="7942" width="3.7109375" style="768" customWidth="1"/>
    <col min="7943" max="7943" width="18.28515625" style="768" customWidth="1"/>
    <col min="7944" max="7944" width="17.28515625" style="768" customWidth="1"/>
    <col min="7945" max="7945" width="11.42578125" style="768" customWidth="1"/>
    <col min="7946" max="7946" width="12.42578125" style="768" bestFit="1" customWidth="1"/>
    <col min="7947" max="8192" width="11.42578125" style="768"/>
    <col min="8193" max="8193" width="65" style="768" customWidth="1"/>
    <col min="8194" max="8194" width="17.7109375" style="768" customWidth="1"/>
    <col min="8195" max="8195" width="15" style="768" customWidth="1"/>
    <col min="8196" max="8196" width="72" style="768" customWidth="1"/>
    <col min="8197" max="8197" width="18.5703125" style="768" customWidth="1"/>
    <col min="8198" max="8198" width="3.7109375" style="768" customWidth="1"/>
    <col min="8199" max="8199" width="18.28515625" style="768" customWidth="1"/>
    <col min="8200" max="8200" width="17.28515625" style="768" customWidth="1"/>
    <col min="8201" max="8201" width="11.42578125" style="768" customWidth="1"/>
    <col min="8202" max="8202" width="12.42578125" style="768" bestFit="1" customWidth="1"/>
    <col min="8203" max="8448" width="11.42578125" style="768"/>
    <col min="8449" max="8449" width="65" style="768" customWidth="1"/>
    <col min="8450" max="8450" width="17.7109375" style="768" customWidth="1"/>
    <col min="8451" max="8451" width="15" style="768" customWidth="1"/>
    <col min="8452" max="8452" width="72" style="768" customWidth="1"/>
    <col min="8453" max="8453" width="18.5703125" style="768" customWidth="1"/>
    <col min="8454" max="8454" width="3.7109375" style="768" customWidth="1"/>
    <col min="8455" max="8455" width="18.28515625" style="768" customWidth="1"/>
    <col min="8456" max="8456" width="17.28515625" style="768" customWidth="1"/>
    <col min="8457" max="8457" width="11.42578125" style="768" customWidth="1"/>
    <col min="8458" max="8458" width="12.42578125" style="768" bestFit="1" customWidth="1"/>
    <col min="8459" max="8704" width="11.42578125" style="768"/>
    <col min="8705" max="8705" width="65" style="768" customWidth="1"/>
    <col min="8706" max="8706" width="17.7109375" style="768" customWidth="1"/>
    <col min="8707" max="8707" width="15" style="768" customWidth="1"/>
    <col min="8708" max="8708" width="72" style="768" customWidth="1"/>
    <col min="8709" max="8709" width="18.5703125" style="768" customWidth="1"/>
    <col min="8710" max="8710" width="3.7109375" style="768" customWidth="1"/>
    <col min="8711" max="8711" width="18.28515625" style="768" customWidth="1"/>
    <col min="8712" max="8712" width="17.28515625" style="768" customWidth="1"/>
    <col min="8713" max="8713" width="11.42578125" style="768" customWidth="1"/>
    <col min="8714" max="8714" width="12.42578125" style="768" bestFit="1" customWidth="1"/>
    <col min="8715" max="8960" width="11.42578125" style="768"/>
    <col min="8961" max="8961" width="65" style="768" customWidth="1"/>
    <col min="8962" max="8962" width="17.7109375" style="768" customWidth="1"/>
    <col min="8963" max="8963" width="15" style="768" customWidth="1"/>
    <col min="8964" max="8964" width="72" style="768" customWidth="1"/>
    <col min="8965" max="8965" width="18.5703125" style="768" customWidth="1"/>
    <col min="8966" max="8966" width="3.7109375" style="768" customWidth="1"/>
    <col min="8967" max="8967" width="18.28515625" style="768" customWidth="1"/>
    <col min="8968" max="8968" width="17.28515625" style="768" customWidth="1"/>
    <col min="8969" max="8969" width="11.42578125" style="768" customWidth="1"/>
    <col min="8970" max="8970" width="12.42578125" style="768" bestFit="1" customWidth="1"/>
    <col min="8971" max="9216" width="11.42578125" style="768"/>
    <col min="9217" max="9217" width="65" style="768" customWidth="1"/>
    <col min="9218" max="9218" width="17.7109375" style="768" customWidth="1"/>
    <col min="9219" max="9219" width="15" style="768" customWidth="1"/>
    <col min="9220" max="9220" width="72" style="768" customWidth="1"/>
    <col min="9221" max="9221" width="18.5703125" style="768" customWidth="1"/>
    <col min="9222" max="9222" width="3.7109375" style="768" customWidth="1"/>
    <col min="9223" max="9223" width="18.28515625" style="768" customWidth="1"/>
    <col min="9224" max="9224" width="17.28515625" style="768" customWidth="1"/>
    <col min="9225" max="9225" width="11.42578125" style="768" customWidth="1"/>
    <col min="9226" max="9226" width="12.42578125" style="768" bestFit="1" customWidth="1"/>
    <col min="9227" max="9472" width="11.42578125" style="768"/>
    <col min="9473" max="9473" width="65" style="768" customWidth="1"/>
    <col min="9474" max="9474" width="17.7109375" style="768" customWidth="1"/>
    <col min="9475" max="9475" width="15" style="768" customWidth="1"/>
    <col min="9476" max="9476" width="72" style="768" customWidth="1"/>
    <col min="9477" max="9477" width="18.5703125" style="768" customWidth="1"/>
    <col min="9478" max="9478" width="3.7109375" style="768" customWidth="1"/>
    <col min="9479" max="9479" width="18.28515625" style="768" customWidth="1"/>
    <col min="9480" max="9480" width="17.28515625" style="768" customWidth="1"/>
    <col min="9481" max="9481" width="11.42578125" style="768" customWidth="1"/>
    <col min="9482" max="9482" width="12.42578125" style="768" bestFit="1" customWidth="1"/>
    <col min="9483" max="9728" width="11.42578125" style="768"/>
    <col min="9729" max="9729" width="65" style="768" customWidth="1"/>
    <col min="9730" max="9730" width="17.7109375" style="768" customWidth="1"/>
    <col min="9731" max="9731" width="15" style="768" customWidth="1"/>
    <col min="9732" max="9732" width="72" style="768" customWidth="1"/>
    <col min="9733" max="9733" width="18.5703125" style="768" customWidth="1"/>
    <col min="9734" max="9734" width="3.7109375" style="768" customWidth="1"/>
    <col min="9735" max="9735" width="18.28515625" style="768" customWidth="1"/>
    <col min="9736" max="9736" width="17.28515625" style="768" customWidth="1"/>
    <col min="9737" max="9737" width="11.42578125" style="768" customWidth="1"/>
    <col min="9738" max="9738" width="12.42578125" style="768" bestFit="1" customWidth="1"/>
    <col min="9739" max="9984" width="11.42578125" style="768"/>
    <col min="9985" max="9985" width="65" style="768" customWidth="1"/>
    <col min="9986" max="9986" width="17.7109375" style="768" customWidth="1"/>
    <col min="9987" max="9987" width="15" style="768" customWidth="1"/>
    <col min="9988" max="9988" width="72" style="768" customWidth="1"/>
    <col min="9989" max="9989" width="18.5703125" style="768" customWidth="1"/>
    <col min="9990" max="9990" width="3.7109375" style="768" customWidth="1"/>
    <col min="9991" max="9991" width="18.28515625" style="768" customWidth="1"/>
    <col min="9992" max="9992" width="17.28515625" style="768" customWidth="1"/>
    <col min="9993" max="9993" width="11.42578125" style="768" customWidth="1"/>
    <col min="9994" max="9994" width="12.42578125" style="768" bestFit="1" customWidth="1"/>
    <col min="9995" max="10240" width="11.42578125" style="768"/>
    <col min="10241" max="10241" width="65" style="768" customWidth="1"/>
    <col min="10242" max="10242" width="17.7109375" style="768" customWidth="1"/>
    <col min="10243" max="10243" width="15" style="768" customWidth="1"/>
    <col min="10244" max="10244" width="72" style="768" customWidth="1"/>
    <col min="10245" max="10245" width="18.5703125" style="768" customWidth="1"/>
    <col min="10246" max="10246" width="3.7109375" style="768" customWidth="1"/>
    <col min="10247" max="10247" width="18.28515625" style="768" customWidth="1"/>
    <col min="10248" max="10248" width="17.28515625" style="768" customWidth="1"/>
    <col min="10249" max="10249" width="11.42578125" style="768" customWidth="1"/>
    <col min="10250" max="10250" width="12.42578125" style="768" bestFit="1" customWidth="1"/>
    <col min="10251" max="10496" width="11.42578125" style="768"/>
    <col min="10497" max="10497" width="65" style="768" customWidth="1"/>
    <col min="10498" max="10498" width="17.7109375" style="768" customWidth="1"/>
    <col min="10499" max="10499" width="15" style="768" customWidth="1"/>
    <col min="10500" max="10500" width="72" style="768" customWidth="1"/>
    <col min="10501" max="10501" width="18.5703125" style="768" customWidth="1"/>
    <col min="10502" max="10502" width="3.7109375" style="768" customWidth="1"/>
    <col min="10503" max="10503" width="18.28515625" style="768" customWidth="1"/>
    <col min="10504" max="10504" width="17.28515625" style="768" customWidth="1"/>
    <col min="10505" max="10505" width="11.42578125" style="768" customWidth="1"/>
    <col min="10506" max="10506" width="12.42578125" style="768" bestFit="1" customWidth="1"/>
    <col min="10507" max="10752" width="11.42578125" style="768"/>
    <col min="10753" max="10753" width="65" style="768" customWidth="1"/>
    <col min="10754" max="10754" width="17.7109375" style="768" customWidth="1"/>
    <col min="10755" max="10755" width="15" style="768" customWidth="1"/>
    <col min="10756" max="10756" width="72" style="768" customWidth="1"/>
    <col min="10757" max="10757" width="18.5703125" style="768" customWidth="1"/>
    <col min="10758" max="10758" width="3.7109375" style="768" customWidth="1"/>
    <col min="10759" max="10759" width="18.28515625" style="768" customWidth="1"/>
    <col min="10760" max="10760" width="17.28515625" style="768" customWidth="1"/>
    <col min="10761" max="10761" width="11.42578125" style="768" customWidth="1"/>
    <col min="10762" max="10762" width="12.42578125" style="768" bestFit="1" customWidth="1"/>
    <col min="10763" max="11008" width="11.42578125" style="768"/>
    <col min="11009" max="11009" width="65" style="768" customWidth="1"/>
    <col min="11010" max="11010" width="17.7109375" style="768" customWidth="1"/>
    <col min="11011" max="11011" width="15" style="768" customWidth="1"/>
    <col min="11012" max="11012" width="72" style="768" customWidth="1"/>
    <col min="11013" max="11013" width="18.5703125" style="768" customWidth="1"/>
    <col min="11014" max="11014" width="3.7109375" style="768" customWidth="1"/>
    <col min="11015" max="11015" width="18.28515625" style="768" customWidth="1"/>
    <col min="11016" max="11016" width="17.28515625" style="768" customWidth="1"/>
    <col min="11017" max="11017" width="11.42578125" style="768" customWidth="1"/>
    <col min="11018" max="11018" width="12.42578125" style="768" bestFit="1" customWidth="1"/>
    <col min="11019" max="11264" width="11.42578125" style="768"/>
    <col min="11265" max="11265" width="65" style="768" customWidth="1"/>
    <col min="11266" max="11266" width="17.7109375" style="768" customWidth="1"/>
    <col min="11267" max="11267" width="15" style="768" customWidth="1"/>
    <col min="11268" max="11268" width="72" style="768" customWidth="1"/>
    <col min="11269" max="11269" width="18.5703125" style="768" customWidth="1"/>
    <col min="11270" max="11270" width="3.7109375" style="768" customWidth="1"/>
    <col min="11271" max="11271" width="18.28515625" style="768" customWidth="1"/>
    <col min="11272" max="11272" width="17.28515625" style="768" customWidth="1"/>
    <col min="11273" max="11273" width="11.42578125" style="768" customWidth="1"/>
    <col min="11274" max="11274" width="12.42578125" style="768" bestFit="1" customWidth="1"/>
    <col min="11275" max="11520" width="11.42578125" style="768"/>
    <col min="11521" max="11521" width="65" style="768" customWidth="1"/>
    <col min="11522" max="11522" width="17.7109375" style="768" customWidth="1"/>
    <col min="11523" max="11523" width="15" style="768" customWidth="1"/>
    <col min="11524" max="11524" width="72" style="768" customWidth="1"/>
    <col min="11525" max="11525" width="18.5703125" style="768" customWidth="1"/>
    <col min="11526" max="11526" width="3.7109375" style="768" customWidth="1"/>
    <col min="11527" max="11527" width="18.28515625" style="768" customWidth="1"/>
    <col min="11528" max="11528" width="17.28515625" style="768" customWidth="1"/>
    <col min="11529" max="11529" width="11.42578125" style="768" customWidth="1"/>
    <col min="11530" max="11530" width="12.42578125" style="768" bestFit="1" customWidth="1"/>
    <col min="11531" max="11776" width="11.42578125" style="768"/>
    <col min="11777" max="11777" width="65" style="768" customWidth="1"/>
    <col min="11778" max="11778" width="17.7109375" style="768" customWidth="1"/>
    <col min="11779" max="11779" width="15" style="768" customWidth="1"/>
    <col min="11780" max="11780" width="72" style="768" customWidth="1"/>
    <col min="11781" max="11781" width="18.5703125" style="768" customWidth="1"/>
    <col min="11782" max="11782" width="3.7109375" style="768" customWidth="1"/>
    <col min="11783" max="11783" width="18.28515625" style="768" customWidth="1"/>
    <col min="11784" max="11784" width="17.28515625" style="768" customWidth="1"/>
    <col min="11785" max="11785" width="11.42578125" style="768" customWidth="1"/>
    <col min="11786" max="11786" width="12.42578125" style="768" bestFit="1" customWidth="1"/>
    <col min="11787" max="12032" width="11.42578125" style="768"/>
    <col min="12033" max="12033" width="65" style="768" customWidth="1"/>
    <col min="12034" max="12034" width="17.7109375" style="768" customWidth="1"/>
    <col min="12035" max="12035" width="15" style="768" customWidth="1"/>
    <col min="12036" max="12036" width="72" style="768" customWidth="1"/>
    <col min="12037" max="12037" width="18.5703125" style="768" customWidth="1"/>
    <col min="12038" max="12038" width="3.7109375" style="768" customWidth="1"/>
    <col min="12039" max="12039" width="18.28515625" style="768" customWidth="1"/>
    <col min="12040" max="12040" width="17.28515625" style="768" customWidth="1"/>
    <col min="12041" max="12041" width="11.42578125" style="768" customWidth="1"/>
    <col min="12042" max="12042" width="12.42578125" style="768" bestFit="1" customWidth="1"/>
    <col min="12043" max="12288" width="11.42578125" style="768"/>
    <col min="12289" max="12289" width="65" style="768" customWidth="1"/>
    <col min="12290" max="12290" width="17.7109375" style="768" customWidth="1"/>
    <col min="12291" max="12291" width="15" style="768" customWidth="1"/>
    <col min="12292" max="12292" width="72" style="768" customWidth="1"/>
    <col min="12293" max="12293" width="18.5703125" style="768" customWidth="1"/>
    <col min="12294" max="12294" width="3.7109375" style="768" customWidth="1"/>
    <col min="12295" max="12295" width="18.28515625" style="768" customWidth="1"/>
    <col min="12296" max="12296" width="17.28515625" style="768" customWidth="1"/>
    <col min="12297" max="12297" width="11.42578125" style="768" customWidth="1"/>
    <col min="12298" max="12298" width="12.42578125" style="768" bestFit="1" customWidth="1"/>
    <col min="12299" max="12544" width="11.42578125" style="768"/>
    <col min="12545" max="12545" width="65" style="768" customWidth="1"/>
    <col min="12546" max="12546" width="17.7109375" style="768" customWidth="1"/>
    <col min="12547" max="12547" width="15" style="768" customWidth="1"/>
    <col min="12548" max="12548" width="72" style="768" customWidth="1"/>
    <col min="12549" max="12549" width="18.5703125" style="768" customWidth="1"/>
    <col min="12550" max="12550" width="3.7109375" style="768" customWidth="1"/>
    <col min="12551" max="12551" width="18.28515625" style="768" customWidth="1"/>
    <col min="12552" max="12552" width="17.28515625" style="768" customWidth="1"/>
    <col min="12553" max="12553" width="11.42578125" style="768" customWidth="1"/>
    <col min="12554" max="12554" width="12.42578125" style="768" bestFit="1" customWidth="1"/>
    <col min="12555" max="12800" width="11.42578125" style="768"/>
    <col min="12801" max="12801" width="65" style="768" customWidth="1"/>
    <col min="12802" max="12802" width="17.7109375" style="768" customWidth="1"/>
    <col min="12803" max="12803" width="15" style="768" customWidth="1"/>
    <col min="12804" max="12804" width="72" style="768" customWidth="1"/>
    <col min="12805" max="12805" width="18.5703125" style="768" customWidth="1"/>
    <col min="12806" max="12806" width="3.7109375" style="768" customWidth="1"/>
    <col min="12807" max="12807" width="18.28515625" style="768" customWidth="1"/>
    <col min="12808" max="12808" width="17.28515625" style="768" customWidth="1"/>
    <col min="12809" max="12809" width="11.42578125" style="768" customWidth="1"/>
    <col min="12810" max="12810" width="12.42578125" style="768" bestFit="1" customWidth="1"/>
    <col min="12811" max="13056" width="11.42578125" style="768"/>
    <col min="13057" max="13057" width="65" style="768" customWidth="1"/>
    <col min="13058" max="13058" width="17.7109375" style="768" customWidth="1"/>
    <col min="13059" max="13059" width="15" style="768" customWidth="1"/>
    <col min="13060" max="13060" width="72" style="768" customWidth="1"/>
    <col min="13061" max="13061" width="18.5703125" style="768" customWidth="1"/>
    <col min="13062" max="13062" width="3.7109375" style="768" customWidth="1"/>
    <col min="13063" max="13063" width="18.28515625" style="768" customWidth="1"/>
    <col min="13064" max="13064" width="17.28515625" style="768" customWidth="1"/>
    <col min="13065" max="13065" width="11.42578125" style="768" customWidth="1"/>
    <col min="13066" max="13066" width="12.42578125" style="768" bestFit="1" customWidth="1"/>
    <col min="13067" max="13312" width="11.42578125" style="768"/>
    <col min="13313" max="13313" width="65" style="768" customWidth="1"/>
    <col min="13314" max="13314" width="17.7109375" style="768" customWidth="1"/>
    <col min="13315" max="13315" width="15" style="768" customWidth="1"/>
    <col min="13316" max="13316" width="72" style="768" customWidth="1"/>
    <col min="13317" max="13317" width="18.5703125" style="768" customWidth="1"/>
    <col min="13318" max="13318" width="3.7109375" style="768" customWidth="1"/>
    <col min="13319" max="13319" width="18.28515625" style="768" customWidth="1"/>
    <col min="13320" max="13320" width="17.28515625" style="768" customWidth="1"/>
    <col min="13321" max="13321" width="11.42578125" style="768" customWidth="1"/>
    <col min="13322" max="13322" width="12.42578125" style="768" bestFit="1" customWidth="1"/>
    <col min="13323" max="13568" width="11.42578125" style="768"/>
    <col min="13569" max="13569" width="65" style="768" customWidth="1"/>
    <col min="13570" max="13570" width="17.7109375" style="768" customWidth="1"/>
    <col min="13571" max="13571" width="15" style="768" customWidth="1"/>
    <col min="13572" max="13572" width="72" style="768" customWidth="1"/>
    <col min="13573" max="13573" width="18.5703125" style="768" customWidth="1"/>
    <col min="13574" max="13574" width="3.7109375" style="768" customWidth="1"/>
    <col min="13575" max="13575" width="18.28515625" style="768" customWidth="1"/>
    <col min="13576" max="13576" width="17.28515625" style="768" customWidth="1"/>
    <col min="13577" max="13577" width="11.42578125" style="768" customWidth="1"/>
    <col min="13578" max="13578" width="12.42578125" style="768" bestFit="1" customWidth="1"/>
    <col min="13579" max="13824" width="11.42578125" style="768"/>
    <col min="13825" max="13825" width="65" style="768" customWidth="1"/>
    <col min="13826" max="13826" width="17.7109375" style="768" customWidth="1"/>
    <col min="13827" max="13827" width="15" style="768" customWidth="1"/>
    <col min="13828" max="13828" width="72" style="768" customWidth="1"/>
    <col min="13829" max="13829" width="18.5703125" style="768" customWidth="1"/>
    <col min="13830" max="13830" width="3.7109375" style="768" customWidth="1"/>
    <col min="13831" max="13831" width="18.28515625" style="768" customWidth="1"/>
    <col min="13832" max="13832" width="17.28515625" style="768" customWidth="1"/>
    <col min="13833" max="13833" width="11.42578125" style="768" customWidth="1"/>
    <col min="13834" max="13834" width="12.42578125" style="768" bestFit="1" customWidth="1"/>
    <col min="13835" max="14080" width="11.42578125" style="768"/>
    <col min="14081" max="14081" width="65" style="768" customWidth="1"/>
    <col min="14082" max="14082" width="17.7109375" style="768" customWidth="1"/>
    <col min="14083" max="14083" width="15" style="768" customWidth="1"/>
    <col min="14084" max="14084" width="72" style="768" customWidth="1"/>
    <col min="14085" max="14085" width="18.5703125" style="768" customWidth="1"/>
    <col min="14086" max="14086" width="3.7109375" style="768" customWidth="1"/>
    <col min="14087" max="14087" width="18.28515625" style="768" customWidth="1"/>
    <col min="14088" max="14088" width="17.28515625" style="768" customWidth="1"/>
    <col min="14089" max="14089" width="11.42578125" style="768" customWidth="1"/>
    <col min="14090" max="14090" width="12.42578125" style="768" bestFit="1" customWidth="1"/>
    <col min="14091" max="14336" width="11.42578125" style="768"/>
    <col min="14337" max="14337" width="65" style="768" customWidth="1"/>
    <col min="14338" max="14338" width="17.7109375" style="768" customWidth="1"/>
    <col min="14339" max="14339" width="15" style="768" customWidth="1"/>
    <col min="14340" max="14340" width="72" style="768" customWidth="1"/>
    <col min="14341" max="14341" width="18.5703125" style="768" customWidth="1"/>
    <col min="14342" max="14342" width="3.7109375" style="768" customWidth="1"/>
    <col min="14343" max="14343" width="18.28515625" style="768" customWidth="1"/>
    <col min="14344" max="14344" width="17.28515625" style="768" customWidth="1"/>
    <col min="14345" max="14345" width="11.42578125" style="768" customWidth="1"/>
    <col min="14346" max="14346" width="12.42578125" style="768" bestFit="1" customWidth="1"/>
    <col min="14347" max="14592" width="11.42578125" style="768"/>
    <col min="14593" max="14593" width="65" style="768" customWidth="1"/>
    <col min="14594" max="14594" width="17.7109375" style="768" customWidth="1"/>
    <col min="14595" max="14595" width="15" style="768" customWidth="1"/>
    <col min="14596" max="14596" width="72" style="768" customWidth="1"/>
    <col min="14597" max="14597" width="18.5703125" style="768" customWidth="1"/>
    <col min="14598" max="14598" width="3.7109375" style="768" customWidth="1"/>
    <col min="14599" max="14599" width="18.28515625" style="768" customWidth="1"/>
    <col min="14600" max="14600" width="17.28515625" style="768" customWidth="1"/>
    <col min="14601" max="14601" width="11.42578125" style="768" customWidth="1"/>
    <col min="14602" max="14602" width="12.42578125" style="768" bestFit="1" customWidth="1"/>
    <col min="14603" max="14848" width="11.42578125" style="768"/>
    <col min="14849" max="14849" width="65" style="768" customWidth="1"/>
    <col min="14850" max="14850" width="17.7109375" style="768" customWidth="1"/>
    <col min="14851" max="14851" width="15" style="768" customWidth="1"/>
    <col min="14852" max="14852" width="72" style="768" customWidth="1"/>
    <col min="14853" max="14853" width="18.5703125" style="768" customWidth="1"/>
    <col min="14854" max="14854" width="3.7109375" style="768" customWidth="1"/>
    <col min="14855" max="14855" width="18.28515625" style="768" customWidth="1"/>
    <col min="14856" max="14856" width="17.28515625" style="768" customWidth="1"/>
    <col min="14857" max="14857" width="11.42578125" style="768" customWidth="1"/>
    <col min="14858" max="14858" width="12.42578125" style="768" bestFit="1" customWidth="1"/>
    <col min="14859" max="15104" width="11.42578125" style="768"/>
    <col min="15105" max="15105" width="65" style="768" customWidth="1"/>
    <col min="15106" max="15106" width="17.7109375" style="768" customWidth="1"/>
    <col min="15107" max="15107" width="15" style="768" customWidth="1"/>
    <col min="15108" max="15108" width="72" style="768" customWidth="1"/>
    <col min="15109" max="15109" width="18.5703125" style="768" customWidth="1"/>
    <col min="15110" max="15110" width="3.7109375" style="768" customWidth="1"/>
    <col min="15111" max="15111" width="18.28515625" style="768" customWidth="1"/>
    <col min="15112" max="15112" width="17.28515625" style="768" customWidth="1"/>
    <col min="15113" max="15113" width="11.42578125" style="768" customWidth="1"/>
    <col min="15114" max="15114" width="12.42578125" style="768" bestFit="1" customWidth="1"/>
    <col min="15115" max="15360" width="11.42578125" style="768"/>
    <col min="15361" max="15361" width="65" style="768" customWidth="1"/>
    <col min="15362" max="15362" width="17.7109375" style="768" customWidth="1"/>
    <col min="15363" max="15363" width="15" style="768" customWidth="1"/>
    <col min="15364" max="15364" width="72" style="768" customWidth="1"/>
    <col min="15365" max="15365" width="18.5703125" style="768" customWidth="1"/>
    <col min="15366" max="15366" width="3.7109375" style="768" customWidth="1"/>
    <col min="15367" max="15367" width="18.28515625" style="768" customWidth="1"/>
    <col min="15368" max="15368" width="17.28515625" style="768" customWidth="1"/>
    <col min="15369" max="15369" width="11.42578125" style="768" customWidth="1"/>
    <col min="15370" max="15370" width="12.42578125" style="768" bestFit="1" customWidth="1"/>
    <col min="15371" max="15616" width="11.42578125" style="768"/>
    <col min="15617" max="15617" width="65" style="768" customWidth="1"/>
    <col min="15618" max="15618" width="17.7109375" style="768" customWidth="1"/>
    <col min="15619" max="15619" width="15" style="768" customWidth="1"/>
    <col min="15620" max="15620" width="72" style="768" customWidth="1"/>
    <col min="15621" max="15621" width="18.5703125" style="768" customWidth="1"/>
    <col min="15622" max="15622" width="3.7109375" style="768" customWidth="1"/>
    <col min="15623" max="15623" width="18.28515625" style="768" customWidth="1"/>
    <col min="15624" max="15624" width="17.28515625" style="768" customWidth="1"/>
    <col min="15625" max="15625" width="11.42578125" style="768" customWidth="1"/>
    <col min="15626" max="15626" width="12.42578125" style="768" bestFit="1" customWidth="1"/>
    <col min="15627" max="15872" width="11.42578125" style="768"/>
    <col min="15873" max="15873" width="65" style="768" customWidth="1"/>
    <col min="15874" max="15874" width="17.7109375" style="768" customWidth="1"/>
    <col min="15875" max="15875" width="15" style="768" customWidth="1"/>
    <col min="15876" max="15876" width="72" style="768" customWidth="1"/>
    <col min="15877" max="15877" width="18.5703125" style="768" customWidth="1"/>
    <col min="15878" max="15878" width="3.7109375" style="768" customWidth="1"/>
    <col min="15879" max="15879" width="18.28515625" style="768" customWidth="1"/>
    <col min="15880" max="15880" width="17.28515625" style="768" customWidth="1"/>
    <col min="15881" max="15881" width="11.42578125" style="768" customWidth="1"/>
    <col min="15882" max="15882" width="12.42578125" style="768" bestFit="1" customWidth="1"/>
    <col min="15883" max="16128" width="11.42578125" style="768"/>
    <col min="16129" max="16129" width="65" style="768" customWidth="1"/>
    <col min="16130" max="16130" width="17.7109375" style="768" customWidth="1"/>
    <col min="16131" max="16131" width="15" style="768" customWidth="1"/>
    <col min="16132" max="16132" width="72" style="768" customWidth="1"/>
    <col min="16133" max="16133" width="18.5703125" style="768" customWidth="1"/>
    <col min="16134" max="16134" width="3.7109375" style="768" customWidth="1"/>
    <col min="16135" max="16135" width="18.28515625" style="768" customWidth="1"/>
    <col min="16136" max="16136" width="17.28515625" style="768" customWidth="1"/>
    <col min="16137" max="16137" width="11.42578125" style="768" customWidth="1"/>
    <col min="16138" max="16138" width="12.42578125" style="768" bestFit="1" customWidth="1"/>
    <col min="16139" max="16384" width="11.42578125" style="768"/>
  </cols>
  <sheetData>
    <row r="1" spans="1:6" s="89" customFormat="1" ht="3.75" customHeight="1">
      <c r="A1" s="1116"/>
      <c r="B1" s="1116"/>
      <c r="C1" s="1116"/>
      <c r="D1" s="1116"/>
      <c r="E1" s="1116"/>
      <c r="F1" s="88"/>
    </row>
    <row r="2" spans="1:6" s="91" customFormat="1" ht="33.75" customHeight="1">
      <c r="A2" s="1117" t="s">
        <v>1096</v>
      </c>
      <c r="B2" s="1117"/>
      <c r="C2" s="1117"/>
      <c r="D2" s="1117"/>
      <c r="E2" s="1117"/>
      <c r="F2" s="90"/>
    </row>
    <row r="3" spans="1:6" s="91" customFormat="1" ht="29.25" customHeight="1">
      <c r="A3" s="1117" t="s">
        <v>934</v>
      </c>
      <c r="B3" s="1117"/>
      <c r="C3" s="1117"/>
      <c r="D3" s="1117"/>
      <c r="E3" s="1117"/>
      <c r="F3" s="90"/>
    </row>
    <row r="4" spans="1:6" s="91" customFormat="1" ht="27.75" customHeight="1">
      <c r="A4" s="1117" t="s">
        <v>1423</v>
      </c>
      <c r="B4" s="1117"/>
      <c r="C4" s="1117"/>
      <c r="D4" s="1117"/>
      <c r="E4" s="1117"/>
      <c r="F4" s="90"/>
    </row>
    <row r="5" spans="1:6" s="93" customFormat="1" ht="41.25" customHeight="1">
      <c r="A5" s="1116" t="s">
        <v>2</v>
      </c>
      <c r="B5" s="1116"/>
      <c r="C5" s="1116"/>
      <c r="D5" s="1116"/>
      <c r="E5" s="1116"/>
      <c r="F5" s="92"/>
    </row>
    <row r="6" spans="1:6" ht="6" customHeight="1"/>
    <row r="7" spans="1:6" ht="42.75" customHeight="1">
      <c r="A7" s="1118" t="s">
        <v>306</v>
      </c>
      <c r="B7" s="1118"/>
      <c r="C7" s="1118"/>
      <c r="D7" s="1118"/>
      <c r="E7" s="1118"/>
      <c r="F7" s="160"/>
    </row>
    <row r="8" spans="1:6" ht="9" customHeight="1">
      <c r="A8" s="96"/>
      <c r="B8" s="96"/>
      <c r="C8" s="96"/>
      <c r="D8" s="96"/>
      <c r="E8" s="96"/>
    </row>
    <row r="9" spans="1:6" ht="24.75" customHeight="1">
      <c r="A9" s="97" t="s">
        <v>1229</v>
      </c>
      <c r="B9" s="97">
        <v>110821297</v>
      </c>
      <c r="C9" s="96"/>
      <c r="D9" s="97" t="s">
        <v>1230</v>
      </c>
      <c r="E9" s="97">
        <v>3945098</v>
      </c>
      <c r="F9" s="161"/>
    </row>
    <row r="10" spans="1:6" ht="9.75" customHeight="1">
      <c r="A10" s="96"/>
      <c r="B10" s="96"/>
      <c r="C10" s="96"/>
      <c r="D10" s="96"/>
      <c r="E10" s="96"/>
      <c r="F10" s="161"/>
    </row>
    <row r="11" spans="1:6" ht="19.5" customHeight="1">
      <c r="A11" s="96" t="s">
        <v>1231</v>
      </c>
      <c r="B11" s="96">
        <v>105723341</v>
      </c>
      <c r="C11" s="96"/>
      <c r="D11" s="96" t="s">
        <v>1232</v>
      </c>
      <c r="E11" s="96">
        <v>7683</v>
      </c>
      <c r="F11" s="161"/>
    </row>
    <row r="12" spans="1:6" ht="19.5" customHeight="1">
      <c r="A12" s="96" t="s">
        <v>1233</v>
      </c>
      <c r="B12" s="96">
        <v>12217695</v>
      </c>
      <c r="C12" s="96"/>
      <c r="D12" s="96" t="s">
        <v>1234</v>
      </c>
      <c r="E12" s="96">
        <v>0</v>
      </c>
      <c r="F12" s="161"/>
    </row>
    <row r="13" spans="1:6" ht="19.5" customHeight="1">
      <c r="A13" s="96" t="s">
        <v>1235</v>
      </c>
      <c r="B13" s="96">
        <v>19710449</v>
      </c>
      <c r="C13" s="96"/>
      <c r="D13" s="96" t="s">
        <v>1236</v>
      </c>
      <c r="E13" s="96">
        <v>7683</v>
      </c>
      <c r="F13" s="161"/>
    </row>
    <row r="14" spans="1:6" ht="19.5" customHeight="1">
      <c r="A14" s="96" t="s">
        <v>1237</v>
      </c>
      <c r="B14" s="96">
        <v>1828405</v>
      </c>
      <c r="C14" s="96"/>
      <c r="D14" s="96"/>
      <c r="E14" s="96"/>
      <c r="F14" s="161"/>
    </row>
    <row r="15" spans="1:6" ht="19.5" customHeight="1">
      <c r="A15" s="96" t="s">
        <v>1238</v>
      </c>
      <c r="B15" s="96">
        <v>71966779</v>
      </c>
      <c r="C15" s="96"/>
      <c r="D15" s="96" t="s">
        <v>1239</v>
      </c>
      <c r="E15" s="96">
        <v>0</v>
      </c>
      <c r="F15" s="161"/>
    </row>
    <row r="16" spans="1:6" ht="19.5" customHeight="1">
      <c r="A16" s="96" t="s">
        <v>1240</v>
      </c>
      <c r="B16" s="96">
        <v>13</v>
      </c>
      <c r="C16" s="96"/>
      <c r="D16" s="96" t="s">
        <v>1241</v>
      </c>
      <c r="E16" s="96">
        <v>0</v>
      </c>
      <c r="F16" s="161"/>
    </row>
    <row r="17" spans="1:6" ht="17.25" customHeight="1">
      <c r="A17" s="96"/>
      <c r="B17" s="96"/>
      <c r="C17" s="96"/>
      <c r="D17" s="96"/>
      <c r="E17" s="96"/>
      <c r="F17" s="161"/>
    </row>
    <row r="18" spans="1:6" ht="11.25" hidden="1" customHeight="1">
      <c r="A18" s="96"/>
      <c r="B18" s="96"/>
      <c r="C18" s="96"/>
      <c r="D18" s="96"/>
      <c r="E18" s="96"/>
      <c r="F18" s="161"/>
    </row>
    <row r="19" spans="1:6" ht="20.25" customHeight="1">
      <c r="A19" s="96" t="s">
        <v>1242</v>
      </c>
      <c r="B19" s="96">
        <v>5097956</v>
      </c>
      <c r="C19" s="96"/>
      <c r="D19" s="96" t="s">
        <v>1243</v>
      </c>
      <c r="E19" s="96">
        <v>3937415</v>
      </c>
      <c r="F19" s="161"/>
    </row>
    <row r="20" spans="1:6" ht="20.25" customHeight="1">
      <c r="A20" s="96" t="s">
        <v>1244</v>
      </c>
      <c r="B20" s="96">
        <v>4675678</v>
      </c>
      <c r="C20" s="96"/>
      <c r="D20" s="96" t="s">
        <v>1245</v>
      </c>
      <c r="E20" s="96">
        <v>3937415</v>
      </c>
      <c r="F20" s="161"/>
    </row>
    <row r="21" spans="1:6" ht="20.25" customHeight="1">
      <c r="A21" s="96" t="s">
        <v>1246</v>
      </c>
      <c r="B21" s="96">
        <v>422278</v>
      </c>
      <c r="C21" s="96"/>
      <c r="D21" s="96"/>
      <c r="E21" s="96"/>
      <c r="F21" s="161"/>
    </row>
    <row r="22" spans="1:6" ht="12" customHeight="1">
      <c r="A22" s="96"/>
      <c r="B22" s="96"/>
      <c r="C22" s="96"/>
      <c r="D22" s="96"/>
      <c r="E22" s="96"/>
      <c r="F22" s="161"/>
    </row>
    <row r="23" spans="1:6" ht="17.25" customHeight="1">
      <c r="A23" s="96"/>
      <c r="B23" s="96"/>
      <c r="C23" s="96"/>
      <c r="D23" s="96"/>
      <c r="E23" s="96"/>
      <c r="F23" s="161"/>
    </row>
    <row r="24" spans="1:6" ht="21" customHeight="1">
      <c r="A24" s="97" t="s">
        <v>1247</v>
      </c>
      <c r="B24" s="97">
        <v>30860914</v>
      </c>
      <c r="C24" s="96"/>
      <c r="D24" s="97" t="s">
        <v>1248</v>
      </c>
      <c r="E24" s="97">
        <v>134506207</v>
      </c>
      <c r="F24" s="161"/>
    </row>
    <row r="25" spans="1:6" ht="17.25" customHeight="1">
      <c r="A25" s="96"/>
      <c r="B25" s="96"/>
      <c r="C25" s="96"/>
      <c r="D25" s="96"/>
      <c r="E25" s="96"/>
      <c r="F25" s="161"/>
    </row>
    <row r="26" spans="1:6" ht="17.25" customHeight="1">
      <c r="A26" s="96"/>
      <c r="B26" s="96"/>
      <c r="C26" s="96"/>
      <c r="D26" s="96" t="s">
        <v>1249</v>
      </c>
      <c r="E26" s="96">
        <v>35635031</v>
      </c>
      <c r="F26" s="161"/>
    </row>
    <row r="27" spans="1:6" ht="17.25" customHeight="1">
      <c r="A27" s="96"/>
      <c r="B27" s="96"/>
      <c r="C27" s="96"/>
      <c r="D27" s="96" t="s">
        <v>1250</v>
      </c>
      <c r="E27" s="96">
        <v>35635031</v>
      </c>
      <c r="F27" s="161"/>
    </row>
    <row r="28" spans="1:6" ht="17.25" customHeight="1">
      <c r="A28" s="96"/>
      <c r="B28" s="96"/>
      <c r="C28" s="96"/>
      <c r="D28" s="96"/>
      <c r="E28" s="96"/>
      <c r="F28" s="161"/>
    </row>
    <row r="29" spans="1:6" ht="19.5" customHeight="1">
      <c r="A29" s="96" t="s">
        <v>1251</v>
      </c>
      <c r="B29" s="96">
        <v>21689948</v>
      </c>
      <c r="C29" s="96"/>
      <c r="D29" s="96" t="s">
        <v>1252</v>
      </c>
      <c r="E29" s="96">
        <v>22764423</v>
      </c>
      <c r="F29" s="161"/>
    </row>
    <row r="30" spans="1:6" ht="19.5" customHeight="1">
      <c r="A30" s="96" t="s">
        <v>1253</v>
      </c>
      <c r="B30" s="96">
        <v>21689948</v>
      </c>
      <c r="C30" s="96"/>
      <c r="D30" s="96" t="s">
        <v>1254</v>
      </c>
      <c r="E30" s="96">
        <v>22764423</v>
      </c>
      <c r="F30" s="161"/>
    </row>
    <row r="31" spans="1:6" ht="19.5" customHeight="1">
      <c r="A31" s="96" t="s">
        <v>1255</v>
      </c>
      <c r="B31" s="96">
        <v>0</v>
      </c>
      <c r="C31" s="96"/>
      <c r="D31" s="769"/>
      <c r="E31" s="769"/>
      <c r="F31" s="161"/>
    </row>
    <row r="32" spans="1:6" ht="17.25" customHeight="1">
      <c r="A32" s="96"/>
      <c r="B32" s="96"/>
      <c r="C32" s="96"/>
      <c r="D32" s="96" t="s">
        <v>1256</v>
      </c>
      <c r="E32" s="96">
        <v>69139687</v>
      </c>
      <c r="F32" s="161"/>
    </row>
    <row r="33" spans="1:6" ht="18" customHeight="1">
      <c r="A33" s="96" t="s">
        <v>1257</v>
      </c>
      <c r="B33" s="96">
        <v>1533875</v>
      </c>
      <c r="C33" s="96"/>
      <c r="D33" s="96" t="s">
        <v>1253</v>
      </c>
      <c r="E33" s="96">
        <v>69139687</v>
      </c>
      <c r="F33" s="161"/>
    </row>
    <row r="34" spans="1:6" ht="18" customHeight="1">
      <c r="A34" s="96" t="s">
        <v>1258</v>
      </c>
      <c r="B34" s="96">
        <v>1533875</v>
      </c>
      <c r="C34" s="96"/>
      <c r="D34" s="96" t="s">
        <v>1255</v>
      </c>
      <c r="E34" s="96">
        <v>0</v>
      </c>
      <c r="F34" s="161"/>
    </row>
    <row r="35" spans="1:6" ht="18" customHeight="1">
      <c r="A35" s="96"/>
      <c r="B35" s="96"/>
      <c r="C35" s="96"/>
      <c r="D35" s="96"/>
      <c r="E35" s="96"/>
      <c r="F35" s="161"/>
    </row>
    <row r="36" spans="1:6" ht="19.5" customHeight="1">
      <c r="A36" s="96" t="s">
        <v>1259</v>
      </c>
      <c r="B36" s="96">
        <v>7637091</v>
      </c>
      <c r="C36" s="96"/>
      <c r="D36" s="96" t="s">
        <v>1260</v>
      </c>
      <c r="E36" s="96">
        <v>6534812</v>
      </c>
      <c r="F36" s="161"/>
    </row>
    <row r="37" spans="1:6" ht="19.5" customHeight="1">
      <c r="A37" s="96" t="s">
        <v>1261</v>
      </c>
      <c r="B37" s="96">
        <v>7533555</v>
      </c>
      <c r="C37" s="96"/>
      <c r="D37" s="96" t="s">
        <v>1262</v>
      </c>
      <c r="E37" s="96">
        <v>6534812</v>
      </c>
      <c r="F37" s="161"/>
    </row>
    <row r="38" spans="1:6" ht="19.5" customHeight="1">
      <c r="A38" s="96" t="s">
        <v>1263</v>
      </c>
      <c r="B38" s="96">
        <v>93237</v>
      </c>
      <c r="C38" s="96"/>
      <c r="D38" s="96"/>
      <c r="E38" s="96"/>
      <c r="F38" s="161"/>
    </row>
    <row r="39" spans="1:6" ht="19.5" customHeight="1">
      <c r="A39" s="96" t="s">
        <v>1264</v>
      </c>
      <c r="B39" s="96">
        <v>1167</v>
      </c>
      <c r="C39" s="96"/>
      <c r="D39" s="96" t="s">
        <v>1265</v>
      </c>
      <c r="E39" s="96">
        <v>432254</v>
      </c>
      <c r="F39" s="161"/>
    </row>
    <row r="40" spans="1:6" ht="19.5" customHeight="1">
      <c r="A40" s="96" t="s">
        <v>1266</v>
      </c>
      <c r="B40" s="96">
        <v>0</v>
      </c>
      <c r="C40" s="96"/>
      <c r="D40" s="96" t="s">
        <v>1267</v>
      </c>
      <c r="E40" s="96">
        <v>24669</v>
      </c>
      <c r="F40" s="161"/>
    </row>
    <row r="41" spans="1:6" ht="19.5" customHeight="1">
      <c r="A41" s="96" t="s">
        <v>1268</v>
      </c>
      <c r="B41" s="96">
        <v>260</v>
      </c>
      <c r="C41" s="96"/>
      <c r="D41" s="96" t="s">
        <v>1269</v>
      </c>
      <c r="E41" s="96">
        <v>6651</v>
      </c>
      <c r="F41" s="161"/>
    </row>
    <row r="42" spans="1:6" ht="19.5" customHeight="1">
      <c r="A42" s="96" t="s">
        <v>1270</v>
      </c>
      <c r="B42" s="96">
        <v>8872</v>
      </c>
      <c r="C42" s="96"/>
      <c r="D42" s="96" t="s">
        <v>1268</v>
      </c>
      <c r="E42" s="96">
        <v>262222</v>
      </c>
      <c r="F42" s="161"/>
    </row>
    <row r="43" spans="1:6" ht="18" customHeight="1">
      <c r="A43" s="96"/>
      <c r="B43" s="96"/>
      <c r="C43" s="96"/>
      <c r="D43" s="96" t="s">
        <v>1271</v>
      </c>
      <c r="E43" s="96">
        <v>138712</v>
      </c>
      <c r="F43" s="161"/>
    </row>
    <row r="44" spans="1:6" ht="18.75" customHeight="1">
      <c r="A44" s="96"/>
      <c r="B44" s="96"/>
      <c r="C44" s="96"/>
      <c r="D44" s="96"/>
      <c r="E44" s="96"/>
      <c r="F44" s="161"/>
    </row>
    <row r="45" spans="1:6" ht="19.5" customHeight="1">
      <c r="A45" s="96"/>
      <c r="B45" s="96"/>
      <c r="C45" s="96"/>
      <c r="D45" s="97" t="s">
        <v>1272</v>
      </c>
      <c r="E45" s="97">
        <v>138451305</v>
      </c>
      <c r="F45" s="161"/>
    </row>
    <row r="46" spans="1:6" ht="32.25" customHeight="1">
      <c r="A46" s="96"/>
      <c r="B46" s="96"/>
      <c r="C46" s="96"/>
      <c r="D46" s="97" t="s">
        <v>1273</v>
      </c>
      <c r="E46" s="97">
        <v>3230906</v>
      </c>
      <c r="F46" s="161"/>
    </row>
    <row r="47" spans="1:6" ht="19.5" customHeight="1">
      <c r="A47" s="96"/>
      <c r="B47" s="96"/>
      <c r="C47" s="96"/>
      <c r="D47" s="96" t="s">
        <v>1274</v>
      </c>
      <c r="E47" s="96">
        <v>515756</v>
      </c>
      <c r="F47" s="161"/>
    </row>
    <row r="48" spans="1:6" ht="18" customHeight="1">
      <c r="A48" s="96"/>
      <c r="B48" s="96"/>
      <c r="C48" s="96"/>
      <c r="D48" s="96" t="s">
        <v>162</v>
      </c>
      <c r="E48" s="96">
        <v>2628713</v>
      </c>
      <c r="F48" s="161"/>
    </row>
    <row r="49" spans="1:6" ht="19.5" customHeight="1">
      <c r="A49" s="96"/>
      <c r="B49" s="96"/>
      <c r="C49" s="96"/>
      <c r="D49" s="96" t="s">
        <v>1275</v>
      </c>
      <c r="E49" s="96">
        <v>0</v>
      </c>
      <c r="F49" s="161"/>
    </row>
    <row r="50" spans="1:6" ht="18" customHeight="1">
      <c r="A50" s="96"/>
      <c r="B50" s="96"/>
      <c r="C50" s="96"/>
      <c r="D50" s="96" t="s">
        <v>1276</v>
      </c>
      <c r="E50" s="96">
        <v>86437</v>
      </c>
      <c r="F50" s="161"/>
    </row>
    <row r="51" spans="1:6" ht="9.75" customHeight="1">
      <c r="A51" s="96"/>
      <c r="B51" s="96"/>
      <c r="C51" s="96"/>
      <c r="D51" s="96"/>
      <c r="E51" s="96"/>
      <c r="F51" s="161"/>
    </row>
    <row r="52" spans="1:6" ht="17.25" customHeight="1">
      <c r="A52" s="97" t="s">
        <v>442</v>
      </c>
      <c r="B52" s="97">
        <v>141682211</v>
      </c>
      <c r="C52" s="96"/>
      <c r="D52" s="97" t="s">
        <v>1277</v>
      </c>
      <c r="E52" s="97">
        <v>141682211</v>
      </c>
      <c r="F52" s="161"/>
    </row>
    <row r="53" spans="1:6" ht="39" customHeight="1">
      <c r="A53" s="96"/>
      <c r="B53" s="96"/>
      <c r="C53" s="96"/>
      <c r="D53" s="96"/>
      <c r="E53" s="96"/>
      <c r="F53" s="161"/>
    </row>
    <row r="54" spans="1:6" ht="17.25" customHeight="1">
      <c r="A54" s="96" t="s">
        <v>1278</v>
      </c>
      <c r="B54" s="96">
        <v>226635509</v>
      </c>
      <c r="C54" s="96"/>
      <c r="D54" s="96" t="s">
        <v>1279</v>
      </c>
      <c r="E54" s="96">
        <v>226635509</v>
      </c>
      <c r="F54" s="161"/>
    </row>
    <row r="55" spans="1:6" ht="15">
      <c r="A55" s="96"/>
      <c r="B55" s="96"/>
      <c r="C55" s="96"/>
      <c r="D55" s="96"/>
      <c r="E55" s="96"/>
      <c r="F55" s="161"/>
    </row>
    <row r="56" spans="1:6" s="98" customFormat="1" ht="35.25" customHeight="1">
      <c r="A56" s="1115" t="s">
        <v>479</v>
      </c>
      <c r="B56" s="1115"/>
      <c r="C56" s="1115"/>
      <c r="D56" s="1115"/>
      <c r="E56" s="1115"/>
      <c r="F56" s="162"/>
    </row>
    <row r="57" spans="1:6" s="770" customFormat="1" ht="15">
      <c r="A57" s="99"/>
      <c r="B57" s="99"/>
      <c r="C57" s="99"/>
      <c r="D57" s="99"/>
      <c r="E57" s="99"/>
      <c r="F57" s="162"/>
    </row>
    <row r="58" spans="1:6" s="100" customFormat="1" ht="32.25" customHeight="1">
      <c r="A58" s="97" t="s">
        <v>1280</v>
      </c>
      <c r="B58" s="97"/>
      <c r="C58" s="97"/>
      <c r="D58" s="97" t="s">
        <v>1281</v>
      </c>
      <c r="E58" s="96"/>
      <c r="F58" s="163"/>
    </row>
    <row r="59" spans="1:6" ht="15">
      <c r="A59" s="96"/>
      <c r="B59" s="96"/>
      <c r="C59" s="96"/>
      <c r="D59" s="96"/>
      <c r="E59" s="96"/>
      <c r="F59" s="161"/>
    </row>
    <row r="60" spans="1:6" ht="21.75" customHeight="1">
      <c r="A60" s="96" t="s">
        <v>1282</v>
      </c>
      <c r="B60" s="96">
        <v>1053937</v>
      </c>
      <c r="C60" s="96"/>
      <c r="D60" s="96" t="s">
        <v>1283</v>
      </c>
      <c r="E60" s="96">
        <v>37867</v>
      </c>
      <c r="F60" s="161"/>
    </row>
    <row r="61" spans="1:6" ht="21.75" customHeight="1">
      <c r="A61" s="96" t="s">
        <v>1284</v>
      </c>
      <c r="B61" s="96">
        <v>4635</v>
      </c>
      <c r="C61" s="96"/>
      <c r="D61" s="96" t="s">
        <v>1285</v>
      </c>
      <c r="E61" s="96">
        <v>274603</v>
      </c>
      <c r="F61" s="161"/>
    </row>
    <row r="62" spans="1:6" ht="21.75" customHeight="1">
      <c r="A62" s="96"/>
      <c r="B62" s="96"/>
      <c r="C62" s="96"/>
      <c r="D62" s="96" t="s">
        <v>1286</v>
      </c>
      <c r="E62" s="96">
        <v>531226</v>
      </c>
      <c r="F62" s="161"/>
    </row>
    <row r="63" spans="1:6" ht="21.75" customHeight="1">
      <c r="A63" s="96"/>
      <c r="B63" s="96"/>
      <c r="C63" s="96"/>
      <c r="D63" s="96"/>
      <c r="E63" s="96"/>
      <c r="F63" s="161"/>
    </row>
    <row r="64" spans="1:6" ht="21.75" customHeight="1">
      <c r="A64" s="97" t="s">
        <v>1287</v>
      </c>
      <c r="B64" s="97">
        <v>1058572</v>
      </c>
      <c r="C64" s="96"/>
      <c r="D64" s="97" t="s">
        <v>1288</v>
      </c>
      <c r="E64" s="97">
        <v>843696</v>
      </c>
      <c r="F64" s="161"/>
    </row>
    <row r="65" spans="1:6" ht="21.75" customHeight="1">
      <c r="A65" s="96"/>
      <c r="B65" s="96"/>
      <c r="C65" s="96"/>
      <c r="D65" s="96"/>
      <c r="E65" s="96"/>
      <c r="F65" s="161"/>
    </row>
    <row r="66" spans="1:6" ht="35.1" customHeight="1">
      <c r="A66" s="101"/>
      <c r="B66" s="99"/>
      <c r="C66" s="99"/>
      <c r="D66" s="102" t="s">
        <v>1289</v>
      </c>
      <c r="E66" s="96">
        <v>214876</v>
      </c>
      <c r="F66" s="161"/>
    </row>
    <row r="67" spans="1:6" ht="3" customHeight="1">
      <c r="A67" s="99"/>
      <c r="B67" s="99"/>
      <c r="C67" s="99"/>
      <c r="D67" s="96"/>
      <c r="E67" s="96"/>
      <c r="F67" s="161"/>
    </row>
    <row r="68" spans="1:6" ht="21.75" customHeight="1">
      <c r="A68" s="99"/>
      <c r="B68" s="99"/>
      <c r="C68" s="99"/>
      <c r="D68" s="96" t="s">
        <v>1290</v>
      </c>
      <c r="E68" s="96">
        <v>49</v>
      </c>
      <c r="F68" s="161"/>
    </row>
    <row r="69" spans="1:6" ht="21.75" customHeight="1">
      <c r="A69" s="99"/>
      <c r="B69" s="99"/>
      <c r="C69" s="99"/>
      <c r="D69" s="96" t="s">
        <v>1291</v>
      </c>
      <c r="E69" s="96">
        <v>-302</v>
      </c>
      <c r="F69" s="161"/>
    </row>
    <row r="70" spans="1:6" ht="6" customHeight="1">
      <c r="A70" s="99"/>
      <c r="B70" s="99"/>
      <c r="C70" s="99"/>
      <c r="D70" s="96"/>
      <c r="E70" s="103"/>
      <c r="F70" s="161"/>
    </row>
    <row r="71" spans="1:6" ht="31.5" customHeight="1">
      <c r="A71" s="101"/>
      <c r="B71" s="99"/>
      <c r="C71" s="99"/>
      <c r="D71" s="102" t="s">
        <v>1292</v>
      </c>
      <c r="E71" s="96">
        <v>214623</v>
      </c>
      <c r="F71" s="161"/>
    </row>
    <row r="72" spans="1:6" ht="5.25" customHeight="1">
      <c r="A72" s="104"/>
      <c r="B72" s="99"/>
      <c r="C72" s="99"/>
      <c r="D72" s="105"/>
      <c r="E72" s="96"/>
      <c r="F72" s="161"/>
    </row>
    <row r="73" spans="1:6" ht="18" customHeight="1">
      <c r="A73" s="99"/>
      <c r="B73" s="99"/>
      <c r="C73" s="99"/>
      <c r="D73" s="96" t="s">
        <v>1293</v>
      </c>
      <c r="E73" s="96">
        <v>-128186</v>
      </c>
      <c r="F73" s="161"/>
    </row>
    <row r="74" spans="1:6" ht="6" customHeight="1">
      <c r="A74" s="99"/>
      <c r="B74" s="99"/>
      <c r="C74" s="99"/>
      <c r="D74" s="96"/>
      <c r="E74" s="103"/>
      <c r="F74" s="161"/>
    </row>
    <row r="75" spans="1:6" ht="24.75" customHeight="1">
      <c r="A75" s="99"/>
      <c r="B75" s="99"/>
      <c r="C75" s="99"/>
      <c r="D75" s="97" t="s">
        <v>1294</v>
      </c>
      <c r="E75" s="97">
        <v>86437</v>
      </c>
      <c r="F75" s="161"/>
    </row>
    <row r="76" spans="1:6" ht="13.5" customHeight="1">
      <c r="A76" s="106"/>
      <c r="B76" s="107"/>
      <c r="C76" s="106"/>
      <c r="D76" s="108"/>
      <c r="E76" s="109"/>
    </row>
    <row r="77" spans="1:6" ht="11.25" customHeight="1" thickBot="1">
      <c r="A77" s="110"/>
      <c r="B77" s="771"/>
      <c r="C77" s="111"/>
      <c r="D77" s="771"/>
      <c r="E77" s="771"/>
    </row>
    <row r="78" spans="1:6">
      <c r="A78" s="112"/>
      <c r="B78" s="769"/>
      <c r="C78" s="769"/>
      <c r="D78" s="769"/>
      <c r="E78" s="769"/>
    </row>
    <row r="79" spans="1:6" ht="15">
      <c r="A79" s="112"/>
      <c r="B79" s="769"/>
      <c r="C79" s="769"/>
      <c r="D79" s="102"/>
      <c r="E79" s="769"/>
    </row>
    <row r="80" spans="1:6">
      <c r="A80" s="112"/>
      <c r="B80" s="769"/>
      <c r="C80" s="769"/>
      <c r="D80" s="769"/>
      <c r="E80" s="769"/>
    </row>
    <row r="81" spans="1:5">
      <c r="A81" s="112"/>
      <c r="B81" s="769"/>
      <c r="C81" s="769"/>
      <c r="D81" s="769"/>
      <c r="E81" s="769"/>
    </row>
    <row r="82" spans="1:5">
      <c r="A82" s="112"/>
      <c r="B82" s="769"/>
      <c r="C82" s="769"/>
      <c r="D82" s="769"/>
      <c r="E82" s="769"/>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dimension ref="A1:G1666"/>
  <sheetViews>
    <sheetView workbookViewId="0">
      <selection sqref="A1:F1"/>
    </sheetView>
  </sheetViews>
  <sheetFormatPr defaultRowHeight="15"/>
  <cols>
    <col min="1" max="1" width="80.5703125" style="194" bestFit="1" customWidth="1"/>
    <col min="2" max="2" width="10.42578125" style="754" bestFit="1" customWidth="1"/>
    <col min="3" max="3" width="11.42578125" style="754" bestFit="1" customWidth="1"/>
    <col min="4" max="4" width="7.42578125" style="754" customWidth="1"/>
    <col min="5" max="5" width="11.140625" style="754" bestFit="1" customWidth="1"/>
    <col min="6" max="6" width="11.42578125" style="754" bestFit="1" customWidth="1"/>
    <col min="7" max="7" width="9.140625" style="198"/>
    <col min="8" max="16384" width="9.140625" style="754"/>
  </cols>
  <sheetData>
    <row r="1" spans="1:7" s="186" customFormat="1" ht="20.25">
      <c r="A1" s="1119" t="s">
        <v>1331</v>
      </c>
      <c r="B1" s="1119"/>
      <c r="C1" s="1119"/>
      <c r="D1" s="1119"/>
      <c r="E1" s="1119"/>
      <c r="F1" s="1119"/>
    </row>
    <row r="2" spans="1:7" s="186" customFormat="1" ht="20.25">
      <c r="A2" s="1119" t="s">
        <v>1</v>
      </c>
      <c r="B2" s="1119"/>
      <c r="C2" s="1119"/>
      <c r="D2" s="1119"/>
      <c r="E2" s="1119"/>
      <c r="F2" s="1119"/>
    </row>
    <row r="3" spans="1:7" s="186" customFormat="1" ht="20.25">
      <c r="A3" s="1119" t="s">
        <v>1423</v>
      </c>
      <c r="B3" s="1119"/>
      <c r="C3" s="1119"/>
      <c r="D3" s="1119"/>
      <c r="E3" s="1119"/>
      <c r="F3" s="1119"/>
    </row>
    <row r="4" spans="1:7" s="187" customFormat="1" ht="21" thickBot="1">
      <c r="A4" s="1120" t="s">
        <v>2</v>
      </c>
      <c r="B4" s="1120"/>
      <c r="C4" s="1120"/>
      <c r="D4" s="1120"/>
      <c r="E4" s="1120"/>
      <c r="F4" s="1120"/>
    </row>
    <row r="5" spans="1:7" ht="16.5" thickTop="1" thickBot="1">
      <c r="A5" s="176"/>
      <c r="B5" s="177" t="s">
        <v>3</v>
      </c>
      <c r="C5" s="177" t="s">
        <v>4</v>
      </c>
      <c r="D5" s="177" t="s">
        <v>5</v>
      </c>
      <c r="E5" s="177" t="s">
        <v>6</v>
      </c>
      <c r="F5" s="177" t="s">
        <v>7</v>
      </c>
      <c r="G5" s="754"/>
    </row>
    <row r="6" spans="1:7" ht="16.5" thickTop="1" thickBot="1">
      <c r="A6" s="178" t="s">
        <v>8</v>
      </c>
      <c r="B6" s="183">
        <v>97806613.251890004</v>
      </c>
      <c r="C6" s="183">
        <v>22280528.53286</v>
      </c>
      <c r="D6" s="183">
        <v>66828.062019999998</v>
      </c>
      <c r="E6" s="183">
        <v>65849.210930000001</v>
      </c>
      <c r="F6" s="183">
        <v>120219819.05769999</v>
      </c>
      <c r="G6" s="754"/>
    </row>
    <row r="7" spans="1:7" ht="16.5" thickTop="1" thickBot="1">
      <c r="A7" s="773" t="s">
        <v>9</v>
      </c>
      <c r="B7" s="180">
        <v>8115180.3605600009</v>
      </c>
      <c r="C7" s="180">
        <v>6292900.1738299998</v>
      </c>
      <c r="D7" s="180">
        <v>2122.7617700000001</v>
      </c>
      <c r="E7" s="180">
        <v>34914.523909999996</v>
      </c>
      <c r="F7" s="180">
        <v>14445117.82007</v>
      </c>
      <c r="G7" s="754"/>
    </row>
    <row r="8" spans="1:7" ht="15.75" thickTop="1">
      <c r="A8" s="774" t="s">
        <v>10</v>
      </c>
      <c r="B8" s="181">
        <v>4030246.2348799999</v>
      </c>
      <c r="C8" s="181">
        <v>1547737.26031</v>
      </c>
      <c r="D8" s="181">
        <v>0</v>
      </c>
      <c r="E8" s="181">
        <v>1.1000000000000001E-3</v>
      </c>
      <c r="F8" s="181">
        <v>5577983.4962900002</v>
      </c>
      <c r="G8" s="754"/>
    </row>
    <row r="9" spans="1:7">
      <c r="A9" s="774" t="s">
        <v>11</v>
      </c>
      <c r="B9" s="181">
        <v>3728504.6051399997</v>
      </c>
      <c r="C9" s="181">
        <v>2145756.9569999999</v>
      </c>
      <c r="D9" s="181">
        <v>2122.7617700000001</v>
      </c>
      <c r="E9" s="181">
        <v>34914.522810000002</v>
      </c>
      <c r="F9" s="181">
        <v>5911298.8467200007</v>
      </c>
      <c r="G9" s="754"/>
    </row>
    <row r="10" spans="1:7">
      <c r="A10" s="774" t="s">
        <v>12</v>
      </c>
      <c r="B10" s="181">
        <v>247577.20828999998</v>
      </c>
      <c r="C10" s="181">
        <v>61453.31381</v>
      </c>
      <c r="D10" s="181">
        <v>0</v>
      </c>
      <c r="E10" s="181">
        <v>0</v>
      </c>
      <c r="F10" s="181">
        <v>309030.5221</v>
      </c>
      <c r="G10" s="754"/>
    </row>
    <row r="11" spans="1:7">
      <c r="A11" s="774" t="s">
        <v>13</v>
      </c>
      <c r="B11" s="181">
        <v>0</v>
      </c>
      <c r="C11" s="181">
        <v>13702.796350000001</v>
      </c>
      <c r="D11" s="181">
        <v>0</v>
      </c>
      <c r="E11" s="181">
        <v>0</v>
      </c>
      <c r="F11" s="181">
        <v>13702.796350000001</v>
      </c>
      <c r="G11" s="754"/>
    </row>
    <row r="12" spans="1:7">
      <c r="A12" s="774" t="s">
        <v>14</v>
      </c>
      <c r="B12" s="181">
        <v>0</v>
      </c>
      <c r="C12" s="181">
        <v>2499177.8883099998</v>
      </c>
      <c r="D12" s="181">
        <v>0</v>
      </c>
      <c r="E12" s="181">
        <v>0</v>
      </c>
      <c r="F12" s="181">
        <v>2499177.8883099998</v>
      </c>
      <c r="G12" s="754"/>
    </row>
    <row r="13" spans="1:7">
      <c r="A13" s="774" t="s">
        <v>15</v>
      </c>
      <c r="B13" s="181">
        <v>110668.01301000001</v>
      </c>
      <c r="C13" s="181">
        <v>25326.943899999998</v>
      </c>
      <c r="D13" s="181">
        <v>0</v>
      </c>
      <c r="E13" s="181">
        <v>0</v>
      </c>
      <c r="F13" s="181">
        <v>135994.95691000001</v>
      </c>
      <c r="G13" s="754"/>
    </row>
    <row r="14" spans="1:7">
      <c r="A14" s="774" t="s">
        <v>16</v>
      </c>
      <c r="B14" s="181">
        <v>0</v>
      </c>
      <c r="C14" s="181">
        <v>0</v>
      </c>
      <c r="D14" s="181">
        <v>0</v>
      </c>
      <c r="E14" s="181">
        <v>0</v>
      </c>
      <c r="F14" s="181">
        <v>0</v>
      </c>
      <c r="G14" s="754"/>
    </row>
    <row r="15" spans="1:7" ht="15.75" thickBot="1">
      <c r="A15" s="774" t="s">
        <v>17</v>
      </c>
      <c r="B15" s="181">
        <v>-1815.7007599999999</v>
      </c>
      <c r="C15" s="181">
        <v>-254.98585</v>
      </c>
      <c r="D15" s="181">
        <v>0</v>
      </c>
      <c r="E15" s="181">
        <v>0</v>
      </c>
      <c r="F15" s="181">
        <v>-2070.6866100000002</v>
      </c>
      <c r="G15" s="754"/>
    </row>
    <row r="16" spans="1:7" ht="16.5" thickTop="1" thickBot="1">
      <c r="A16" s="773" t="s">
        <v>18</v>
      </c>
      <c r="B16" s="180">
        <v>14586322.233690001</v>
      </c>
      <c r="C16" s="180">
        <v>9510411.0769200008</v>
      </c>
      <c r="D16" s="180">
        <v>64088.301979999997</v>
      </c>
      <c r="E16" s="180">
        <v>28399.992300000002</v>
      </c>
      <c r="F16" s="180">
        <v>24189221.60489</v>
      </c>
      <c r="G16" s="754"/>
    </row>
    <row r="17" spans="1:7" ht="15.75" thickTop="1">
      <c r="A17" s="774" t="s">
        <v>19</v>
      </c>
      <c r="B17" s="181">
        <v>6226957.7370500006</v>
      </c>
      <c r="C17" s="181">
        <v>0</v>
      </c>
      <c r="D17" s="181">
        <v>0</v>
      </c>
      <c r="E17" s="181">
        <v>0</v>
      </c>
      <c r="F17" s="181">
        <v>6226957.7370500006</v>
      </c>
      <c r="G17" s="754"/>
    </row>
    <row r="18" spans="1:7">
      <c r="A18" s="774" t="s">
        <v>20</v>
      </c>
      <c r="B18" s="181">
        <v>1098347.9894000001</v>
      </c>
      <c r="C18" s="181">
        <v>246307.02209000001</v>
      </c>
      <c r="D18" s="181">
        <v>0</v>
      </c>
      <c r="E18" s="181">
        <v>0</v>
      </c>
      <c r="F18" s="181">
        <v>1344655.0114899999</v>
      </c>
      <c r="G18" s="754"/>
    </row>
    <row r="19" spans="1:7">
      <c r="A19" s="774" t="s">
        <v>21</v>
      </c>
      <c r="B19" s="181">
        <v>0</v>
      </c>
      <c r="C19" s="181">
        <v>1033225.04194</v>
      </c>
      <c r="D19" s="181">
        <v>0</v>
      </c>
      <c r="E19" s="181">
        <v>0</v>
      </c>
      <c r="F19" s="181">
        <v>1033225.04194</v>
      </c>
      <c r="G19" s="754"/>
    </row>
    <row r="20" spans="1:7">
      <c r="A20" s="774" t="s">
        <v>22</v>
      </c>
      <c r="B20" s="181">
        <v>35677.183229999995</v>
      </c>
      <c r="C20" s="181">
        <v>315483.32318000001</v>
      </c>
      <c r="D20" s="181">
        <v>61796.53024</v>
      </c>
      <c r="E20" s="181">
        <v>0</v>
      </c>
      <c r="F20" s="181">
        <v>412957.03664999997</v>
      </c>
      <c r="G20" s="754"/>
    </row>
    <row r="21" spans="1:7">
      <c r="A21" s="774" t="s">
        <v>23</v>
      </c>
      <c r="B21" s="181">
        <v>502372.87202999997</v>
      </c>
      <c r="C21" s="181">
        <v>832145.85702999996</v>
      </c>
      <c r="D21" s="181">
        <v>0</v>
      </c>
      <c r="E21" s="181">
        <v>26642.570829999997</v>
      </c>
      <c r="F21" s="181">
        <v>1361161.2998900001</v>
      </c>
      <c r="G21" s="754"/>
    </row>
    <row r="22" spans="1:7">
      <c r="A22" s="774" t="s">
        <v>24</v>
      </c>
      <c r="B22" s="181">
        <v>6537527.3819899997</v>
      </c>
      <c r="C22" s="181">
        <v>7083875.72523</v>
      </c>
      <c r="D22" s="181">
        <v>13.14331</v>
      </c>
      <c r="E22" s="181">
        <v>1741.1873999999998</v>
      </c>
      <c r="F22" s="181">
        <v>13623157.437930001</v>
      </c>
      <c r="G22" s="754"/>
    </row>
    <row r="23" spans="1:7">
      <c r="A23" s="774" t="s">
        <v>25</v>
      </c>
      <c r="B23" s="181">
        <v>191826.79003999999</v>
      </c>
      <c r="C23" s="181">
        <v>16461.845600000001</v>
      </c>
      <c r="D23" s="181">
        <v>2292.0232700000001</v>
      </c>
      <c r="E23" s="181">
        <v>16.234069999999999</v>
      </c>
      <c r="F23" s="181">
        <v>210596.89297999998</v>
      </c>
      <c r="G23" s="754"/>
    </row>
    <row r="24" spans="1:7" ht="15.75" thickBot="1">
      <c r="A24" s="774" t="s">
        <v>26</v>
      </c>
      <c r="B24" s="181">
        <v>-6387.7200499999999</v>
      </c>
      <c r="C24" s="181">
        <v>-17087.738149999997</v>
      </c>
      <c r="D24" s="181">
        <v>-13.39484</v>
      </c>
      <c r="E24" s="181">
        <v>0</v>
      </c>
      <c r="F24" s="181">
        <v>-23488.853039999998</v>
      </c>
      <c r="G24" s="754"/>
    </row>
    <row r="25" spans="1:7" ht="16.5" thickTop="1" thickBot="1">
      <c r="A25" s="773" t="s">
        <v>27</v>
      </c>
      <c r="B25" s="180">
        <v>70187956.231810004</v>
      </c>
      <c r="C25" s="180">
        <v>5031478.6746400008</v>
      </c>
      <c r="D25" s="180">
        <v>577.25211000000002</v>
      </c>
      <c r="E25" s="180">
        <v>2357.8671099999997</v>
      </c>
      <c r="F25" s="180">
        <v>75222370.025669992</v>
      </c>
      <c r="G25" s="754"/>
    </row>
    <row r="26" spans="1:7" ht="15.75" thickTop="1">
      <c r="A26" s="775" t="s">
        <v>28</v>
      </c>
      <c r="B26" s="181">
        <v>70188056.270850003</v>
      </c>
      <c r="C26" s="181">
        <v>5365247.1023399998</v>
      </c>
      <c r="D26" s="181">
        <v>63.993580000000001</v>
      </c>
      <c r="E26" s="181">
        <v>2260.9293900000002</v>
      </c>
      <c r="F26" s="181">
        <v>75555628.296159998</v>
      </c>
      <c r="G26" s="754"/>
    </row>
    <row r="27" spans="1:7">
      <c r="A27" s="774" t="s">
        <v>29</v>
      </c>
      <c r="B27" s="181">
        <v>69657853.179240003</v>
      </c>
      <c r="C27" s="181">
        <v>5208456.69135</v>
      </c>
      <c r="D27" s="181">
        <v>63.993580000000001</v>
      </c>
      <c r="E27" s="181">
        <v>2115.2541299999998</v>
      </c>
      <c r="F27" s="181">
        <v>74868489.118300006</v>
      </c>
      <c r="G27" s="754"/>
    </row>
    <row r="28" spans="1:7">
      <c r="A28" s="774" t="s">
        <v>30</v>
      </c>
      <c r="B28" s="181">
        <v>509632.08593</v>
      </c>
      <c r="C28" s="181">
        <v>156022.06815000001</v>
      </c>
      <c r="D28" s="181">
        <v>0</v>
      </c>
      <c r="E28" s="181">
        <v>145.67526000000001</v>
      </c>
      <c r="F28" s="181">
        <v>665799.82934000005</v>
      </c>
      <c r="G28" s="754"/>
    </row>
    <row r="29" spans="1:7">
      <c r="A29" s="774" t="s">
        <v>31</v>
      </c>
      <c r="B29" s="181">
        <v>20571.005679999998</v>
      </c>
      <c r="C29" s="181">
        <v>768.34284000000002</v>
      </c>
      <c r="D29" s="181">
        <v>0</v>
      </c>
      <c r="E29" s="181">
        <v>0</v>
      </c>
      <c r="F29" s="181">
        <v>21339.34852</v>
      </c>
      <c r="G29" s="754"/>
    </row>
    <row r="30" spans="1:7">
      <c r="A30" s="775" t="s">
        <v>32</v>
      </c>
      <c r="B30" s="181">
        <v>379530.44454</v>
      </c>
      <c r="C30" s="181">
        <v>59398.967850000001</v>
      </c>
      <c r="D30" s="181">
        <v>54.091440000000006</v>
      </c>
      <c r="E30" s="181">
        <v>135.08903000000001</v>
      </c>
      <c r="F30" s="181">
        <v>439118.59286000003</v>
      </c>
      <c r="G30" s="754"/>
    </row>
    <row r="31" spans="1:7">
      <c r="A31" s="774" t="s">
        <v>33</v>
      </c>
      <c r="B31" s="181">
        <v>364668.67155999999</v>
      </c>
      <c r="C31" s="181">
        <v>53127.430710000001</v>
      </c>
      <c r="D31" s="181">
        <v>54.091440000000006</v>
      </c>
      <c r="E31" s="181">
        <v>135.08903000000001</v>
      </c>
      <c r="F31" s="181">
        <v>417985.28274</v>
      </c>
      <c r="G31" s="754"/>
    </row>
    <row r="32" spans="1:7">
      <c r="A32" s="774" t="s">
        <v>34</v>
      </c>
      <c r="B32" s="181">
        <v>14861.77298</v>
      </c>
      <c r="C32" s="181">
        <v>6271.5371399999995</v>
      </c>
      <c r="D32" s="181">
        <v>0</v>
      </c>
      <c r="E32" s="181">
        <v>0</v>
      </c>
      <c r="F32" s="181">
        <v>21133.310120000002</v>
      </c>
      <c r="G32" s="754"/>
    </row>
    <row r="33" spans="1:7">
      <c r="A33" s="774" t="s">
        <v>35</v>
      </c>
      <c r="B33" s="181">
        <v>0</v>
      </c>
      <c r="C33" s="181">
        <v>0</v>
      </c>
      <c r="D33" s="181">
        <v>0</v>
      </c>
      <c r="E33" s="181">
        <v>0</v>
      </c>
      <c r="F33" s="181">
        <v>0</v>
      </c>
      <c r="G33" s="754"/>
    </row>
    <row r="34" spans="1:7">
      <c r="A34" s="775" t="s">
        <v>36</v>
      </c>
      <c r="B34" s="181">
        <v>424597.06773000001</v>
      </c>
      <c r="C34" s="181">
        <v>357941.63549999997</v>
      </c>
      <c r="D34" s="181">
        <v>1076.4878999999999</v>
      </c>
      <c r="E34" s="181">
        <v>455.37402000000003</v>
      </c>
      <c r="F34" s="181">
        <v>784070.56514999992</v>
      </c>
      <c r="G34" s="754"/>
    </row>
    <row r="35" spans="1:7">
      <c r="A35" s="774" t="s">
        <v>37</v>
      </c>
      <c r="B35" s="181">
        <v>384083.76305000001</v>
      </c>
      <c r="C35" s="181">
        <v>201398.58499</v>
      </c>
      <c r="D35" s="181">
        <v>274.17365000000001</v>
      </c>
      <c r="E35" s="181">
        <v>306.73334999999997</v>
      </c>
      <c r="F35" s="181">
        <v>586063.25503999996</v>
      </c>
      <c r="G35" s="754"/>
    </row>
    <row r="36" spans="1:7">
      <c r="A36" s="774" t="s">
        <v>38</v>
      </c>
      <c r="B36" s="181">
        <v>40513.304680000001</v>
      </c>
      <c r="C36" s="181">
        <v>135292.00894</v>
      </c>
      <c r="D36" s="181">
        <v>802.31425000000002</v>
      </c>
      <c r="E36" s="181">
        <v>148.64067</v>
      </c>
      <c r="F36" s="181">
        <v>176756.26853999999</v>
      </c>
      <c r="G36" s="754"/>
    </row>
    <row r="37" spans="1:7" ht="15.75" thickBot="1">
      <c r="A37" s="774" t="s">
        <v>39</v>
      </c>
      <c r="B37" s="181">
        <v>0</v>
      </c>
      <c r="C37" s="181">
        <v>21251.041570000001</v>
      </c>
      <c r="D37" s="181">
        <v>0</v>
      </c>
      <c r="E37" s="181">
        <v>0</v>
      </c>
      <c r="F37" s="181">
        <v>21251.041570000001</v>
      </c>
      <c r="G37" s="754"/>
    </row>
    <row r="38" spans="1:7" ht="16.5" thickTop="1" thickBot="1">
      <c r="A38" s="773" t="s">
        <v>40</v>
      </c>
      <c r="B38" s="180">
        <v>688049.70862000005</v>
      </c>
      <c r="C38" s="180">
        <v>40169.083679999996</v>
      </c>
      <c r="D38" s="180">
        <v>0.43163000000000001</v>
      </c>
      <c r="E38" s="180">
        <v>7.3513299999999999</v>
      </c>
      <c r="F38" s="180">
        <v>728226.57525999995</v>
      </c>
      <c r="G38" s="754"/>
    </row>
    <row r="39" spans="1:7" ht="15.75" thickTop="1">
      <c r="A39" s="774" t="s">
        <v>41</v>
      </c>
      <c r="B39" s="181">
        <v>681552.44651000004</v>
      </c>
      <c r="C39" s="181">
        <v>38876.930789999999</v>
      </c>
      <c r="D39" s="181">
        <v>0.43163000000000001</v>
      </c>
      <c r="E39" s="181">
        <v>6.67136</v>
      </c>
      <c r="F39" s="181">
        <v>720436.48028999998</v>
      </c>
      <c r="G39" s="754"/>
    </row>
    <row r="40" spans="1:7">
      <c r="A40" s="774" t="s">
        <v>42</v>
      </c>
      <c r="B40" s="181">
        <v>5165.8718899999994</v>
      </c>
      <c r="C40" s="181">
        <v>892.64711999999997</v>
      </c>
      <c r="D40" s="181">
        <v>0</v>
      </c>
      <c r="E40" s="181">
        <v>0.67997000000000007</v>
      </c>
      <c r="F40" s="181">
        <v>6059.1989800000001</v>
      </c>
      <c r="G40" s="754"/>
    </row>
    <row r="41" spans="1:7">
      <c r="A41" s="774" t="s">
        <v>43</v>
      </c>
      <c r="B41" s="181">
        <v>1317.4104499999999</v>
      </c>
      <c r="C41" s="181">
        <v>374.50909000000001</v>
      </c>
      <c r="D41" s="181">
        <v>0</v>
      </c>
      <c r="E41" s="181">
        <v>0</v>
      </c>
      <c r="F41" s="181">
        <v>1691.9195400000001</v>
      </c>
      <c r="G41" s="754"/>
    </row>
    <row r="42" spans="1:7">
      <c r="A42" s="774" t="s">
        <v>44</v>
      </c>
      <c r="B42" s="181">
        <v>5.1032600000000006</v>
      </c>
      <c r="C42" s="181">
        <v>24.996680000000001</v>
      </c>
      <c r="D42" s="181">
        <v>0</v>
      </c>
      <c r="E42" s="181">
        <v>0</v>
      </c>
      <c r="F42" s="181">
        <v>30.09994</v>
      </c>
      <c r="G42" s="754"/>
    </row>
    <row r="43" spans="1:7">
      <c r="A43" s="774" t="s">
        <v>45</v>
      </c>
      <c r="B43" s="181">
        <v>8.8765099999999997</v>
      </c>
      <c r="C43" s="181">
        <v>0</v>
      </c>
      <c r="D43" s="181">
        <v>0</v>
      </c>
      <c r="E43" s="181">
        <v>0</v>
      </c>
      <c r="F43" s="181">
        <v>8.8765099999999997</v>
      </c>
      <c r="G43" s="754"/>
    </row>
    <row r="44" spans="1:7" ht="15.75" thickBot="1">
      <c r="A44" s="774" t="s">
        <v>46</v>
      </c>
      <c r="B44" s="181">
        <v>0</v>
      </c>
      <c r="C44" s="181">
        <v>0</v>
      </c>
      <c r="D44" s="181">
        <v>0</v>
      </c>
      <c r="E44" s="181">
        <v>0</v>
      </c>
      <c r="F44" s="181">
        <v>0</v>
      </c>
      <c r="G44" s="754"/>
    </row>
    <row r="45" spans="1:7" ht="16.5" thickTop="1" thickBot="1">
      <c r="A45" s="773" t="s">
        <v>47</v>
      </c>
      <c r="B45" s="180">
        <v>-1492277.2599300002</v>
      </c>
      <c r="C45" s="180">
        <v>-791278.11473000003</v>
      </c>
      <c r="D45" s="180">
        <v>-617.75243999999998</v>
      </c>
      <c r="E45" s="180">
        <v>-500.87665999999996</v>
      </c>
      <c r="F45" s="180">
        <v>-2284674.0037600002</v>
      </c>
      <c r="G45" s="754"/>
    </row>
    <row r="46" spans="1:7" ht="15.75" thickTop="1">
      <c r="A46" s="776" t="s">
        <v>48</v>
      </c>
      <c r="B46" s="181">
        <v>-429083.77610000002</v>
      </c>
      <c r="C46" s="181">
        <v>-107942.88867</v>
      </c>
      <c r="D46" s="181">
        <v>-0.79986999999999997</v>
      </c>
      <c r="E46" s="181">
        <v>-20.33211</v>
      </c>
      <c r="F46" s="181">
        <v>-537047.79674999998</v>
      </c>
      <c r="G46" s="754"/>
    </row>
    <row r="47" spans="1:7">
      <c r="A47" s="774" t="s">
        <v>49</v>
      </c>
      <c r="B47" s="181">
        <v>-25998.043140000002</v>
      </c>
      <c r="C47" s="181">
        <v>-10001.055130000001</v>
      </c>
      <c r="D47" s="181">
        <v>0</v>
      </c>
      <c r="E47" s="181">
        <v>-0.18209</v>
      </c>
      <c r="F47" s="181">
        <v>-35999.280359999997</v>
      </c>
      <c r="G47" s="754"/>
    </row>
    <row r="48" spans="1:7">
      <c r="A48" s="774" t="s">
        <v>50</v>
      </c>
      <c r="B48" s="181">
        <v>-190508.21784999999</v>
      </c>
      <c r="C48" s="181">
        <v>-10422.795630000001</v>
      </c>
      <c r="D48" s="181">
        <v>-54.091440000000006</v>
      </c>
      <c r="E48" s="181">
        <v>-3.3772399999999996</v>
      </c>
      <c r="F48" s="181">
        <v>-200988.48215999999</v>
      </c>
      <c r="G48" s="754"/>
    </row>
    <row r="49" spans="1:7">
      <c r="A49" s="774" t="s">
        <v>51</v>
      </c>
      <c r="B49" s="181">
        <v>-6296.3328799999999</v>
      </c>
      <c r="C49" s="181">
        <v>-2338.1376700000001</v>
      </c>
      <c r="D49" s="181">
        <v>0</v>
      </c>
      <c r="E49" s="181">
        <v>0</v>
      </c>
      <c r="F49" s="181">
        <v>-8634.47055</v>
      </c>
      <c r="G49" s="754"/>
    </row>
    <row r="50" spans="1:7">
      <c r="A50" s="774" t="s">
        <v>52</v>
      </c>
      <c r="B50" s="181">
        <v>-302453.05005999998</v>
      </c>
      <c r="C50" s="181">
        <v>-131470.01556</v>
      </c>
      <c r="D50" s="181">
        <v>-154.60517000000002</v>
      </c>
      <c r="E50" s="181">
        <v>-279.36234000000002</v>
      </c>
      <c r="F50" s="181">
        <v>-434357.03313</v>
      </c>
      <c r="G50" s="754"/>
    </row>
    <row r="51" spans="1:7">
      <c r="A51" s="774" t="s">
        <v>53</v>
      </c>
      <c r="B51" s="181">
        <v>-21681.177329999999</v>
      </c>
      <c r="C51" s="181">
        <v>-100152.91627</v>
      </c>
      <c r="D51" s="181">
        <v>-408.25596000000002</v>
      </c>
      <c r="E51" s="181">
        <v>-148.64067</v>
      </c>
      <c r="F51" s="181">
        <v>-122390.99023000001</v>
      </c>
      <c r="G51" s="754"/>
    </row>
    <row r="52" spans="1:7">
      <c r="A52" s="776" t="s">
        <v>54</v>
      </c>
      <c r="B52" s="181">
        <v>-324039.64688000001</v>
      </c>
      <c r="C52" s="181">
        <v>-297154.13607999997</v>
      </c>
      <c r="D52" s="181">
        <v>0</v>
      </c>
      <c r="E52" s="181">
        <v>0</v>
      </c>
      <c r="F52" s="181">
        <v>-621193.78295999998</v>
      </c>
      <c r="G52" s="754"/>
    </row>
    <row r="53" spans="1:7">
      <c r="A53" s="774" t="s">
        <v>55</v>
      </c>
      <c r="B53" s="181">
        <v>-192217.01569</v>
      </c>
      <c r="C53" s="181">
        <v>-131796.16972000001</v>
      </c>
      <c r="D53" s="181">
        <v>0</v>
      </c>
      <c r="E53" s="181">
        <v>-48.982210000000002</v>
      </c>
      <c r="F53" s="181">
        <v>-324062.16762000002</v>
      </c>
      <c r="G53" s="754"/>
    </row>
    <row r="54" spans="1:7">
      <c r="A54" s="774" t="s">
        <v>56</v>
      </c>
      <c r="B54" s="181">
        <v>0</v>
      </c>
      <c r="C54" s="181">
        <v>0</v>
      </c>
      <c r="D54" s="181">
        <v>0</v>
      </c>
      <c r="E54" s="181">
        <v>0</v>
      </c>
      <c r="F54" s="181">
        <v>0</v>
      </c>
      <c r="G54" s="754"/>
    </row>
    <row r="55" spans="1:7" ht="15.75" thickBot="1">
      <c r="A55" s="774" t="s">
        <v>57</v>
      </c>
      <c r="B55" s="181">
        <v>0</v>
      </c>
      <c r="C55" s="181">
        <v>0</v>
      </c>
      <c r="D55" s="181">
        <v>0</v>
      </c>
      <c r="E55" s="181">
        <v>0</v>
      </c>
      <c r="F55" s="181">
        <v>0</v>
      </c>
      <c r="G55" s="754"/>
    </row>
    <row r="56" spans="1:7" ht="16.5" thickTop="1" thickBot="1">
      <c r="A56" s="773" t="s">
        <v>58</v>
      </c>
      <c r="B56" s="180">
        <v>519142.70548</v>
      </c>
      <c r="C56" s="180">
        <v>147299.63681999999</v>
      </c>
      <c r="D56" s="180">
        <v>39.746230000000004</v>
      </c>
      <c r="E56" s="180">
        <v>176.82760999999999</v>
      </c>
      <c r="F56" s="180">
        <v>666658.91613999999</v>
      </c>
      <c r="G56" s="754"/>
    </row>
    <row r="57" spans="1:7" ht="15.75" thickTop="1">
      <c r="A57" s="774" t="s">
        <v>59</v>
      </c>
      <c r="B57" s="181">
        <v>1261.3372099999999</v>
      </c>
      <c r="C57" s="181">
        <v>382.06214</v>
      </c>
      <c r="D57" s="181">
        <v>39.473669999999998</v>
      </c>
      <c r="E57" s="181">
        <v>0</v>
      </c>
      <c r="F57" s="181">
        <v>1682.87302</v>
      </c>
      <c r="G57" s="754"/>
    </row>
    <row r="58" spans="1:7">
      <c r="A58" s="776" t="s">
        <v>60</v>
      </c>
      <c r="B58" s="181">
        <v>410400.65245999995</v>
      </c>
      <c r="C58" s="181">
        <v>62195.899210000003</v>
      </c>
      <c r="D58" s="181">
        <v>0</v>
      </c>
      <c r="E58" s="181">
        <v>173.8836</v>
      </c>
      <c r="F58" s="181">
        <v>472770.43526999996</v>
      </c>
      <c r="G58" s="754"/>
    </row>
    <row r="59" spans="1:7">
      <c r="A59" s="774" t="s">
        <v>61</v>
      </c>
      <c r="B59" s="181">
        <v>127836.40285</v>
      </c>
      <c r="C59" s="181">
        <v>114952.20221999999</v>
      </c>
      <c r="D59" s="181">
        <v>1.4399300000000002</v>
      </c>
      <c r="E59" s="181">
        <v>12.52271</v>
      </c>
      <c r="F59" s="181">
        <v>242802.56771</v>
      </c>
      <c r="G59" s="754"/>
    </row>
    <row r="60" spans="1:7">
      <c r="A60" s="774" t="s">
        <v>62</v>
      </c>
      <c r="B60" s="181">
        <v>0</v>
      </c>
      <c r="C60" s="181">
        <v>6.182E-2</v>
      </c>
      <c r="D60" s="181">
        <v>0</v>
      </c>
      <c r="E60" s="181">
        <v>0</v>
      </c>
      <c r="F60" s="181">
        <v>6.182E-2</v>
      </c>
      <c r="G60" s="754"/>
    </row>
    <row r="61" spans="1:7" ht="15.75" thickBot="1">
      <c r="A61" s="774" t="s">
        <v>63</v>
      </c>
      <c r="B61" s="181">
        <v>-20355.687040000001</v>
      </c>
      <c r="C61" s="181">
        <v>-30230.58857</v>
      </c>
      <c r="D61" s="181">
        <v>-1.1673699999999998</v>
      </c>
      <c r="E61" s="181">
        <v>-9.5787000000000013</v>
      </c>
      <c r="F61" s="181">
        <v>-50597.021679999998</v>
      </c>
      <c r="G61" s="754"/>
    </row>
    <row r="62" spans="1:7" ht="16.5" thickTop="1" thickBot="1">
      <c r="A62" s="773" t="s">
        <v>64</v>
      </c>
      <c r="B62" s="180">
        <v>26337.643789999998</v>
      </c>
      <c r="C62" s="180">
        <v>0</v>
      </c>
      <c r="D62" s="180">
        <v>0</v>
      </c>
      <c r="E62" s="180">
        <v>0</v>
      </c>
      <c r="F62" s="180">
        <v>26337.643789999998</v>
      </c>
      <c r="G62" s="754"/>
    </row>
    <row r="63" spans="1:7" ht="15.75" thickTop="1">
      <c r="A63" s="774" t="s">
        <v>65</v>
      </c>
      <c r="B63" s="181">
        <v>367.33247999999998</v>
      </c>
      <c r="C63" s="181">
        <v>0</v>
      </c>
      <c r="D63" s="181">
        <v>0</v>
      </c>
      <c r="E63" s="181">
        <v>0</v>
      </c>
      <c r="F63" s="181">
        <v>367.33247999999998</v>
      </c>
      <c r="G63" s="754"/>
    </row>
    <row r="64" spans="1:7">
      <c r="A64" s="774" t="s">
        <v>66</v>
      </c>
      <c r="B64" s="181">
        <v>404711.41514</v>
      </c>
      <c r="C64" s="181">
        <v>0</v>
      </c>
      <c r="D64" s="181">
        <v>0</v>
      </c>
      <c r="E64" s="181">
        <v>0</v>
      </c>
      <c r="F64" s="181">
        <v>404711.41514</v>
      </c>
      <c r="G64" s="754"/>
    </row>
    <row r="65" spans="1:7">
      <c r="A65" s="774" t="s">
        <v>67</v>
      </c>
      <c r="B65" s="181">
        <v>3069.58682</v>
      </c>
      <c r="C65" s="181">
        <v>0</v>
      </c>
      <c r="D65" s="181">
        <v>0</v>
      </c>
      <c r="E65" s="181">
        <v>0</v>
      </c>
      <c r="F65" s="181">
        <v>3069.58682</v>
      </c>
      <c r="G65" s="754"/>
    </row>
    <row r="66" spans="1:7">
      <c r="A66" s="774" t="s">
        <v>68</v>
      </c>
      <c r="B66" s="181">
        <v>3.5695000000000001</v>
      </c>
      <c r="C66" s="181">
        <v>0</v>
      </c>
      <c r="D66" s="181">
        <v>0</v>
      </c>
      <c r="E66" s="181">
        <v>0</v>
      </c>
      <c r="F66" s="181">
        <v>3.5695000000000001</v>
      </c>
      <c r="G66" s="754"/>
    </row>
    <row r="67" spans="1:7" ht="15.75" thickBot="1">
      <c r="A67" s="774" t="s">
        <v>69</v>
      </c>
      <c r="B67" s="181">
        <v>-381814.26014999999</v>
      </c>
      <c r="C67" s="181">
        <v>0</v>
      </c>
      <c r="D67" s="181">
        <v>0</v>
      </c>
      <c r="E67" s="181">
        <v>0</v>
      </c>
      <c r="F67" s="181">
        <v>-381814.26014999999</v>
      </c>
      <c r="G67" s="754"/>
    </row>
    <row r="68" spans="1:7" ht="16.5" thickTop="1" thickBot="1">
      <c r="A68" s="773" t="s">
        <v>70</v>
      </c>
      <c r="B68" s="180">
        <v>1965422.4280099999</v>
      </c>
      <c r="C68" s="180">
        <v>1187055.1256900001</v>
      </c>
      <c r="D68" s="180">
        <v>0</v>
      </c>
      <c r="E68" s="180">
        <v>0</v>
      </c>
      <c r="F68" s="180">
        <v>3152477.5536999996</v>
      </c>
      <c r="G68" s="754"/>
    </row>
    <row r="69" spans="1:7" ht="15.75" thickTop="1">
      <c r="A69" s="774" t="s">
        <v>19</v>
      </c>
      <c r="B69" s="181">
        <v>84257.64426999999</v>
      </c>
      <c r="C69" s="181">
        <v>0</v>
      </c>
      <c r="D69" s="181">
        <v>0</v>
      </c>
      <c r="E69" s="181">
        <v>0</v>
      </c>
      <c r="F69" s="181">
        <v>84257.64426999999</v>
      </c>
      <c r="G69" s="754"/>
    </row>
    <row r="70" spans="1:7">
      <c r="A70" s="774" t="s">
        <v>20</v>
      </c>
      <c r="B70" s="181">
        <v>115632.67011000001</v>
      </c>
      <c r="C70" s="181">
        <v>46421.013439999995</v>
      </c>
      <c r="D70" s="181">
        <v>0</v>
      </c>
      <c r="E70" s="181">
        <v>0</v>
      </c>
      <c r="F70" s="181">
        <v>162053.68355000002</v>
      </c>
      <c r="G70" s="754"/>
    </row>
    <row r="71" spans="1:7">
      <c r="A71" s="774" t="s">
        <v>21</v>
      </c>
      <c r="B71" s="181">
        <v>0</v>
      </c>
      <c r="C71" s="181">
        <v>363874.61274999997</v>
      </c>
      <c r="D71" s="181">
        <v>0</v>
      </c>
      <c r="E71" s="181">
        <v>0</v>
      </c>
      <c r="F71" s="181">
        <v>363874.61274999997</v>
      </c>
      <c r="G71" s="754"/>
    </row>
    <row r="72" spans="1:7">
      <c r="A72" s="774" t="s">
        <v>22</v>
      </c>
      <c r="B72" s="181">
        <v>443360.15</v>
      </c>
      <c r="C72" s="181">
        <v>571592.85861</v>
      </c>
      <c r="D72" s="181">
        <v>0</v>
      </c>
      <c r="E72" s="181">
        <v>0</v>
      </c>
      <c r="F72" s="181">
        <v>1014953.00861</v>
      </c>
      <c r="G72" s="754"/>
    </row>
    <row r="73" spans="1:7">
      <c r="A73" s="774" t="s">
        <v>71</v>
      </c>
      <c r="B73" s="181">
        <v>877377.90338999999</v>
      </c>
      <c r="C73" s="181">
        <v>3906.6961900000001</v>
      </c>
      <c r="D73" s="181">
        <v>0</v>
      </c>
      <c r="E73" s="181">
        <v>0</v>
      </c>
      <c r="F73" s="181">
        <v>881284.59958000004</v>
      </c>
      <c r="G73" s="754"/>
    </row>
    <row r="74" spans="1:7">
      <c r="A74" s="774" t="s">
        <v>72</v>
      </c>
      <c r="B74" s="181">
        <v>43186.867570000002</v>
      </c>
      <c r="C74" s="181">
        <v>144794.44553999999</v>
      </c>
      <c r="D74" s="181">
        <v>0</v>
      </c>
      <c r="E74" s="181">
        <v>0</v>
      </c>
      <c r="F74" s="181">
        <v>187981.31311000002</v>
      </c>
      <c r="G74" s="754"/>
    </row>
    <row r="75" spans="1:7">
      <c r="A75" s="774" t="s">
        <v>24</v>
      </c>
      <c r="B75" s="181">
        <v>396444.01831999997</v>
      </c>
      <c r="C75" s="181">
        <v>46362.455649999996</v>
      </c>
      <c r="D75" s="181">
        <v>0</v>
      </c>
      <c r="E75" s="181">
        <v>0</v>
      </c>
      <c r="F75" s="181">
        <v>442806.47397000005</v>
      </c>
      <c r="G75" s="754"/>
    </row>
    <row r="76" spans="1:7">
      <c r="A76" s="774" t="s">
        <v>73</v>
      </c>
      <c r="B76" s="181">
        <v>13268.85729</v>
      </c>
      <c r="C76" s="181">
        <v>24768.933300000001</v>
      </c>
      <c r="D76" s="181">
        <v>0</v>
      </c>
      <c r="E76" s="181">
        <v>0</v>
      </c>
      <c r="F76" s="181">
        <v>38037.790590000004</v>
      </c>
      <c r="G76" s="754"/>
    </row>
    <row r="77" spans="1:7" ht="15.75" thickBot="1">
      <c r="A77" s="774" t="s">
        <v>74</v>
      </c>
      <c r="B77" s="181">
        <v>-8105.6829400000006</v>
      </c>
      <c r="C77" s="181">
        <v>-14665.889789999999</v>
      </c>
      <c r="D77" s="181">
        <v>0</v>
      </c>
      <c r="E77" s="181">
        <v>0</v>
      </c>
      <c r="F77" s="181">
        <v>-22771.57273</v>
      </c>
      <c r="G77" s="754"/>
    </row>
    <row r="78" spans="1:7" ht="16.5" thickTop="1" thickBot="1">
      <c r="A78" s="773" t="s">
        <v>75</v>
      </c>
      <c r="B78" s="180">
        <v>1964049.8949500001</v>
      </c>
      <c r="C78" s="180">
        <v>0</v>
      </c>
      <c r="D78" s="180">
        <v>0</v>
      </c>
      <c r="E78" s="180">
        <v>0</v>
      </c>
      <c r="F78" s="180">
        <v>1964049.8949500001</v>
      </c>
      <c r="G78" s="754"/>
    </row>
    <row r="79" spans="1:7" ht="15.75" thickTop="1">
      <c r="A79" s="774" t="s">
        <v>76</v>
      </c>
      <c r="B79" s="181">
        <v>477232.86073000001</v>
      </c>
      <c r="C79" s="181">
        <v>0</v>
      </c>
      <c r="D79" s="181">
        <v>0</v>
      </c>
      <c r="E79" s="181">
        <v>0</v>
      </c>
      <c r="F79" s="181">
        <v>477232.86073000001</v>
      </c>
      <c r="G79" s="754"/>
    </row>
    <row r="80" spans="1:7">
      <c r="A80" s="774" t="s">
        <v>77</v>
      </c>
      <c r="B80" s="181">
        <v>668155.24927000003</v>
      </c>
      <c r="C80" s="181">
        <v>0</v>
      </c>
      <c r="D80" s="181">
        <v>0</v>
      </c>
      <c r="E80" s="181">
        <v>0</v>
      </c>
      <c r="F80" s="181">
        <v>668155.24927000003</v>
      </c>
      <c r="G80" s="754"/>
    </row>
    <row r="81" spans="1:7">
      <c r="A81" s="774" t="s">
        <v>78</v>
      </c>
      <c r="B81" s="181">
        <v>186711.11087</v>
      </c>
      <c r="C81" s="181">
        <v>0</v>
      </c>
      <c r="D81" s="181">
        <v>0</v>
      </c>
      <c r="E81" s="181">
        <v>0</v>
      </c>
      <c r="F81" s="181">
        <v>186711.11087</v>
      </c>
      <c r="G81" s="754"/>
    </row>
    <row r="82" spans="1:7">
      <c r="A82" s="774" t="s">
        <v>79</v>
      </c>
      <c r="B82" s="181">
        <v>222361.56987000001</v>
      </c>
      <c r="C82" s="181">
        <v>0</v>
      </c>
      <c r="D82" s="181">
        <v>0</v>
      </c>
      <c r="E82" s="181">
        <v>0</v>
      </c>
      <c r="F82" s="181">
        <v>222361.56987000001</v>
      </c>
      <c r="G82" s="754"/>
    </row>
    <row r="83" spans="1:7">
      <c r="A83" s="774" t="s">
        <v>80</v>
      </c>
      <c r="B83" s="181">
        <v>306446.27824000001</v>
      </c>
      <c r="C83" s="181">
        <v>0</v>
      </c>
      <c r="D83" s="181">
        <v>0</v>
      </c>
      <c r="E83" s="181">
        <v>0</v>
      </c>
      <c r="F83" s="181">
        <v>306446.27824000001</v>
      </c>
      <c r="G83" s="754"/>
    </row>
    <row r="84" spans="1:7">
      <c r="A84" s="774" t="s">
        <v>81</v>
      </c>
      <c r="B84" s="181">
        <v>56452.245040000002</v>
      </c>
      <c r="C84" s="181">
        <v>0</v>
      </c>
      <c r="D84" s="181">
        <v>0</v>
      </c>
      <c r="E84" s="181">
        <v>0</v>
      </c>
      <c r="F84" s="181">
        <v>56452.245040000002</v>
      </c>
      <c r="G84" s="754"/>
    </row>
    <row r="85" spans="1:7">
      <c r="A85" s="774" t="s">
        <v>82</v>
      </c>
      <c r="B85" s="181">
        <v>9960.6661600000007</v>
      </c>
      <c r="C85" s="181">
        <v>0</v>
      </c>
      <c r="D85" s="181">
        <v>0</v>
      </c>
      <c r="E85" s="181">
        <v>0</v>
      </c>
      <c r="F85" s="181">
        <v>9960.6661600000007</v>
      </c>
      <c r="G85" s="754"/>
    </row>
    <row r="86" spans="1:7">
      <c r="A86" s="774" t="s">
        <v>83</v>
      </c>
      <c r="B86" s="181">
        <v>2.0820000000000002E-2</v>
      </c>
      <c r="C86" s="181">
        <v>0</v>
      </c>
      <c r="D86" s="181">
        <v>0</v>
      </c>
      <c r="E86" s="181">
        <v>0</v>
      </c>
      <c r="F86" s="181">
        <v>2.0820000000000002E-2</v>
      </c>
      <c r="G86" s="754"/>
    </row>
    <row r="87" spans="1:7" ht="15.75" thickBot="1">
      <c r="A87" s="774" t="s">
        <v>84</v>
      </c>
      <c r="B87" s="181">
        <v>36729.893950000005</v>
      </c>
      <c r="C87" s="181">
        <v>0</v>
      </c>
      <c r="D87" s="181">
        <v>0</v>
      </c>
      <c r="E87" s="181">
        <v>0</v>
      </c>
      <c r="F87" s="181">
        <v>36729.893950000005</v>
      </c>
      <c r="G87" s="754"/>
    </row>
    <row r="88" spans="1:7" ht="16.5" thickTop="1" thickBot="1">
      <c r="A88" s="773" t="s">
        <v>85</v>
      </c>
      <c r="B88" s="180">
        <v>442201.7536</v>
      </c>
      <c r="C88" s="180">
        <v>111383.84495999999</v>
      </c>
      <c r="D88" s="180">
        <v>-7.0000000000000007E-5</v>
      </c>
      <c r="E88" s="180">
        <v>0</v>
      </c>
      <c r="F88" s="180">
        <v>553585.59849</v>
      </c>
      <c r="G88" s="754"/>
    </row>
    <row r="89" spans="1:7" ht="15.75" thickTop="1">
      <c r="A89" s="774" t="s">
        <v>86</v>
      </c>
      <c r="B89" s="181">
        <v>57047.467779999999</v>
      </c>
      <c r="C89" s="181">
        <v>0</v>
      </c>
      <c r="D89" s="181">
        <v>0</v>
      </c>
      <c r="E89" s="181">
        <v>0</v>
      </c>
      <c r="F89" s="181">
        <v>57047.467779999999</v>
      </c>
      <c r="G89" s="754"/>
    </row>
    <row r="90" spans="1:7">
      <c r="A90" s="774" t="s">
        <v>87</v>
      </c>
      <c r="B90" s="181">
        <v>112856.13267000001</v>
      </c>
      <c r="C90" s="181">
        <v>0</v>
      </c>
      <c r="D90" s="181">
        <v>0</v>
      </c>
      <c r="E90" s="181">
        <v>0</v>
      </c>
      <c r="F90" s="181">
        <v>112856.13267000001</v>
      </c>
      <c r="G90" s="754"/>
    </row>
    <row r="91" spans="1:7">
      <c r="A91" s="774" t="s">
        <v>88</v>
      </c>
      <c r="B91" s="181">
        <v>194874.05688999998</v>
      </c>
      <c r="C91" s="181">
        <v>111297.55558</v>
      </c>
      <c r="D91" s="181">
        <v>-7.0000000000000007E-5</v>
      </c>
      <c r="E91" s="181">
        <v>0</v>
      </c>
      <c r="F91" s="181">
        <v>306171.61239999998</v>
      </c>
      <c r="G91" s="754"/>
    </row>
    <row r="92" spans="1:7">
      <c r="A92" s="774" t="s">
        <v>89</v>
      </c>
      <c r="B92" s="181">
        <v>77889.369510000004</v>
      </c>
      <c r="C92" s="181">
        <v>760.92114000000004</v>
      </c>
      <c r="D92" s="181">
        <v>0</v>
      </c>
      <c r="E92" s="181">
        <v>0</v>
      </c>
      <c r="F92" s="181">
        <v>78650.29065000001</v>
      </c>
      <c r="G92" s="754"/>
    </row>
    <row r="93" spans="1:7" ht="15.75" thickBot="1">
      <c r="A93" s="774" t="s">
        <v>90</v>
      </c>
      <c r="B93" s="777">
        <v>-465.27325000000002</v>
      </c>
      <c r="C93" s="777">
        <v>-674.63175999999999</v>
      </c>
      <c r="D93" s="777">
        <v>0</v>
      </c>
      <c r="E93" s="777">
        <v>0</v>
      </c>
      <c r="F93" s="777">
        <v>-1139.9050099999999</v>
      </c>
      <c r="G93" s="754"/>
    </row>
    <row r="94" spans="1:7" s="294" customFormat="1" ht="14.25" thickTop="1" thickBot="1">
      <c r="A94" s="778" t="s">
        <v>91</v>
      </c>
      <c r="B94" s="183">
        <v>87448711.384509996</v>
      </c>
      <c r="C94" s="183">
        <v>22741381.606060002</v>
      </c>
      <c r="D94" s="183">
        <v>4179.06628</v>
      </c>
      <c r="E94" s="183">
        <v>39515.608329999995</v>
      </c>
      <c r="F94" s="183">
        <v>110233787.66518</v>
      </c>
    </row>
    <row r="95" spans="1:7" s="294" customFormat="1" ht="14.25" thickTop="1" thickBot="1">
      <c r="A95" s="779" t="s">
        <v>92</v>
      </c>
      <c r="B95" s="180">
        <v>74072745.899169996</v>
      </c>
      <c r="C95" s="180">
        <v>19419833.244720001</v>
      </c>
      <c r="D95" s="180">
        <v>136.85492000000002</v>
      </c>
      <c r="E95" s="180">
        <v>36778.119429999999</v>
      </c>
      <c r="F95" s="180">
        <v>93529494.118239999</v>
      </c>
    </row>
    <row r="96" spans="1:7" s="294" customFormat="1" ht="13.5" thickTop="1">
      <c r="A96" s="228" t="s">
        <v>93</v>
      </c>
      <c r="B96" s="181">
        <v>14851360.580379998</v>
      </c>
      <c r="C96" s="181">
        <v>6954349.6701199999</v>
      </c>
      <c r="D96" s="181">
        <v>39.584589999999999</v>
      </c>
      <c r="E96" s="181">
        <v>264.93203000000005</v>
      </c>
      <c r="F96" s="181">
        <v>21806014.76712</v>
      </c>
    </row>
    <row r="97" spans="1:6" s="294" customFormat="1" ht="12.75">
      <c r="A97" s="228" t="s">
        <v>94</v>
      </c>
      <c r="B97" s="181">
        <v>14509931.32243</v>
      </c>
      <c r="C97" s="181">
        <v>6870899.5898900004</v>
      </c>
      <c r="D97" s="181">
        <v>39.584589999999999</v>
      </c>
      <c r="E97" s="181">
        <v>264.84373999999997</v>
      </c>
      <c r="F97" s="181">
        <v>21381135.34065</v>
      </c>
    </row>
    <row r="98" spans="1:6" s="294" customFormat="1" ht="12.75">
      <c r="A98" s="228" t="s">
        <v>95</v>
      </c>
      <c r="B98" s="181">
        <v>341429.25795</v>
      </c>
      <c r="C98" s="181">
        <v>83450.080230000007</v>
      </c>
      <c r="D98" s="181">
        <v>0</v>
      </c>
      <c r="E98" s="181">
        <v>8.8290000000000007E-2</v>
      </c>
      <c r="F98" s="181">
        <v>424879.42647000001</v>
      </c>
    </row>
    <row r="99" spans="1:6" s="294" customFormat="1" ht="12.75">
      <c r="A99" s="228" t="s">
        <v>96</v>
      </c>
      <c r="B99" s="181">
        <v>21871950.642950002</v>
      </c>
      <c r="C99" s="181">
        <v>8751032.8864099998</v>
      </c>
      <c r="D99" s="181">
        <v>0</v>
      </c>
      <c r="E99" s="181">
        <v>9564.7985399999998</v>
      </c>
      <c r="F99" s="181">
        <v>30632548.3279</v>
      </c>
    </row>
    <row r="100" spans="1:6" s="294" customFormat="1" ht="12.75">
      <c r="A100" s="228" t="s">
        <v>97</v>
      </c>
      <c r="B100" s="181">
        <v>3555692.4898299999</v>
      </c>
      <c r="C100" s="181">
        <v>1146101.4181900001</v>
      </c>
      <c r="D100" s="181">
        <v>9.4425000000000008</v>
      </c>
      <c r="E100" s="181">
        <v>5185.3750199999995</v>
      </c>
      <c r="F100" s="181">
        <v>4706988.72554</v>
      </c>
    </row>
    <row r="101" spans="1:6" s="294" customFormat="1" ht="12.75">
      <c r="A101" s="780" t="s">
        <v>98</v>
      </c>
      <c r="B101" s="181">
        <v>171857.36437999998</v>
      </c>
      <c r="C101" s="181">
        <v>346051.51799999998</v>
      </c>
      <c r="D101" s="181">
        <v>9.4425000000000008</v>
      </c>
      <c r="E101" s="181">
        <v>3188.0830000000001</v>
      </c>
      <c r="F101" s="181">
        <v>521106.40788000001</v>
      </c>
    </row>
    <row r="102" spans="1:6" s="294" customFormat="1" ht="12.75">
      <c r="A102" s="780" t="s">
        <v>99</v>
      </c>
      <c r="B102" s="181">
        <v>84117.130919999996</v>
      </c>
      <c r="C102" s="181">
        <v>102495.16318</v>
      </c>
      <c r="D102" s="181">
        <v>1.0000000000000001E-5</v>
      </c>
      <c r="E102" s="181">
        <v>1997.29205</v>
      </c>
      <c r="F102" s="181">
        <v>188609.58616000001</v>
      </c>
    </row>
    <row r="103" spans="1:6" s="294" customFormat="1" ht="12.75">
      <c r="A103" s="168" t="s">
        <v>100</v>
      </c>
      <c r="B103" s="181">
        <v>1342.8676599999999</v>
      </c>
      <c r="C103" s="181">
        <v>4463.4319800000003</v>
      </c>
      <c r="D103" s="181">
        <v>-1.0000000000000001E-5</v>
      </c>
      <c r="E103" s="181">
        <v>-2.9999999999999997E-5</v>
      </c>
      <c r="F103" s="181">
        <v>5806.2995999999994</v>
      </c>
    </row>
    <row r="104" spans="1:6" s="294" customFormat="1" ht="12.75">
      <c r="A104" s="168" t="s">
        <v>101</v>
      </c>
      <c r="B104" s="181">
        <v>34377.892469999999</v>
      </c>
      <c r="C104" s="181">
        <v>24102.357530000001</v>
      </c>
      <c r="D104" s="181">
        <v>0</v>
      </c>
      <c r="E104" s="181">
        <v>0</v>
      </c>
      <c r="F104" s="181">
        <v>58480.25</v>
      </c>
    </row>
    <row r="105" spans="1:6" s="294" customFormat="1" ht="12.75">
      <c r="A105" s="168" t="s">
        <v>102</v>
      </c>
      <c r="B105" s="181">
        <v>328968.62818</v>
      </c>
      <c r="C105" s="181">
        <v>208809.01337</v>
      </c>
      <c r="D105" s="181">
        <v>0</v>
      </c>
      <c r="E105" s="181">
        <v>0</v>
      </c>
      <c r="F105" s="181">
        <v>537777.64154999994</v>
      </c>
    </row>
    <row r="106" spans="1:6" s="294" customFormat="1" ht="12.75">
      <c r="A106" s="168" t="s">
        <v>103</v>
      </c>
      <c r="B106" s="181">
        <v>759283.84817000001</v>
      </c>
      <c r="C106" s="181">
        <v>173221.04930000001</v>
      </c>
      <c r="D106" s="181">
        <v>0</v>
      </c>
      <c r="E106" s="181">
        <v>0</v>
      </c>
      <c r="F106" s="181">
        <v>932504.89747000008</v>
      </c>
    </row>
    <row r="107" spans="1:6" s="294" customFormat="1" ht="12.75">
      <c r="A107" s="168" t="s">
        <v>104</v>
      </c>
      <c r="B107" s="181">
        <v>253388.57326</v>
      </c>
      <c r="C107" s="181">
        <v>91813.925510000001</v>
      </c>
      <c r="D107" s="181">
        <v>0</v>
      </c>
      <c r="E107" s="181">
        <v>0</v>
      </c>
      <c r="F107" s="181">
        <v>345202.49877000001</v>
      </c>
    </row>
    <row r="108" spans="1:6" s="294" customFormat="1" ht="12.75">
      <c r="A108" s="168" t="s">
        <v>105</v>
      </c>
      <c r="B108" s="181">
        <v>1922356.1847899999</v>
      </c>
      <c r="C108" s="181">
        <v>195144.95931999999</v>
      </c>
      <c r="D108" s="181">
        <v>0</v>
      </c>
      <c r="E108" s="181">
        <v>0</v>
      </c>
      <c r="F108" s="181">
        <v>2117501.1441099998</v>
      </c>
    </row>
    <row r="109" spans="1:6" s="294" customFormat="1" ht="12.75">
      <c r="A109" s="169" t="s">
        <v>106</v>
      </c>
      <c r="B109" s="181">
        <v>2888039.46618</v>
      </c>
      <c r="C109" s="181">
        <v>674217.69360999996</v>
      </c>
      <c r="D109" s="181">
        <v>87.827830000000006</v>
      </c>
      <c r="E109" s="181">
        <v>21730.02089</v>
      </c>
      <c r="F109" s="181">
        <v>3584075.0085100001</v>
      </c>
    </row>
    <row r="110" spans="1:6" s="294" customFormat="1" ht="12.75">
      <c r="A110" s="169" t="s">
        <v>107</v>
      </c>
      <c r="B110" s="181">
        <v>28934163.29315</v>
      </c>
      <c r="C110" s="181">
        <v>1737776.2170199999</v>
      </c>
      <c r="D110" s="181">
        <v>0</v>
      </c>
      <c r="E110" s="181">
        <v>32.648910000000001</v>
      </c>
      <c r="F110" s="181">
        <v>30671972.159080002</v>
      </c>
    </row>
    <row r="111" spans="1:6" s="294" customFormat="1" ht="13.5" thickBot="1">
      <c r="A111" s="228" t="s">
        <v>108</v>
      </c>
      <c r="B111" s="181">
        <v>1971539.42668</v>
      </c>
      <c r="C111" s="181">
        <v>156355.35936999999</v>
      </c>
      <c r="D111" s="181">
        <v>0</v>
      </c>
      <c r="E111" s="181">
        <v>0.34404000000000001</v>
      </c>
      <c r="F111" s="181">
        <v>2127895.1300900001</v>
      </c>
    </row>
    <row r="112" spans="1:6" s="294" customFormat="1" ht="14.25" thickTop="1" thickBot="1">
      <c r="A112" s="781" t="s">
        <v>109</v>
      </c>
      <c r="B112" s="183">
        <v>190886.67091999998</v>
      </c>
      <c r="C112" s="183">
        <v>694.55906000000004</v>
      </c>
      <c r="D112" s="183">
        <v>0</v>
      </c>
      <c r="E112" s="183">
        <v>0</v>
      </c>
      <c r="F112" s="183">
        <v>191581.22998</v>
      </c>
    </row>
    <row r="113" spans="1:6" s="294" customFormat="1" ht="14.25" thickTop="1" thickBot="1">
      <c r="A113" s="779" t="s">
        <v>110</v>
      </c>
      <c r="B113" s="180">
        <v>4473286.6712299995</v>
      </c>
      <c r="C113" s="180">
        <v>367609.95549999998</v>
      </c>
      <c r="D113" s="180">
        <v>28.953859999999999</v>
      </c>
      <c r="E113" s="180">
        <v>0</v>
      </c>
      <c r="F113" s="180">
        <v>4840925.5805900004</v>
      </c>
    </row>
    <row r="114" spans="1:6" s="295" customFormat="1" ht="13.5" thickTop="1">
      <c r="A114" s="228" t="s">
        <v>111</v>
      </c>
      <c r="B114" s="181">
        <v>1969053.6160599999</v>
      </c>
      <c r="C114" s="181">
        <v>314861.29162000003</v>
      </c>
      <c r="D114" s="181">
        <v>28.953859999999999</v>
      </c>
      <c r="E114" s="181">
        <v>0</v>
      </c>
      <c r="F114" s="181">
        <v>2283943.86154</v>
      </c>
    </row>
    <row r="115" spans="1:6" s="295" customFormat="1" ht="12.75">
      <c r="A115" s="228" t="s">
        <v>112</v>
      </c>
      <c r="B115" s="181">
        <v>2111910.94949</v>
      </c>
      <c r="C115" s="181">
        <v>4737.52153</v>
      </c>
      <c r="D115" s="181">
        <v>0</v>
      </c>
      <c r="E115" s="181">
        <v>0</v>
      </c>
      <c r="F115" s="181">
        <v>2116648.4710200001</v>
      </c>
    </row>
    <row r="116" spans="1:6" s="294" customFormat="1" ht="12.75">
      <c r="A116" s="228" t="s">
        <v>113</v>
      </c>
      <c r="B116" s="181">
        <v>28620.302609999999</v>
      </c>
      <c r="C116" s="181">
        <v>12328.015079999999</v>
      </c>
      <c r="D116" s="181">
        <v>0</v>
      </c>
      <c r="E116" s="181">
        <v>0</v>
      </c>
      <c r="F116" s="181">
        <v>40948.317689999996</v>
      </c>
    </row>
    <row r="117" spans="1:6" s="294" customFormat="1" ht="12.75">
      <c r="A117" s="228" t="s">
        <v>114</v>
      </c>
      <c r="B117" s="181">
        <v>293258.86676999996</v>
      </c>
      <c r="C117" s="181">
        <v>23.781009999999998</v>
      </c>
      <c r="D117" s="181">
        <v>0</v>
      </c>
      <c r="E117" s="181">
        <v>0</v>
      </c>
      <c r="F117" s="181">
        <v>293282.64778</v>
      </c>
    </row>
    <row r="118" spans="1:6" s="294" customFormat="1" ht="12.75">
      <c r="A118" s="228" t="s">
        <v>115</v>
      </c>
      <c r="B118" s="181">
        <v>65067.902880000001</v>
      </c>
      <c r="C118" s="181">
        <v>35479.63538</v>
      </c>
      <c r="D118" s="181">
        <v>0</v>
      </c>
      <c r="E118" s="181">
        <v>0</v>
      </c>
      <c r="F118" s="181">
        <v>100547.53826</v>
      </c>
    </row>
    <row r="119" spans="1:6" s="294" customFormat="1" ht="13.5" thickBot="1">
      <c r="A119" s="228" t="s">
        <v>116</v>
      </c>
      <c r="B119" s="181">
        <v>5375.0334199999998</v>
      </c>
      <c r="C119" s="181">
        <v>179.71088</v>
      </c>
      <c r="D119" s="181">
        <v>0</v>
      </c>
      <c r="E119" s="181">
        <v>0</v>
      </c>
      <c r="F119" s="181">
        <v>5554.7442999999994</v>
      </c>
    </row>
    <row r="120" spans="1:6" s="294" customFormat="1" ht="14.25" thickTop="1" thickBot="1">
      <c r="A120" s="779" t="s">
        <v>117</v>
      </c>
      <c r="B120" s="180">
        <v>3662563.1960700001</v>
      </c>
      <c r="C120" s="180">
        <v>1164212.8505499999</v>
      </c>
      <c r="D120" s="180">
        <v>4012.8977599999998</v>
      </c>
      <c r="E120" s="180">
        <v>1311.9612099999999</v>
      </c>
      <c r="F120" s="180">
        <v>4832100.9055900006</v>
      </c>
    </row>
    <row r="121" spans="1:6" s="294" customFormat="1" ht="13.5" thickTop="1">
      <c r="A121" s="228" t="s">
        <v>118</v>
      </c>
      <c r="B121" s="181">
        <v>690663.20734000008</v>
      </c>
      <c r="C121" s="181">
        <v>256628.14227000001</v>
      </c>
      <c r="D121" s="181">
        <v>0</v>
      </c>
      <c r="E121" s="181">
        <v>-2.0000000000000002E-5</v>
      </c>
      <c r="F121" s="181">
        <v>947291.34959</v>
      </c>
    </row>
    <row r="122" spans="1:6" s="294" customFormat="1" ht="12.75">
      <c r="A122" s="228" t="s">
        <v>119</v>
      </c>
      <c r="B122" s="181">
        <v>624693.86077999999</v>
      </c>
      <c r="C122" s="181">
        <v>40084.974549999999</v>
      </c>
      <c r="D122" s="181">
        <v>0</v>
      </c>
      <c r="E122" s="181">
        <v>0</v>
      </c>
      <c r="F122" s="181">
        <v>664778.83533000003</v>
      </c>
    </row>
    <row r="123" spans="1:6" s="294" customFormat="1" ht="12.75">
      <c r="A123" s="228" t="s">
        <v>120</v>
      </c>
      <c r="B123" s="181">
        <v>0</v>
      </c>
      <c r="C123" s="181">
        <v>0</v>
      </c>
      <c r="D123" s="181">
        <v>0</v>
      </c>
      <c r="E123" s="181">
        <v>1311.96119</v>
      </c>
      <c r="F123" s="181">
        <v>1311.96119</v>
      </c>
    </row>
    <row r="124" spans="1:6" s="294" customFormat="1" ht="12.75">
      <c r="A124" s="228" t="s">
        <v>121</v>
      </c>
      <c r="B124" s="181">
        <v>1069884.7253700001</v>
      </c>
      <c r="C124" s="181">
        <v>64502.680590000004</v>
      </c>
      <c r="D124" s="181">
        <v>0</v>
      </c>
      <c r="E124" s="181">
        <v>0</v>
      </c>
      <c r="F124" s="181">
        <v>1134387.4059600001</v>
      </c>
    </row>
    <row r="125" spans="1:6" s="294" customFormat="1" ht="12.75">
      <c r="A125" s="228" t="s">
        <v>122</v>
      </c>
      <c r="B125" s="181">
        <v>1229727.0713</v>
      </c>
      <c r="C125" s="181">
        <v>459012.30247000005</v>
      </c>
      <c r="D125" s="181">
        <v>0</v>
      </c>
      <c r="E125" s="181">
        <v>4.0000000000000003E-5</v>
      </c>
      <c r="F125" s="181">
        <v>1688739.37381</v>
      </c>
    </row>
    <row r="126" spans="1:6" s="294" customFormat="1" ht="12.75">
      <c r="A126" s="228" t="s">
        <v>123</v>
      </c>
      <c r="B126" s="181">
        <v>0</v>
      </c>
      <c r="C126" s="181">
        <v>0</v>
      </c>
      <c r="D126" s="181">
        <v>0</v>
      </c>
      <c r="E126" s="181">
        <v>0</v>
      </c>
      <c r="F126" s="181">
        <v>0</v>
      </c>
    </row>
    <row r="127" spans="1:6" s="294" customFormat="1" ht="12.75">
      <c r="A127" s="228" t="s">
        <v>124</v>
      </c>
      <c r="B127" s="181">
        <v>6390.36445</v>
      </c>
      <c r="C127" s="181">
        <v>339555.63075000001</v>
      </c>
      <c r="D127" s="181">
        <v>3998.9015800000002</v>
      </c>
      <c r="E127" s="181">
        <v>0</v>
      </c>
      <c r="F127" s="181">
        <v>349944.89677999995</v>
      </c>
    </row>
    <row r="128" spans="1:6" s="294" customFormat="1" ht="13.5" thickBot="1">
      <c r="A128" s="228" t="s">
        <v>125</v>
      </c>
      <c r="B128" s="181">
        <v>41203.966829999998</v>
      </c>
      <c r="C128" s="181">
        <v>4429.1199200000001</v>
      </c>
      <c r="D128" s="181">
        <v>13.996180000000001</v>
      </c>
      <c r="E128" s="181">
        <v>0</v>
      </c>
      <c r="F128" s="181">
        <v>45647.082929999997</v>
      </c>
    </row>
    <row r="129" spans="1:6" s="294" customFormat="1" ht="14.25" thickTop="1" thickBot="1">
      <c r="A129" s="779" t="s">
        <v>126</v>
      </c>
      <c r="B129" s="180">
        <v>2164913.8924799999</v>
      </c>
      <c r="C129" s="180">
        <v>310817.73501</v>
      </c>
      <c r="D129" s="180">
        <v>0</v>
      </c>
      <c r="E129" s="180">
        <v>15.0487</v>
      </c>
      <c r="F129" s="180">
        <v>2475746.67619</v>
      </c>
    </row>
    <row r="130" spans="1:6" s="294" customFormat="1" ht="13.5" thickTop="1">
      <c r="A130" s="228" t="s">
        <v>59</v>
      </c>
      <c r="B130" s="181">
        <v>53285.731390000001</v>
      </c>
      <c r="C130" s="181">
        <v>11407.63869</v>
      </c>
      <c r="D130" s="181">
        <v>0</v>
      </c>
      <c r="E130" s="181">
        <v>5.8369999999999998E-2</v>
      </c>
      <c r="F130" s="181">
        <v>64693.428449999999</v>
      </c>
    </row>
    <row r="131" spans="1:6" s="294" customFormat="1" ht="12.75">
      <c r="A131" s="228" t="s">
        <v>61</v>
      </c>
      <c r="B131" s="181">
        <v>496413.68541000003</v>
      </c>
      <c r="C131" s="181">
        <v>136260.32206999999</v>
      </c>
      <c r="D131" s="181">
        <v>0</v>
      </c>
      <c r="E131" s="181">
        <v>11.948969999999999</v>
      </c>
      <c r="F131" s="181">
        <v>632685.95645000006</v>
      </c>
    </row>
    <row r="132" spans="1:6" s="294" customFormat="1" ht="12.75">
      <c r="A132" s="228" t="s">
        <v>127</v>
      </c>
      <c r="B132" s="181">
        <v>1466340.1958900001</v>
      </c>
      <c r="C132" s="181">
        <v>140203.58202999999</v>
      </c>
      <c r="D132" s="181">
        <v>0</v>
      </c>
      <c r="E132" s="181">
        <v>2.7311199999999998</v>
      </c>
      <c r="F132" s="181">
        <v>1606546.5090399999</v>
      </c>
    </row>
    <row r="133" spans="1:6" s="294" customFormat="1" ht="12.75">
      <c r="A133" s="228" t="s">
        <v>88</v>
      </c>
      <c r="B133" s="181">
        <v>148874.27979</v>
      </c>
      <c r="C133" s="181">
        <v>22946.192219999997</v>
      </c>
      <c r="D133" s="181">
        <v>0</v>
      </c>
      <c r="E133" s="181">
        <v>0.31024000000000002</v>
      </c>
      <c r="F133" s="181">
        <v>171820.78224999999</v>
      </c>
    </row>
    <row r="134" spans="1:6" s="294" customFormat="1" ht="13.5" thickBot="1">
      <c r="A134" s="228" t="s">
        <v>128</v>
      </c>
      <c r="B134" s="181">
        <v>0</v>
      </c>
      <c r="C134" s="181">
        <v>0</v>
      </c>
      <c r="D134" s="181">
        <v>0</v>
      </c>
      <c r="E134" s="181">
        <v>0</v>
      </c>
      <c r="F134" s="181">
        <v>0</v>
      </c>
    </row>
    <row r="135" spans="1:6" s="294" customFormat="1" ht="14.25" thickTop="1" thickBot="1">
      <c r="A135" s="779" t="s">
        <v>129</v>
      </c>
      <c r="B135" s="180">
        <v>1140804.73065</v>
      </c>
      <c r="C135" s="180">
        <v>491180.34691000002</v>
      </c>
      <c r="D135" s="180">
        <v>0.35974</v>
      </c>
      <c r="E135" s="180">
        <v>1410.4789900000001</v>
      </c>
      <c r="F135" s="180">
        <v>1633395.9162899998</v>
      </c>
    </row>
    <row r="136" spans="1:6" s="294" customFormat="1" ht="13.5" thickTop="1">
      <c r="A136" s="228" t="s">
        <v>130</v>
      </c>
      <c r="B136" s="181">
        <v>34764.769829999997</v>
      </c>
      <c r="C136" s="181">
        <v>34701.751649999998</v>
      </c>
      <c r="D136" s="181">
        <v>0</v>
      </c>
      <c r="E136" s="181">
        <v>183.22270999999998</v>
      </c>
      <c r="F136" s="181">
        <v>69649.744189999998</v>
      </c>
    </row>
    <row r="137" spans="1:6" s="294" customFormat="1" ht="12.75">
      <c r="A137" s="228" t="s">
        <v>131</v>
      </c>
      <c r="B137" s="181">
        <v>0</v>
      </c>
      <c r="C137" s="181">
        <v>0</v>
      </c>
      <c r="D137" s="181">
        <v>0</v>
      </c>
      <c r="E137" s="181">
        <v>0</v>
      </c>
      <c r="F137" s="181">
        <v>0</v>
      </c>
    </row>
    <row r="138" spans="1:6" s="294" customFormat="1" ht="12.75">
      <c r="A138" s="228" t="s">
        <v>132</v>
      </c>
      <c r="B138" s="181">
        <v>578560.049</v>
      </c>
      <c r="C138" s="181">
        <v>206297.43309999999</v>
      </c>
      <c r="D138" s="181">
        <v>0.17987</v>
      </c>
      <c r="E138" s="181">
        <v>368.99371000000002</v>
      </c>
      <c r="F138" s="181">
        <v>785226.65567999997</v>
      </c>
    </row>
    <row r="139" spans="1:6" s="294" customFormat="1" ht="12.75">
      <c r="A139" s="228" t="s">
        <v>133</v>
      </c>
      <c r="B139" s="181">
        <v>448578.43541999999</v>
      </c>
      <c r="C139" s="181">
        <v>194080.58997</v>
      </c>
      <c r="D139" s="181">
        <v>0.17987</v>
      </c>
      <c r="E139" s="181">
        <v>858.26256999999998</v>
      </c>
      <c r="F139" s="181">
        <v>643517.4678300001</v>
      </c>
    </row>
    <row r="140" spans="1:6" s="294" customFormat="1" ht="13.5" thickBot="1">
      <c r="A140" s="228" t="s">
        <v>134</v>
      </c>
      <c r="B140" s="181">
        <v>78901.4764</v>
      </c>
      <c r="C140" s="181">
        <v>56100.572189999999</v>
      </c>
      <c r="D140" s="181">
        <v>0</v>
      </c>
      <c r="E140" s="181">
        <v>0</v>
      </c>
      <c r="F140" s="181">
        <v>135002.04858999999</v>
      </c>
    </row>
    <row r="141" spans="1:6" s="294" customFormat="1" ht="14.25" thickTop="1" thickBot="1">
      <c r="A141" s="779" t="s">
        <v>135</v>
      </c>
      <c r="B141" s="180">
        <v>1218058.2221900001</v>
      </c>
      <c r="C141" s="180">
        <v>343298.12108999997</v>
      </c>
      <c r="D141" s="180">
        <v>0</v>
      </c>
      <c r="E141" s="180">
        <v>0</v>
      </c>
      <c r="F141" s="180">
        <v>1561356.3432799999</v>
      </c>
    </row>
    <row r="142" spans="1:6" s="294" customFormat="1" ht="13.5" thickTop="1">
      <c r="A142" s="228" t="s">
        <v>136</v>
      </c>
      <c r="B142" s="181">
        <v>1200000</v>
      </c>
      <c r="C142" s="181">
        <v>341628</v>
      </c>
      <c r="D142" s="181">
        <v>0</v>
      </c>
      <c r="E142" s="181">
        <v>0</v>
      </c>
      <c r="F142" s="181">
        <v>1541628</v>
      </c>
    </row>
    <row r="143" spans="1:6" s="294" customFormat="1" ht="12.75">
      <c r="A143" s="228" t="s">
        <v>137</v>
      </c>
      <c r="B143" s="181">
        <v>0</v>
      </c>
      <c r="C143" s="181">
        <v>0</v>
      </c>
      <c r="D143" s="181">
        <v>0</v>
      </c>
      <c r="E143" s="181">
        <v>0</v>
      </c>
      <c r="F143" s="181">
        <v>0</v>
      </c>
    </row>
    <row r="144" spans="1:6" s="294" customFormat="1" ht="12.75">
      <c r="A144" s="228" t="s">
        <v>138</v>
      </c>
      <c r="B144" s="181">
        <v>0</v>
      </c>
      <c r="C144" s="181">
        <v>0</v>
      </c>
      <c r="D144" s="181">
        <v>0</v>
      </c>
      <c r="E144" s="181">
        <v>0</v>
      </c>
      <c r="F144" s="181">
        <v>0</v>
      </c>
    </row>
    <row r="145" spans="1:6" s="294" customFormat="1" ht="13.5" thickBot="1">
      <c r="A145" s="228" t="s">
        <v>139</v>
      </c>
      <c r="B145" s="181">
        <v>18058.22219</v>
      </c>
      <c r="C145" s="181">
        <v>1670.1210900000001</v>
      </c>
      <c r="D145" s="181">
        <v>0</v>
      </c>
      <c r="E145" s="181">
        <v>0</v>
      </c>
      <c r="F145" s="181">
        <v>19728.343280000001</v>
      </c>
    </row>
    <row r="146" spans="1:6" s="294" customFormat="1" ht="14.25" thickTop="1" thickBot="1">
      <c r="A146" s="779" t="s">
        <v>140</v>
      </c>
      <c r="B146" s="180">
        <v>525452.10180000006</v>
      </c>
      <c r="C146" s="180">
        <v>643734.79321999999</v>
      </c>
      <c r="D146" s="180">
        <v>0</v>
      </c>
      <c r="E146" s="180">
        <v>0</v>
      </c>
      <c r="F146" s="180">
        <v>1169186.8950199999</v>
      </c>
    </row>
    <row r="147" spans="1:6" s="294" customFormat="1" ht="13.5" thickTop="1">
      <c r="A147" s="228" t="s">
        <v>141</v>
      </c>
      <c r="B147" s="181">
        <v>0</v>
      </c>
      <c r="C147" s="181">
        <v>584585.66334000009</v>
      </c>
      <c r="D147" s="181">
        <v>0</v>
      </c>
      <c r="E147" s="181">
        <v>0</v>
      </c>
      <c r="F147" s="181">
        <v>584585.66334000009</v>
      </c>
    </row>
    <row r="148" spans="1:6" s="294" customFormat="1" ht="12.75">
      <c r="A148" s="228" t="s">
        <v>142</v>
      </c>
      <c r="B148" s="181">
        <v>0</v>
      </c>
      <c r="C148" s="181">
        <v>0</v>
      </c>
      <c r="D148" s="181">
        <v>0</v>
      </c>
      <c r="E148" s="181">
        <v>0</v>
      </c>
      <c r="F148" s="181">
        <v>0</v>
      </c>
    </row>
    <row r="149" spans="1:6" s="294" customFormat="1" ht="12.75">
      <c r="A149" s="228" t="s">
        <v>143</v>
      </c>
      <c r="B149" s="181">
        <v>0</v>
      </c>
      <c r="C149" s="181">
        <v>1485.6633400000001</v>
      </c>
      <c r="D149" s="181">
        <v>0</v>
      </c>
      <c r="E149" s="181">
        <v>0</v>
      </c>
      <c r="F149" s="181">
        <v>1485.6633400000001</v>
      </c>
    </row>
    <row r="150" spans="1:6" s="294" customFormat="1" ht="12.75">
      <c r="A150" s="228" t="s">
        <v>144</v>
      </c>
      <c r="B150" s="181">
        <v>0</v>
      </c>
      <c r="C150" s="181">
        <v>411600</v>
      </c>
      <c r="D150" s="181">
        <v>0</v>
      </c>
      <c r="E150" s="181">
        <v>0</v>
      </c>
      <c r="F150" s="181">
        <v>411600</v>
      </c>
    </row>
    <row r="151" spans="1:6" s="294" customFormat="1" ht="12.75">
      <c r="A151" s="228" t="s">
        <v>145</v>
      </c>
      <c r="B151" s="181">
        <v>0</v>
      </c>
      <c r="C151" s="181">
        <v>0</v>
      </c>
      <c r="D151" s="181">
        <v>0</v>
      </c>
      <c r="E151" s="181">
        <v>0</v>
      </c>
      <c r="F151" s="181">
        <v>0</v>
      </c>
    </row>
    <row r="152" spans="1:6" s="294" customFormat="1" ht="12.75">
      <c r="A152" s="228" t="s">
        <v>146</v>
      </c>
      <c r="B152" s="181">
        <v>0</v>
      </c>
      <c r="C152" s="181">
        <v>171500</v>
      </c>
      <c r="D152" s="181">
        <v>0</v>
      </c>
      <c r="E152" s="181">
        <v>0</v>
      </c>
      <c r="F152" s="181">
        <v>171500</v>
      </c>
    </row>
    <row r="153" spans="1:6" s="294" customFormat="1" ht="12.75">
      <c r="A153" s="228" t="s">
        <v>147</v>
      </c>
      <c r="B153" s="181">
        <v>515549.9865</v>
      </c>
      <c r="C153" s="181">
        <v>49848.601600000002</v>
      </c>
      <c r="D153" s="181">
        <v>0</v>
      </c>
      <c r="E153" s="181">
        <v>0</v>
      </c>
      <c r="F153" s="181">
        <v>565398.58810000005</v>
      </c>
    </row>
    <row r="154" spans="1:6" s="294" customFormat="1" ht="12.75">
      <c r="A154" s="228" t="s">
        <v>148</v>
      </c>
      <c r="B154" s="777">
        <v>9902.1153000000013</v>
      </c>
      <c r="C154" s="777">
        <v>9300.5282799999986</v>
      </c>
      <c r="D154" s="777">
        <v>0</v>
      </c>
      <c r="E154" s="777">
        <v>0</v>
      </c>
      <c r="F154" s="777">
        <v>19202.64358</v>
      </c>
    </row>
    <row r="155" spans="1:6" s="294" customFormat="1" ht="3" customHeight="1" thickBot="1">
      <c r="A155" s="782"/>
      <c r="B155" s="783"/>
      <c r="C155" s="783"/>
      <c r="D155" s="783"/>
      <c r="E155" s="783"/>
      <c r="F155" s="783"/>
    </row>
    <row r="156" spans="1:6" s="294" customFormat="1" ht="14.25" thickTop="1" thickBot="1">
      <c r="A156" s="784" t="s">
        <v>149</v>
      </c>
      <c r="B156" s="180">
        <v>9986031.3906200007</v>
      </c>
      <c r="C156" s="180">
        <v>0</v>
      </c>
      <c r="D156" s="180">
        <v>0</v>
      </c>
      <c r="E156" s="180">
        <v>0</v>
      </c>
      <c r="F156" s="180">
        <v>9986031.3906200007</v>
      </c>
    </row>
    <row r="157" spans="1:6" s="294" customFormat="1" ht="13.5" thickTop="1">
      <c r="A157" s="785" t="s">
        <v>150</v>
      </c>
      <c r="B157" s="181">
        <v>6231511.5267200004</v>
      </c>
      <c r="C157" s="181">
        <v>0</v>
      </c>
      <c r="D157" s="181">
        <v>0</v>
      </c>
      <c r="E157" s="181">
        <v>0</v>
      </c>
      <c r="F157" s="181">
        <v>6231511.5267200004</v>
      </c>
    </row>
    <row r="158" spans="1:6" s="294" customFormat="1" ht="12.75">
      <c r="A158" s="228" t="s">
        <v>151</v>
      </c>
      <c r="B158" s="181">
        <v>6231511.5267200004</v>
      </c>
      <c r="C158" s="181">
        <v>0</v>
      </c>
      <c r="D158" s="181">
        <v>0</v>
      </c>
      <c r="E158" s="181">
        <v>0</v>
      </c>
      <c r="F158" s="181">
        <v>6231511.5267200004</v>
      </c>
    </row>
    <row r="159" spans="1:6" s="294" customFormat="1" ht="12.75">
      <c r="A159" s="228" t="s">
        <v>152</v>
      </c>
      <c r="B159" s="181">
        <v>0</v>
      </c>
      <c r="C159" s="181">
        <v>0</v>
      </c>
      <c r="D159" s="181">
        <v>0</v>
      </c>
      <c r="E159" s="181">
        <v>0</v>
      </c>
      <c r="F159" s="181">
        <v>0</v>
      </c>
    </row>
    <row r="160" spans="1:6" s="294" customFormat="1" ht="12.75">
      <c r="A160" s="228" t="s">
        <v>153</v>
      </c>
      <c r="B160" s="181">
        <v>0</v>
      </c>
      <c r="C160" s="181">
        <v>0</v>
      </c>
      <c r="D160" s="181">
        <v>0</v>
      </c>
      <c r="E160" s="181">
        <v>0</v>
      </c>
      <c r="F160" s="181">
        <v>0</v>
      </c>
    </row>
    <row r="161" spans="1:6" s="294" customFormat="1" ht="12.75">
      <c r="A161" s="785" t="s">
        <v>154</v>
      </c>
      <c r="B161" s="181">
        <v>692870.85472000006</v>
      </c>
      <c r="C161" s="181">
        <v>0</v>
      </c>
      <c r="D161" s="181">
        <v>0</v>
      </c>
      <c r="E161" s="181">
        <v>0</v>
      </c>
      <c r="F161" s="181">
        <v>692870.85472000006</v>
      </c>
    </row>
    <row r="162" spans="1:6" s="294" customFormat="1" ht="12.75">
      <c r="A162" s="228" t="s">
        <v>155</v>
      </c>
      <c r="B162" s="181">
        <v>349.66796999999997</v>
      </c>
      <c r="C162" s="181">
        <v>0</v>
      </c>
      <c r="D162" s="181">
        <v>0</v>
      </c>
      <c r="E162" s="181">
        <v>0</v>
      </c>
      <c r="F162" s="181">
        <v>349.66796999999997</v>
      </c>
    </row>
    <row r="163" spans="1:6" s="294" customFormat="1" ht="12.75">
      <c r="A163" s="228" t="s">
        <v>156</v>
      </c>
      <c r="B163" s="181">
        <v>689257.57864999992</v>
      </c>
      <c r="C163" s="181">
        <v>0</v>
      </c>
      <c r="D163" s="181">
        <v>0</v>
      </c>
      <c r="E163" s="181">
        <v>0</v>
      </c>
      <c r="F163" s="181">
        <v>689257.57864999992</v>
      </c>
    </row>
    <row r="164" spans="1:6" s="294" customFormat="1" ht="12.75">
      <c r="A164" s="228" t="s">
        <v>157</v>
      </c>
      <c r="B164" s="181">
        <v>3263.6080999999999</v>
      </c>
      <c r="C164" s="181">
        <v>0</v>
      </c>
      <c r="D164" s="181">
        <v>0</v>
      </c>
      <c r="E164" s="181">
        <v>0</v>
      </c>
      <c r="F164" s="181">
        <v>3263.6080999999999</v>
      </c>
    </row>
    <row r="165" spans="1:6" s="294" customFormat="1" ht="12.75">
      <c r="A165" s="785" t="s">
        <v>158</v>
      </c>
      <c r="B165" s="181">
        <v>0</v>
      </c>
      <c r="C165" s="181">
        <v>0</v>
      </c>
      <c r="D165" s="181">
        <v>0</v>
      </c>
      <c r="E165" s="181">
        <v>0</v>
      </c>
      <c r="F165" s="181">
        <v>0</v>
      </c>
    </row>
    <row r="166" spans="1:6" s="294" customFormat="1" ht="12.75">
      <c r="A166" s="228" t="s">
        <v>159</v>
      </c>
      <c r="B166" s="181">
        <v>0</v>
      </c>
      <c r="C166" s="181">
        <v>0</v>
      </c>
      <c r="D166" s="181">
        <v>0</v>
      </c>
      <c r="E166" s="181">
        <v>0</v>
      </c>
      <c r="F166" s="181">
        <v>0</v>
      </c>
    </row>
    <row r="167" spans="1:6" s="294" customFormat="1" ht="12.75">
      <c r="A167" s="228" t="s">
        <v>160</v>
      </c>
      <c r="B167" s="181">
        <v>0</v>
      </c>
      <c r="C167" s="181">
        <v>0</v>
      </c>
      <c r="D167" s="181">
        <v>0</v>
      </c>
      <c r="E167" s="181">
        <v>0</v>
      </c>
      <c r="F167" s="181">
        <v>0</v>
      </c>
    </row>
    <row r="168" spans="1:6" s="294" customFormat="1" ht="12.75">
      <c r="A168" s="228" t="s">
        <v>161</v>
      </c>
      <c r="B168" s="181">
        <v>0</v>
      </c>
      <c r="C168" s="181">
        <v>0</v>
      </c>
      <c r="D168" s="181">
        <v>0</v>
      </c>
      <c r="E168" s="181">
        <v>0</v>
      </c>
      <c r="F168" s="181">
        <v>0</v>
      </c>
    </row>
    <row r="169" spans="1:6" s="294" customFormat="1" ht="12.75">
      <c r="A169" s="785" t="s">
        <v>162</v>
      </c>
      <c r="B169" s="181">
        <v>1983823.31388</v>
      </c>
      <c r="C169" s="181">
        <v>0</v>
      </c>
      <c r="D169" s="181">
        <v>0</v>
      </c>
      <c r="E169" s="181">
        <v>0</v>
      </c>
      <c r="F169" s="181">
        <v>1983823.31388</v>
      </c>
    </row>
    <row r="170" spans="1:6" s="294" customFormat="1" ht="12.75">
      <c r="A170" s="228" t="s">
        <v>163</v>
      </c>
      <c r="B170" s="181">
        <v>1005877.8416</v>
      </c>
      <c r="C170" s="181">
        <v>0</v>
      </c>
      <c r="D170" s="181">
        <v>0</v>
      </c>
      <c r="E170" s="181">
        <v>0</v>
      </c>
      <c r="F170" s="181">
        <v>1005877.8416</v>
      </c>
    </row>
    <row r="171" spans="1:6" s="294" customFormat="1" ht="12.75">
      <c r="A171" s="228" t="s">
        <v>164</v>
      </c>
      <c r="B171" s="181">
        <v>174624.31324000002</v>
      </c>
      <c r="C171" s="181">
        <v>0</v>
      </c>
      <c r="D171" s="181">
        <v>0</v>
      </c>
      <c r="E171" s="181">
        <v>0</v>
      </c>
      <c r="F171" s="181">
        <v>174624.31324000002</v>
      </c>
    </row>
    <row r="172" spans="1:6" s="294" customFormat="1" ht="12.75">
      <c r="A172" s="228" t="s">
        <v>165</v>
      </c>
      <c r="B172" s="181">
        <v>803321.15903999994</v>
      </c>
      <c r="C172" s="181">
        <v>0</v>
      </c>
      <c r="D172" s="181">
        <v>0</v>
      </c>
      <c r="E172" s="181">
        <v>0</v>
      </c>
      <c r="F172" s="181">
        <v>803321.15903999994</v>
      </c>
    </row>
    <row r="173" spans="1:6" s="294" customFormat="1" ht="12.75">
      <c r="A173" s="785" t="s">
        <v>166</v>
      </c>
      <c r="B173" s="181">
        <v>1077825.6953</v>
      </c>
      <c r="C173" s="181">
        <v>0</v>
      </c>
      <c r="D173" s="181">
        <v>0</v>
      </c>
      <c r="E173" s="181">
        <v>0</v>
      </c>
      <c r="F173" s="181">
        <v>1077825.6953</v>
      </c>
    </row>
    <row r="174" spans="1:6" s="294" customFormat="1" ht="12.75">
      <c r="A174" s="228" t="s">
        <v>167</v>
      </c>
      <c r="B174" s="181">
        <v>15209.942929999999</v>
      </c>
      <c r="C174" s="181">
        <v>0</v>
      </c>
      <c r="D174" s="181">
        <v>0</v>
      </c>
      <c r="E174" s="181">
        <v>0</v>
      </c>
      <c r="F174" s="181">
        <v>15209.942929999999</v>
      </c>
    </row>
    <row r="175" spans="1:6" s="294" customFormat="1" ht="13.5" thickBot="1">
      <c r="A175" s="228" t="s">
        <v>168</v>
      </c>
      <c r="B175" s="181">
        <v>1062615.7523700001</v>
      </c>
      <c r="C175" s="181">
        <v>0</v>
      </c>
      <c r="D175" s="181">
        <v>0</v>
      </c>
      <c r="E175" s="181">
        <v>0</v>
      </c>
      <c r="F175" s="181">
        <v>1062615.7523700001</v>
      </c>
    </row>
    <row r="176" spans="1:6" s="294" customFormat="1" ht="14.25" thickTop="1" thickBot="1">
      <c r="A176" s="786" t="s">
        <v>169</v>
      </c>
      <c r="B176" s="183">
        <v>97434742.775130004</v>
      </c>
      <c r="C176" s="183">
        <v>22741381.606060002</v>
      </c>
      <c r="D176" s="183">
        <v>4179.06628</v>
      </c>
      <c r="E176" s="183">
        <v>39515.608329999995</v>
      </c>
      <c r="F176" s="183">
        <v>120219819.05580001</v>
      </c>
    </row>
    <row r="177" spans="1:6" s="294" customFormat="1" ht="14.25" thickTop="1" thickBot="1">
      <c r="A177" s="787" t="s">
        <v>170</v>
      </c>
      <c r="B177" s="180">
        <v>6900601.3037299998</v>
      </c>
      <c r="C177" s="180">
        <v>5998521.8605200006</v>
      </c>
      <c r="D177" s="180">
        <v>0</v>
      </c>
      <c r="E177" s="180">
        <v>611530.90076999995</v>
      </c>
      <c r="F177" s="180">
        <v>13510654.065020001</v>
      </c>
    </row>
    <row r="178" spans="1:6" s="294" customFormat="1" ht="13.5" thickTop="1">
      <c r="A178" s="788" t="s">
        <v>171</v>
      </c>
      <c r="B178" s="181">
        <v>6111.0388300000004</v>
      </c>
      <c r="C178" s="181">
        <v>788851.9109299999</v>
      </c>
      <c r="D178" s="181">
        <v>0</v>
      </c>
      <c r="E178" s="181">
        <v>0</v>
      </c>
      <c r="F178" s="181">
        <v>794962.94975999999</v>
      </c>
    </row>
    <row r="179" spans="1:6" s="294" customFormat="1" ht="12.75">
      <c r="A179" s="228" t="s">
        <v>172</v>
      </c>
      <c r="B179" s="181">
        <v>0</v>
      </c>
      <c r="C179" s="181">
        <v>323637.97155000002</v>
      </c>
      <c r="D179" s="181">
        <v>0</v>
      </c>
      <c r="E179" s="181">
        <v>0</v>
      </c>
      <c r="F179" s="181">
        <v>323637.97155000002</v>
      </c>
    </row>
    <row r="180" spans="1:6" s="294" customFormat="1" ht="12.75">
      <c r="A180" s="228" t="s">
        <v>173</v>
      </c>
      <c r="B180" s="181">
        <v>5465.9758300000003</v>
      </c>
      <c r="C180" s="181">
        <v>68519.371969999993</v>
      </c>
      <c r="D180" s="181">
        <v>0</v>
      </c>
      <c r="E180" s="181">
        <v>0</v>
      </c>
      <c r="F180" s="181">
        <v>73985.347800000003</v>
      </c>
    </row>
    <row r="181" spans="1:6" s="294" customFormat="1" ht="12.75">
      <c r="A181" s="228" t="s">
        <v>174</v>
      </c>
      <c r="B181" s="181">
        <v>645.06299999999999</v>
      </c>
      <c r="C181" s="181">
        <v>85820.172069999986</v>
      </c>
      <c r="D181" s="181">
        <v>0</v>
      </c>
      <c r="E181" s="181">
        <v>0</v>
      </c>
      <c r="F181" s="181">
        <v>86465.235069999995</v>
      </c>
    </row>
    <row r="182" spans="1:6" s="294" customFormat="1" ht="12.75">
      <c r="A182" s="228" t="s">
        <v>175</v>
      </c>
      <c r="B182" s="181">
        <v>0</v>
      </c>
      <c r="C182" s="181">
        <v>19092.734489999999</v>
      </c>
      <c r="D182" s="181">
        <v>0</v>
      </c>
      <c r="E182" s="181">
        <v>0</v>
      </c>
      <c r="F182" s="181">
        <v>19092.734489999999</v>
      </c>
    </row>
    <row r="183" spans="1:6" s="294" customFormat="1" ht="12.75">
      <c r="A183" s="228" t="s">
        <v>176</v>
      </c>
      <c r="B183" s="181">
        <v>0</v>
      </c>
      <c r="C183" s="181">
        <v>291781.66085000004</v>
      </c>
      <c r="D183" s="181">
        <v>0</v>
      </c>
      <c r="E183" s="181">
        <v>0</v>
      </c>
      <c r="F183" s="181">
        <v>291781.66085000004</v>
      </c>
    </row>
    <row r="184" spans="1:6" s="294" customFormat="1" ht="12.75">
      <c r="A184" s="785" t="s">
        <v>177</v>
      </c>
      <c r="B184" s="181">
        <v>5913191.2707399996</v>
      </c>
      <c r="C184" s="181">
        <v>5121702.2123299995</v>
      </c>
      <c r="D184" s="181">
        <v>0</v>
      </c>
      <c r="E184" s="181">
        <v>611530.90076999995</v>
      </c>
      <c r="F184" s="181">
        <v>11646424.38384</v>
      </c>
    </row>
    <row r="185" spans="1:6" s="294" customFormat="1" ht="12.75">
      <c r="A185" s="228" t="s">
        <v>178</v>
      </c>
      <c r="B185" s="181">
        <v>0</v>
      </c>
      <c r="C185" s="181">
        <v>1509.2</v>
      </c>
      <c r="D185" s="181">
        <v>0</v>
      </c>
      <c r="E185" s="181">
        <v>0</v>
      </c>
      <c r="F185" s="181">
        <v>1509.2</v>
      </c>
    </row>
    <row r="186" spans="1:6" s="294" customFormat="1" ht="12.75">
      <c r="A186" s="228" t="s">
        <v>179</v>
      </c>
      <c r="B186" s="181">
        <v>1617823.62867</v>
      </c>
      <c r="C186" s="181">
        <v>3365893.5805199998</v>
      </c>
      <c r="D186" s="181">
        <v>0</v>
      </c>
      <c r="E186" s="181">
        <v>216335.60940000002</v>
      </c>
      <c r="F186" s="181">
        <v>5200052.8185900003</v>
      </c>
    </row>
    <row r="187" spans="1:6" s="294" customFormat="1" ht="12.75">
      <c r="A187" s="228" t="s">
        <v>180</v>
      </c>
      <c r="B187" s="181">
        <v>3316463.7363499999</v>
      </c>
      <c r="C187" s="181">
        <v>1531602.4270200001</v>
      </c>
      <c r="D187" s="181">
        <v>0</v>
      </c>
      <c r="E187" s="181">
        <v>313007.35185000004</v>
      </c>
      <c r="F187" s="181">
        <v>5161073.5152200004</v>
      </c>
    </row>
    <row r="188" spans="1:6" s="294" customFormat="1" ht="12.75">
      <c r="A188" s="228" t="s">
        <v>181</v>
      </c>
      <c r="B188" s="181">
        <v>0</v>
      </c>
      <c r="C188" s="181">
        <v>5776.7579800000003</v>
      </c>
      <c r="D188" s="181">
        <v>0</v>
      </c>
      <c r="E188" s="181">
        <v>0</v>
      </c>
      <c r="F188" s="181">
        <v>5776.7579800000003</v>
      </c>
    </row>
    <row r="189" spans="1:6" s="294" customFormat="1" ht="12.75">
      <c r="A189" s="228" t="s">
        <v>182</v>
      </c>
      <c r="B189" s="181">
        <v>978903.90572000004</v>
      </c>
      <c r="C189" s="181">
        <v>216920.24681000001</v>
      </c>
      <c r="D189" s="181">
        <v>0</v>
      </c>
      <c r="E189" s="181">
        <v>82187.93952</v>
      </c>
      <c r="F189" s="181">
        <v>1278012.0920499999</v>
      </c>
    </row>
    <row r="190" spans="1:6" s="294" customFormat="1" ht="12.75">
      <c r="A190" s="785" t="s">
        <v>183</v>
      </c>
      <c r="B190" s="181">
        <v>0</v>
      </c>
      <c r="C190" s="181">
        <v>0</v>
      </c>
      <c r="D190" s="181">
        <v>0</v>
      </c>
      <c r="E190" s="181">
        <v>0</v>
      </c>
      <c r="F190" s="181">
        <v>0</v>
      </c>
    </row>
    <row r="191" spans="1:6" s="294" customFormat="1" ht="12.75">
      <c r="A191" s="785" t="s">
        <v>184</v>
      </c>
      <c r="B191" s="181">
        <v>972390.23045000003</v>
      </c>
      <c r="C191" s="181">
        <v>60618.488950000006</v>
      </c>
      <c r="D191" s="181">
        <v>0</v>
      </c>
      <c r="E191" s="181">
        <v>0</v>
      </c>
      <c r="F191" s="181">
        <v>1033008.7193999999</v>
      </c>
    </row>
    <row r="192" spans="1:6" s="294" customFormat="1" ht="12.75">
      <c r="A192" s="228" t="s">
        <v>185</v>
      </c>
      <c r="B192" s="181">
        <v>110805.09985</v>
      </c>
      <c r="C192" s="181">
        <v>15150.906210000001</v>
      </c>
      <c r="D192" s="181">
        <v>0</v>
      </c>
      <c r="E192" s="181">
        <v>0</v>
      </c>
      <c r="F192" s="181">
        <v>125956.00606</v>
      </c>
    </row>
    <row r="193" spans="1:6" s="294" customFormat="1" ht="12.75">
      <c r="A193" s="228" t="s">
        <v>186</v>
      </c>
      <c r="B193" s="181">
        <v>758494.53865</v>
      </c>
      <c r="C193" s="181">
        <v>43573.832110000003</v>
      </c>
      <c r="D193" s="181">
        <v>0</v>
      </c>
      <c r="E193" s="181">
        <v>0</v>
      </c>
      <c r="F193" s="181">
        <v>802068.37075999996</v>
      </c>
    </row>
    <row r="194" spans="1:6" s="294" customFormat="1" ht="12.75">
      <c r="A194" s="228" t="s">
        <v>187</v>
      </c>
      <c r="B194" s="181">
        <v>0</v>
      </c>
      <c r="C194" s="181">
        <v>0</v>
      </c>
      <c r="D194" s="181">
        <v>0</v>
      </c>
      <c r="E194" s="181">
        <v>0</v>
      </c>
      <c r="F194" s="181">
        <v>0</v>
      </c>
    </row>
    <row r="195" spans="1:6" s="294" customFormat="1" ht="12.75">
      <c r="A195" s="228" t="s">
        <v>188</v>
      </c>
      <c r="B195" s="181">
        <v>103090.59195</v>
      </c>
      <c r="C195" s="181">
        <v>1893.75063</v>
      </c>
      <c r="D195" s="181">
        <v>0</v>
      </c>
      <c r="E195" s="181">
        <v>0</v>
      </c>
      <c r="F195" s="181">
        <v>104984.34258</v>
      </c>
    </row>
    <row r="196" spans="1:6" s="294" customFormat="1" ht="13.5" thickBot="1">
      <c r="A196" s="785" t="s">
        <v>189</v>
      </c>
      <c r="B196" s="181">
        <v>8908.7637100000011</v>
      </c>
      <c r="C196" s="181">
        <v>27349.248309999999</v>
      </c>
      <c r="D196" s="181">
        <v>0</v>
      </c>
      <c r="E196" s="181">
        <v>0</v>
      </c>
      <c r="F196" s="181">
        <v>36258.012020000002</v>
      </c>
    </row>
    <row r="197" spans="1:6" s="294" customFormat="1" ht="14.25" thickTop="1" thickBot="1">
      <c r="A197" s="779" t="s">
        <v>190</v>
      </c>
      <c r="B197" s="180">
        <v>72703037.082939997</v>
      </c>
      <c r="C197" s="180">
        <v>152601187.97035998</v>
      </c>
      <c r="D197" s="180">
        <v>73818.314830000003</v>
      </c>
      <c r="E197" s="180">
        <v>61120.952509999996</v>
      </c>
      <c r="F197" s="180">
        <v>225439164.32064003</v>
      </c>
    </row>
    <row r="198" spans="1:6" s="294" customFormat="1" ht="13.5" thickTop="1">
      <c r="A198" s="785" t="s">
        <v>191</v>
      </c>
      <c r="B198" s="181">
        <v>2214247.4662899999</v>
      </c>
      <c r="C198" s="181">
        <v>3206772.31519</v>
      </c>
      <c r="D198" s="181">
        <v>179.61354</v>
      </c>
      <c r="E198" s="181">
        <v>2144.46738</v>
      </c>
      <c r="F198" s="181">
        <v>5423343.8624</v>
      </c>
    </row>
    <row r="199" spans="1:6" s="294" customFormat="1" ht="12.75">
      <c r="A199" s="228" t="s">
        <v>192</v>
      </c>
      <c r="B199" s="181">
        <v>188584.85284000001</v>
      </c>
      <c r="C199" s="181">
        <v>5476.6803799999998</v>
      </c>
      <c r="D199" s="181">
        <v>0</v>
      </c>
      <c r="E199" s="181">
        <v>0</v>
      </c>
      <c r="F199" s="181">
        <v>194061.53322000001</v>
      </c>
    </row>
    <row r="200" spans="1:6" s="294" customFormat="1" ht="12.75">
      <c r="A200" s="228" t="s">
        <v>193</v>
      </c>
      <c r="B200" s="181">
        <v>1270590</v>
      </c>
      <c r="C200" s="181">
        <v>0</v>
      </c>
      <c r="D200" s="181">
        <v>0</v>
      </c>
      <c r="E200" s="181">
        <v>0</v>
      </c>
      <c r="F200" s="181">
        <v>1270590</v>
      </c>
    </row>
    <row r="201" spans="1:6" s="294" customFormat="1" ht="12.75">
      <c r="A201" s="228" t="s">
        <v>194</v>
      </c>
      <c r="B201" s="181">
        <v>755072.61345000006</v>
      </c>
      <c r="C201" s="181">
        <v>3201295.6348099997</v>
      </c>
      <c r="D201" s="181">
        <v>179.61354</v>
      </c>
      <c r="E201" s="181">
        <v>2144.46738</v>
      </c>
      <c r="F201" s="181">
        <v>3958692.3291799999</v>
      </c>
    </row>
    <row r="202" spans="1:6" s="294" customFormat="1" ht="12.75">
      <c r="A202" s="785" t="s">
        <v>195</v>
      </c>
      <c r="B202" s="181">
        <v>30007718.550639998</v>
      </c>
      <c r="C202" s="181">
        <v>268626.21044</v>
      </c>
      <c r="D202" s="181">
        <v>17.000799999999998</v>
      </c>
      <c r="E202" s="181">
        <v>0</v>
      </c>
      <c r="F202" s="181">
        <v>30276361.761880003</v>
      </c>
    </row>
    <row r="203" spans="1:6" s="294" customFormat="1" ht="12.75">
      <c r="A203" s="228" t="s">
        <v>196</v>
      </c>
      <c r="B203" s="181">
        <v>0</v>
      </c>
      <c r="C203" s="181">
        <v>0</v>
      </c>
      <c r="D203" s="181">
        <v>0</v>
      </c>
      <c r="E203" s="181">
        <v>0</v>
      </c>
      <c r="F203" s="181">
        <v>0</v>
      </c>
    </row>
    <row r="204" spans="1:6" s="294" customFormat="1" ht="12.75">
      <c r="A204" s="228" t="s">
        <v>197</v>
      </c>
      <c r="B204" s="181">
        <v>574323.31663999998</v>
      </c>
      <c r="C204" s="181">
        <v>130710.35932999999</v>
      </c>
      <c r="D204" s="181">
        <v>17.000799999999998</v>
      </c>
      <c r="E204" s="181">
        <v>0</v>
      </c>
      <c r="F204" s="181">
        <v>705050.67677000002</v>
      </c>
    </row>
    <row r="205" spans="1:6" s="294" customFormat="1" ht="12.75">
      <c r="A205" s="228" t="s">
        <v>198</v>
      </c>
      <c r="B205" s="181">
        <v>29433381.078000002</v>
      </c>
      <c r="C205" s="181">
        <v>137915.85111000002</v>
      </c>
      <c r="D205" s="181">
        <v>0</v>
      </c>
      <c r="E205" s="181">
        <v>0</v>
      </c>
      <c r="F205" s="181">
        <v>29571296.929110002</v>
      </c>
    </row>
    <row r="206" spans="1:6" s="294" customFormat="1" ht="12.75">
      <c r="A206" s="780" t="s">
        <v>199</v>
      </c>
      <c r="B206" s="181">
        <v>0</v>
      </c>
      <c r="C206" s="181">
        <v>0</v>
      </c>
      <c r="D206" s="181">
        <v>0</v>
      </c>
      <c r="E206" s="181">
        <v>0</v>
      </c>
      <c r="F206" s="181">
        <v>0</v>
      </c>
    </row>
    <row r="207" spans="1:6" s="294" customFormat="1" ht="12.75">
      <c r="A207" s="228" t="s">
        <v>200</v>
      </c>
      <c r="B207" s="181">
        <v>14.156000000000001</v>
      </c>
      <c r="C207" s="181">
        <v>0</v>
      </c>
      <c r="D207" s="181">
        <v>0</v>
      </c>
      <c r="E207" s="181">
        <v>0</v>
      </c>
      <c r="F207" s="181">
        <v>14.156000000000001</v>
      </c>
    </row>
    <row r="208" spans="1:6" s="294" customFormat="1" ht="12.75">
      <c r="A208" s="785" t="s">
        <v>201</v>
      </c>
      <c r="B208" s="181">
        <v>7976.6315100000002</v>
      </c>
      <c r="C208" s="181">
        <v>330342.46094000002</v>
      </c>
      <c r="D208" s="181">
        <v>0</v>
      </c>
      <c r="E208" s="181">
        <v>0</v>
      </c>
      <c r="F208" s="181">
        <v>338319.09245</v>
      </c>
    </row>
    <row r="209" spans="1:6" s="294" customFormat="1" ht="12.75">
      <c r="A209" s="228" t="s">
        <v>202</v>
      </c>
      <c r="B209" s="181">
        <v>7899.9694300000001</v>
      </c>
      <c r="C209" s="181">
        <v>248048.06818999999</v>
      </c>
      <c r="D209" s="181">
        <v>0</v>
      </c>
      <c r="E209" s="181">
        <v>0</v>
      </c>
      <c r="F209" s="181">
        <v>255948.03762000002</v>
      </c>
    </row>
    <row r="210" spans="1:6" s="294" customFormat="1" ht="12.75">
      <c r="A210" s="228" t="s">
        <v>203</v>
      </c>
      <c r="B210" s="181">
        <v>76.662080000000003</v>
      </c>
      <c r="C210" s="181">
        <v>82294.392749999999</v>
      </c>
      <c r="D210" s="181">
        <v>0</v>
      </c>
      <c r="E210" s="181">
        <v>0</v>
      </c>
      <c r="F210" s="181">
        <v>82371.054829999994</v>
      </c>
    </row>
    <row r="211" spans="1:6" s="294" customFormat="1" ht="12.75">
      <c r="A211" s="785" t="s">
        <v>204</v>
      </c>
      <c r="B211" s="181">
        <v>0</v>
      </c>
      <c r="C211" s="181">
        <v>58869.810299999997</v>
      </c>
      <c r="D211" s="181">
        <v>0</v>
      </c>
      <c r="E211" s="181">
        <v>0</v>
      </c>
      <c r="F211" s="181">
        <v>58869.810299999997</v>
      </c>
    </row>
    <row r="212" spans="1:6" s="294" customFormat="1" ht="12.75">
      <c r="A212" s="228" t="s">
        <v>205</v>
      </c>
      <c r="B212" s="181">
        <v>0</v>
      </c>
      <c r="C212" s="181">
        <v>58869.810299999997</v>
      </c>
      <c r="D212" s="181">
        <v>0</v>
      </c>
      <c r="E212" s="181">
        <v>0</v>
      </c>
      <c r="F212" s="181">
        <v>58869.810299999997</v>
      </c>
    </row>
    <row r="213" spans="1:6" s="294" customFormat="1" ht="12.75">
      <c r="A213" s="228" t="s">
        <v>206</v>
      </c>
      <c r="B213" s="181">
        <v>0</v>
      </c>
      <c r="C213" s="181">
        <v>0</v>
      </c>
      <c r="D213" s="181">
        <v>0</v>
      </c>
      <c r="E213" s="181">
        <v>0</v>
      </c>
      <c r="F213" s="181">
        <v>0</v>
      </c>
    </row>
    <row r="214" spans="1:6" s="294" customFormat="1" ht="12.75">
      <c r="A214" s="785" t="s">
        <v>207</v>
      </c>
      <c r="B214" s="181">
        <v>29400461.925080001</v>
      </c>
      <c r="C214" s="181">
        <v>120578347.4535</v>
      </c>
      <c r="D214" s="181">
        <v>1864.3854199999998</v>
      </c>
      <c r="E214" s="181">
        <v>49424.888850000003</v>
      </c>
      <c r="F214" s="181">
        <v>150030098.65285</v>
      </c>
    </row>
    <row r="215" spans="1:6" s="294" customFormat="1" ht="12.75">
      <c r="A215" s="228" t="s">
        <v>208</v>
      </c>
      <c r="B215" s="181">
        <v>10082051.751870001</v>
      </c>
      <c r="C215" s="181">
        <v>83859134.473460004</v>
      </c>
      <c r="D215" s="181">
        <v>537.89225999999996</v>
      </c>
      <c r="E215" s="181">
        <v>-2.0000000000000002E-5</v>
      </c>
      <c r="F215" s="181">
        <v>93941724.117570013</v>
      </c>
    </row>
    <row r="216" spans="1:6" s="294" customFormat="1" ht="12.75">
      <c r="A216" s="228" t="s">
        <v>209</v>
      </c>
      <c r="B216" s="181">
        <v>234871.55799999999</v>
      </c>
      <c r="C216" s="181">
        <v>208207.08730000001</v>
      </c>
      <c r="D216" s="181">
        <v>0</v>
      </c>
      <c r="E216" s="181">
        <v>0</v>
      </c>
      <c r="F216" s="181">
        <v>443078.64530000003</v>
      </c>
    </row>
    <row r="217" spans="1:6" s="294" customFormat="1" ht="12.75">
      <c r="A217" s="228" t="s">
        <v>210</v>
      </c>
      <c r="B217" s="181">
        <v>14585578.87555</v>
      </c>
      <c r="C217" s="181">
        <v>27987826.886390001</v>
      </c>
      <c r="D217" s="181">
        <v>1326.49316</v>
      </c>
      <c r="E217" s="181">
        <v>0</v>
      </c>
      <c r="F217" s="181">
        <v>42574732.255099997</v>
      </c>
    </row>
    <row r="218" spans="1:6" s="294" customFormat="1" ht="12.75">
      <c r="A218" s="228" t="s">
        <v>211</v>
      </c>
      <c r="B218" s="181">
        <v>378914.88205000001</v>
      </c>
      <c r="C218" s="181">
        <v>732418.00138999999</v>
      </c>
      <c r="D218" s="181">
        <v>0</v>
      </c>
      <c r="E218" s="181">
        <v>0</v>
      </c>
      <c r="F218" s="181">
        <v>1111332.88344</v>
      </c>
    </row>
    <row r="219" spans="1:6" s="294" customFormat="1" ht="12.75">
      <c r="A219" s="228" t="s">
        <v>212</v>
      </c>
      <c r="B219" s="181">
        <v>1608337.0814700001</v>
      </c>
      <c r="C219" s="181">
        <v>558705.47586999997</v>
      </c>
      <c r="D219" s="181">
        <v>0</v>
      </c>
      <c r="E219" s="181">
        <v>7190.53107</v>
      </c>
      <c r="F219" s="181">
        <v>2174233.0884099999</v>
      </c>
    </row>
    <row r="220" spans="1:6" s="294" customFormat="1" ht="12.75">
      <c r="A220" s="228" t="s">
        <v>213</v>
      </c>
      <c r="B220" s="181">
        <v>1304277.35573</v>
      </c>
      <c r="C220" s="181">
        <v>5787785.3569900002</v>
      </c>
      <c r="D220" s="181">
        <v>0</v>
      </c>
      <c r="E220" s="181">
        <v>42234.357799999998</v>
      </c>
      <c r="F220" s="181">
        <v>7134297.0705200005</v>
      </c>
    </row>
    <row r="221" spans="1:6" s="294" customFormat="1" ht="12.75">
      <c r="A221" s="228" t="s">
        <v>214</v>
      </c>
      <c r="B221" s="181">
        <v>38.405999999999999</v>
      </c>
      <c r="C221" s="181">
        <v>40061.166649999999</v>
      </c>
      <c r="D221" s="181">
        <v>0</v>
      </c>
      <c r="E221" s="181">
        <v>0</v>
      </c>
      <c r="F221" s="181">
        <v>40099.572650000002</v>
      </c>
    </row>
    <row r="222" spans="1:6" s="294" customFormat="1" ht="12.75">
      <c r="A222" s="228" t="s">
        <v>215</v>
      </c>
      <c r="B222" s="181">
        <v>0</v>
      </c>
      <c r="C222" s="181">
        <v>0</v>
      </c>
      <c r="D222" s="181">
        <v>0</v>
      </c>
      <c r="E222" s="181">
        <v>0</v>
      </c>
      <c r="F222" s="181">
        <v>0</v>
      </c>
    </row>
    <row r="223" spans="1:6" s="294" customFormat="1" ht="12.75">
      <c r="A223" s="228" t="s">
        <v>216</v>
      </c>
      <c r="B223" s="181">
        <v>1206392.0144100001</v>
      </c>
      <c r="C223" s="181">
        <v>1404209.0054500001</v>
      </c>
      <c r="D223" s="181">
        <v>0</v>
      </c>
      <c r="E223" s="181">
        <v>0</v>
      </c>
      <c r="F223" s="181">
        <v>2610601.0198600003</v>
      </c>
    </row>
    <row r="224" spans="1:6" s="294" customFormat="1" ht="12.75">
      <c r="A224" s="785" t="s">
        <v>217</v>
      </c>
      <c r="B224" s="181">
        <v>7614735.8917200007</v>
      </c>
      <c r="C224" s="181">
        <v>27797738.468669999</v>
      </c>
      <c r="D224" s="181">
        <v>71580.883470000001</v>
      </c>
      <c r="E224" s="181">
        <v>3622.0926400000003</v>
      </c>
      <c r="F224" s="181">
        <v>35487677.336499996</v>
      </c>
    </row>
    <row r="225" spans="1:6" s="294" customFormat="1" ht="12.75">
      <c r="A225" s="228" t="s">
        <v>218</v>
      </c>
      <c r="B225" s="181">
        <v>4261725.2861900004</v>
      </c>
      <c r="C225" s="181">
        <v>10071262.05153</v>
      </c>
      <c r="D225" s="181">
        <v>0</v>
      </c>
      <c r="E225" s="181">
        <v>0</v>
      </c>
      <c r="F225" s="181">
        <v>14332987.337719999</v>
      </c>
    </row>
    <row r="226" spans="1:6" s="294" customFormat="1" ht="12.75">
      <c r="A226" s="228" t="s">
        <v>219</v>
      </c>
      <c r="B226" s="181">
        <v>0</v>
      </c>
      <c r="C226" s="181">
        <v>2549273.41212</v>
      </c>
      <c r="D226" s="181">
        <v>0</v>
      </c>
      <c r="E226" s="181">
        <v>0</v>
      </c>
      <c r="F226" s="181">
        <v>2549273.41212</v>
      </c>
    </row>
    <row r="227" spans="1:6" s="294" customFormat="1" ht="12.75">
      <c r="A227" s="228" t="s">
        <v>220</v>
      </c>
      <c r="B227" s="181">
        <v>543132.58192999999</v>
      </c>
      <c r="C227" s="181">
        <v>2449350.23972</v>
      </c>
      <c r="D227" s="181">
        <v>51044.947719999996</v>
      </c>
      <c r="E227" s="181">
        <v>2126.27387</v>
      </c>
      <c r="F227" s="181">
        <v>3045654.0432399996</v>
      </c>
    </row>
    <row r="228" spans="1:6" s="294" customFormat="1" ht="12.75">
      <c r="A228" s="228" t="s">
        <v>221</v>
      </c>
      <c r="B228" s="181">
        <v>111726.13761000001</v>
      </c>
      <c r="C228" s="181">
        <v>885913.86526999995</v>
      </c>
      <c r="D228" s="181">
        <v>19539.123420000004</v>
      </c>
      <c r="E228" s="181">
        <v>226.78483</v>
      </c>
      <c r="F228" s="181">
        <v>1017405.91113</v>
      </c>
    </row>
    <row r="229" spans="1:6" s="294" customFormat="1" ht="12.75">
      <c r="A229" s="228" t="s">
        <v>222</v>
      </c>
      <c r="B229" s="181">
        <v>1076.3930800000001</v>
      </c>
      <c r="C229" s="181">
        <v>217419.52921000001</v>
      </c>
      <c r="D229" s="181">
        <v>0</v>
      </c>
      <c r="E229" s="181">
        <v>0</v>
      </c>
      <c r="F229" s="181">
        <v>218495.92228999999</v>
      </c>
    </row>
    <row r="230" spans="1:6" s="294" customFormat="1" ht="12.75">
      <c r="A230" s="228" t="s">
        <v>223</v>
      </c>
      <c r="B230" s="181">
        <v>2697075.49291</v>
      </c>
      <c r="C230" s="181">
        <v>11624519.370819999</v>
      </c>
      <c r="D230" s="181">
        <v>996.81232999999997</v>
      </c>
      <c r="E230" s="181">
        <v>1269.03394</v>
      </c>
      <c r="F230" s="181">
        <v>14323860.710000001</v>
      </c>
    </row>
    <row r="231" spans="1:6" s="294" customFormat="1" ht="12.75">
      <c r="A231" s="228" t="s">
        <v>224</v>
      </c>
      <c r="B231" s="181">
        <v>0</v>
      </c>
      <c r="C231" s="181">
        <v>0</v>
      </c>
      <c r="D231" s="181">
        <v>0</v>
      </c>
      <c r="E231" s="181">
        <v>0</v>
      </c>
      <c r="F231" s="181">
        <v>0</v>
      </c>
    </row>
    <row r="232" spans="1:6" s="294" customFormat="1" ht="12.75">
      <c r="A232" s="785" t="s">
        <v>225</v>
      </c>
      <c r="B232" s="181">
        <v>567837.44046000007</v>
      </c>
      <c r="C232" s="181">
        <v>270982.28191000002</v>
      </c>
      <c r="D232" s="181">
        <v>0</v>
      </c>
      <c r="E232" s="181">
        <v>5929.5036399999999</v>
      </c>
      <c r="F232" s="181">
        <v>844749.22600999998</v>
      </c>
    </row>
    <row r="233" spans="1:6" s="294" customFormat="1" ht="12.75">
      <c r="A233" s="228" t="s">
        <v>226</v>
      </c>
      <c r="B233" s="181">
        <v>482831.76280000003</v>
      </c>
      <c r="C233" s="181">
        <v>214014.27166999999</v>
      </c>
      <c r="D233" s="181">
        <v>0</v>
      </c>
      <c r="E233" s="181">
        <v>5929.5036399999999</v>
      </c>
      <c r="F233" s="181">
        <v>702775.53810999996</v>
      </c>
    </row>
    <row r="234" spans="1:6" s="294" customFormat="1" ht="12.75">
      <c r="A234" s="228" t="s">
        <v>227</v>
      </c>
      <c r="B234" s="181">
        <v>85005.677660000001</v>
      </c>
      <c r="C234" s="181">
        <v>56968.010240000003</v>
      </c>
      <c r="D234" s="181">
        <v>0</v>
      </c>
      <c r="E234" s="181">
        <v>0</v>
      </c>
      <c r="F234" s="181">
        <v>141973.68790000002</v>
      </c>
    </row>
    <row r="235" spans="1:6" s="294" customFormat="1" ht="12.75">
      <c r="A235" s="785" t="s">
        <v>228</v>
      </c>
      <c r="B235" s="181">
        <v>2890059.1772399996</v>
      </c>
      <c r="C235" s="181">
        <v>89508.969409999991</v>
      </c>
      <c r="D235" s="181">
        <v>176.4316</v>
      </c>
      <c r="E235" s="181">
        <v>0</v>
      </c>
      <c r="F235" s="181">
        <v>2979744.5782499998</v>
      </c>
    </row>
    <row r="236" spans="1:6" s="294" customFormat="1" ht="12.75">
      <c r="A236" s="228" t="s">
        <v>229</v>
      </c>
      <c r="B236" s="181">
        <v>2576361.95762</v>
      </c>
      <c r="C236" s="181">
        <v>89390.03585</v>
      </c>
      <c r="D236" s="181">
        <v>176.4316</v>
      </c>
      <c r="E236" s="181">
        <v>0</v>
      </c>
      <c r="F236" s="181">
        <v>2665928.4250700003</v>
      </c>
    </row>
    <row r="237" spans="1:6" s="294" customFormat="1" ht="12.75">
      <c r="A237" s="228" t="s">
        <v>227</v>
      </c>
      <c r="B237" s="777">
        <v>313697.21961999999</v>
      </c>
      <c r="C237" s="777">
        <v>118.93356</v>
      </c>
      <c r="D237" s="777">
        <v>0</v>
      </c>
      <c r="E237" s="777">
        <v>0</v>
      </c>
      <c r="F237" s="777">
        <v>313816.15318000002</v>
      </c>
    </row>
    <row r="238" spans="1:6" s="294" customFormat="1" ht="12.75">
      <c r="A238" s="785" t="s">
        <v>230</v>
      </c>
      <c r="B238" s="789">
        <v>629964.30275999999</v>
      </c>
      <c r="C238" s="789">
        <v>214784.92324</v>
      </c>
      <c r="D238" s="789">
        <v>0</v>
      </c>
      <c r="E238" s="789">
        <v>0</v>
      </c>
      <c r="F238" s="789">
        <v>844749.22600000002</v>
      </c>
    </row>
    <row r="239" spans="1:6" s="294" customFormat="1" ht="12.75">
      <c r="A239" s="785" t="s">
        <v>231</v>
      </c>
      <c r="B239" s="790">
        <v>2874823.8366100001</v>
      </c>
      <c r="C239" s="790">
        <v>101555.01962000001</v>
      </c>
      <c r="D239" s="790">
        <v>3365.7218800000001</v>
      </c>
      <c r="E239" s="790">
        <v>0</v>
      </c>
      <c r="F239" s="790">
        <v>2979744.5781100001</v>
      </c>
    </row>
    <row r="240" spans="1:6" s="294" customFormat="1" ht="4.5" customHeight="1" thickBot="1">
      <c r="A240" s="791"/>
      <c r="B240" s="792"/>
      <c r="C240" s="792"/>
      <c r="D240" s="792"/>
      <c r="E240" s="792"/>
      <c r="F240" s="792"/>
    </row>
    <row r="241" spans="1:6" s="294" customFormat="1" ht="14.25" thickTop="1" thickBot="1">
      <c r="A241" s="167" t="s">
        <v>232</v>
      </c>
      <c r="B241" s="180">
        <v>5740315.7228699997</v>
      </c>
      <c r="C241" s="180">
        <v>446215.78719999996</v>
      </c>
      <c r="D241" s="180">
        <v>1970.9023400000001</v>
      </c>
      <c r="E241" s="180">
        <v>2835.7451000000001</v>
      </c>
      <c r="F241" s="180">
        <v>6191338.1575100003</v>
      </c>
    </row>
    <row r="242" spans="1:6" s="294" customFormat="1" ht="13.5" thickTop="1">
      <c r="A242" s="168" t="s">
        <v>233</v>
      </c>
      <c r="B242" s="181">
        <v>1412.40533</v>
      </c>
      <c r="C242" s="181">
        <v>636.20591999999999</v>
      </c>
      <c r="D242" s="181">
        <v>0</v>
      </c>
      <c r="E242" s="181">
        <v>0</v>
      </c>
      <c r="F242" s="181">
        <v>2048.6112499999999</v>
      </c>
    </row>
    <row r="243" spans="1:6" s="294" customFormat="1" ht="12.75">
      <c r="A243" s="168" t="s">
        <v>234</v>
      </c>
      <c r="B243" s="181">
        <v>533758.33193999995</v>
      </c>
      <c r="C243" s="181">
        <v>54068.681840000005</v>
      </c>
      <c r="D243" s="181">
        <v>1964.0318200000002</v>
      </c>
      <c r="E243" s="181">
        <v>112.54394000000001</v>
      </c>
      <c r="F243" s="181">
        <v>589903.58953999996</v>
      </c>
    </row>
    <row r="244" spans="1:6" s="294" customFormat="1" ht="12.75">
      <c r="A244" s="168" t="s">
        <v>235</v>
      </c>
      <c r="B244" s="181">
        <v>4925824.9603000004</v>
      </c>
      <c r="C244" s="181">
        <v>264665.26224000001</v>
      </c>
      <c r="D244" s="181">
        <v>7.4375</v>
      </c>
      <c r="E244" s="181">
        <v>85.121020000000001</v>
      </c>
      <c r="F244" s="181">
        <v>5190581.5777399996</v>
      </c>
    </row>
    <row r="245" spans="1:6" s="294" customFormat="1" ht="12.75">
      <c r="A245" s="168" t="s">
        <v>236</v>
      </c>
      <c r="B245" s="181">
        <v>38298.087229999997</v>
      </c>
      <c r="C245" s="181">
        <v>7533.1152000000002</v>
      </c>
      <c r="D245" s="181">
        <v>-1.2033199999999999</v>
      </c>
      <c r="E245" s="181">
        <v>6.0428300000000004</v>
      </c>
      <c r="F245" s="181">
        <v>45837.245259999996</v>
      </c>
    </row>
    <row r="246" spans="1:6" s="294" customFormat="1" ht="12.75">
      <c r="A246" s="168" t="s">
        <v>237</v>
      </c>
      <c r="B246" s="181">
        <v>45513.06553</v>
      </c>
      <c r="C246" s="181">
        <v>5309.7638499999994</v>
      </c>
      <c r="D246" s="181">
        <v>0.63634000000000002</v>
      </c>
      <c r="E246" s="181">
        <v>6.2679099999999996</v>
      </c>
      <c r="F246" s="181">
        <v>50829.733630000002</v>
      </c>
    </row>
    <row r="247" spans="1:6" s="294" customFormat="1" ht="12.75">
      <c r="A247" s="168" t="s">
        <v>238</v>
      </c>
      <c r="B247" s="181">
        <v>3837.4496600000002</v>
      </c>
      <c r="C247" s="181">
        <v>348.26074</v>
      </c>
      <c r="D247" s="181">
        <v>0</v>
      </c>
      <c r="E247" s="181">
        <v>0</v>
      </c>
      <c r="F247" s="181">
        <v>4185.7103999999999</v>
      </c>
    </row>
    <row r="248" spans="1:6" s="294" customFormat="1" ht="12.75">
      <c r="A248" s="168" t="s">
        <v>239</v>
      </c>
      <c r="B248" s="181">
        <v>11018.25202</v>
      </c>
      <c r="C248" s="181">
        <v>2513.3290400000001</v>
      </c>
      <c r="D248" s="181">
        <v>0</v>
      </c>
      <c r="E248" s="181">
        <v>1.44516</v>
      </c>
      <c r="F248" s="181">
        <v>13533.026220000002</v>
      </c>
    </row>
    <row r="249" spans="1:6" s="294" customFormat="1" ht="12.75">
      <c r="A249" s="168" t="s">
        <v>240</v>
      </c>
      <c r="B249" s="181">
        <v>580.30072999999993</v>
      </c>
      <c r="C249" s="181">
        <v>449.45076</v>
      </c>
      <c r="D249" s="181">
        <v>0</v>
      </c>
      <c r="E249" s="181">
        <v>0</v>
      </c>
      <c r="F249" s="181">
        <v>1029.7514900000001</v>
      </c>
    </row>
    <row r="250" spans="1:6" s="294" customFormat="1" ht="12.75">
      <c r="A250" s="168" t="s">
        <v>241</v>
      </c>
      <c r="B250" s="181">
        <v>572.50864000000001</v>
      </c>
      <c r="C250" s="181">
        <v>6.1831100000000001</v>
      </c>
      <c r="D250" s="181">
        <v>0</v>
      </c>
      <c r="E250" s="181">
        <v>-1.0000000000000001E-5</v>
      </c>
      <c r="F250" s="181">
        <v>578.69173999999998</v>
      </c>
    </row>
    <row r="251" spans="1:6" s="294" customFormat="1" ht="12.75">
      <c r="A251" s="168" t="s">
        <v>242</v>
      </c>
      <c r="B251" s="181">
        <v>67838.278019999998</v>
      </c>
      <c r="C251" s="181">
        <v>38186.045469999997</v>
      </c>
      <c r="D251" s="181">
        <v>0</v>
      </c>
      <c r="E251" s="181">
        <v>0</v>
      </c>
      <c r="F251" s="181">
        <v>106024.32349</v>
      </c>
    </row>
    <row r="252" spans="1:6" s="294" customFormat="1" ht="13.5" thickBot="1">
      <c r="A252" s="168" t="s">
        <v>243</v>
      </c>
      <c r="B252" s="181">
        <v>111662.08347</v>
      </c>
      <c r="C252" s="181">
        <v>72499.489029999997</v>
      </c>
      <c r="D252" s="181">
        <v>0</v>
      </c>
      <c r="E252" s="181">
        <v>2624.3242500000001</v>
      </c>
      <c r="F252" s="181">
        <v>186785.89675000001</v>
      </c>
    </row>
    <row r="253" spans="1:6" s="294" customFormat="1" ht="14.25" thickTop="1" thickBot="1">
      <c r="A253" s="167" t="s">
        <v>244</v>
      </c>
      <c r="B253" s="180">
        <v>-1054477.8139800001</v>
      </c>
      <c r="C253" s="180">
        <v>-89389.103159999999</v>
      </c>
      <c r="D253" s="180">
        <v>-59.449040000000004</v>
      </c>
      <c r="E253" s="180">
        <v>-2.5046599999999999</v>
      </c>
      <c r="F253" s="180">
        <v>-1143928.87084</v>
      </c>
    </row>
    <row r="254" spans="1:6" s="294" customFormat="1" ht="13.5" thickTop="1">
      <c r="A254" s="168" t="s">
        <v>245</v>
      </c>
      <c r="B254" s="181">
        <v>-901710.08179999993</v>
      </c>
      <c r="C254" s="181">
        <v>-47090.409460000003</v>
      </c>
      <c r="D254" s="181">
        <v>-6.2100000000000002E-3</v>
      </c>
      <c r="E254" s="181">
        <v>-0.38895999999999997</v>
      </c>
      <c r="F254" s="181">
        <v>-948800.88642999995</v>
      </c>
    </row>
    <row r="255" spans="1:6" s="294" customFormat="1" ht="12.75">
      <c r="A255" s="168" t="s">
        <v>246</v>
      </c>
      <c r="B255" s="181">
        <v>0</v>
      </c>
      <c r="C255" s="181">
        <v>0</v>
      </c>
      <c r="D255" s="181">
        <v>0</v>
      </c>
      <c r="E255" s="181">
        <v>0</v>
      </c>
      <c r="F255" s="181">
        <v>0</v>
      </c>
    </row>
    <row r="256" spans="1:6" s="294" customFormat="1" ht="12.75">
      <c r="A256" s="168" t="s">
        <v>247</v>
      </c>
      <c r="B256" s="181">
        <v>-66216.429570000008</v>
      </c>
      <c r="C256" s="181">
        <v>-11855.61825</v>
      </c>
      <c r="D256" s="181">
        <v>-59.442830000000001</v>
      </c>
      <c r="E256" s="181">
        <v>-2.1156899999999998</v>
      </c>
      <c r="F256" s="181">
        <v>-78133.606339999998</v>
      </c>
    </row>
    <row r="257" spans="1:6" s="294" customFormat="1" ht="12.75">
      <c r="A257" s="168" t="s">
        <v>248</v>
      </c>
      <c r="B257" s="181">
        <v>-1985.5839799999999</v>
      </c>
      <c r="C257" s="181">
        <v>-2861.2902100000001</v>
      </c>
      <c r="D257" s="181">
        <v>0</v>
      </c>
      <c r="E257" s="181">
        <v>-1.0000000000000001E-5</v>
      </c>
      <c r="F257" s="181">
        <v>-4846.8742000000002</v>
      </c>
    </row>
    <row r="258" spans="1:6" s="294" customFormat="1" ht="12.75">
      <c r="A258" s="168" t="s">
        <v>249</v>
      </c>
      <c r="B258" s="181">
        <v>-36517.420689999999</v>
      </c>
      <c r="C258" s="181">
        <v>-5994.1665800000001</v>
      </c>
      <c r="D258" s="181">
        <v>0</v>
      </c>
      <c r="E258" s="181">
        <v>0</v>
      </c>
      <c r="F258" s="181">
        <v>-42511.587270000004</v>
      </c>
    </row>
    <row r="259" spans="1:6" s="294" customFormat="1" ht="12.75">
      <c r="A259" s="169" t="s">
        <v>250</v>
      </c>
      <c r="B259" s="181">
        <v>-19074.761999999999</v>
      </c>
      <c r="C259" s="181">
        <v>-20750.642350000002</v>
      </c>
      <c r="D259" s="181">
        <v>0</v>
      </c>
      <c r="E259" s="181">
        <v>0</v>
      </c>
      <c r="F259" s="181">
        <v>-39825.404350000004</v>
      </c>
    </row>
    <row r="260" spans="1:6" s="294" customFormat="1" ht="13.5" thickBot="1">
      <c r="A260" s="168" t="s">
        <v>251</v>
      </c>
      <c r="B260" s="181">
        <v>-28973.535940000002</v>
      </c>
      <c r="C260" s="181">
        <v>-836.97631000000001</v>
      </c>
      <c r="D260" s="181">
        <v>0</v>
      </c>
      <c r="E260" s="181">
        <v>0</v>
      </c>
      <c r="F260" s="181">
        <v>-29810.51225</v>
      </c>
    </row>
    <row r="261" spans="1:6" s="288" customFormat="1" ht="14.25" thickTop="1" thickBot="1">
      <c r="A261" s="170" t="s">
        <v>252</v>
      </c>
      <c r="B261" s="182">
        <v>4685837.9088900005</v>
      </c>
      <c r="C261" s="182">
        <v>356826.68404000002</v>
      </c>
      <c r="D261" s="182">
        <v>1911.4533000000001</v>
      </c>
      <c r="E261" s="182">
        <v>2833.24044</v>
      </c>
      <c r="F261" s="182">
        <v>5047409.2866700003</v>
      </c>
    </row>
    <row r="262" spans="1:6" s="294" customFormat="1" ht="14.25" thickTop="1" thickBot="1">
      <c r="A262" s="171" t="s">
        <v>253</v>
      </c>
      <c r="B262" s="180">
        <v>804605.29110999999</v>
      </c>
      <c r="C262" s="180">
        <v>736861.07082000002</v>
      </c>
      <c r="D262" s="180">
        <v>1.3519000000000001</v>
      </c>
      <c r="E262" s="180">
        <v>14.94519</v>
      </c>
      <c r="F262" s="180">
        <v>1541482.6590199999</v>
      </c>
    </row>
    <row r="263" spans="1:6" s="294" customFormat="1" ht="13.5" thickTop="1">
      <c r="A263" s="168" t="s">
        <v>254</v>
      </c>
      <c r="B263" s="181">
        <v>357143.77697000001</v>
      </c>
      <c r="C263" s="181">
        <v>383671.26306000003</v>
      </c>
      <c r="D263" s="181">
        <v>0</v>
      </c>
      <c r="E263" s="181">
        <v>1.6927699999999999</v>
      </c>
      <c r="F263" s="181">
        <v>740816.7328</v>
      </c>
    </row>
    <row r="264" spans="1:6" s="294" customFormat="1" ht="12.75">
      <c r="A264" s="168" t="s">
        <v>255</v>
      </c>
      <c r="B264" s="181">
        <v>193126.60123</v>
      </c>
      <c r="C264" s="181">
        <v>284191.56449000002</v>
      </c>
      <c r="D264" s="181">
        <v>2.6800000000000001E-3</v>
      </c>
      <c r="E264" s="181">
        <v>1.013E-2</v>
      </c>
      <c r="F264" s="181">
        <v>477318.17852999998</v>
      </c>
    </row>
    <row r="265" spans="1:6" s="294" customFormat="1" ht="12.75">
      <c r="A265" s="168" t="s">
        <v>256</v>
      </c>
      <c r="B265" s="181">
        <v>35972.940459999998</v>
      </c>
      <c r="C265" s="181">
        <v>22899.815690000003</v>
      </c>
      <c r="D265" s="181">
        <v>0</v>
      </c>
      <c r="E265" s="181">
        <v>0</v>
      </c>
      <c r="F265" s="181">
        <v>58872.756150000001</v>
      </c>
    </row>
    <row r="266" spans="1:6" s="294" customFormat="1" ht="12.75">
      <c r="A266" s="168" t="s">
        <v>257</v>
      </c>
      <c r="B266" s="181">
        <v>124269.05283</v>
      </c>
      <c r="C266" s="181">
        <v>144.26057999999998</v>
      </c>
      <c r="D266" s="181">
        <v>0</v>
      </c>
      <c r="E266" s="181">
        <v>0</v>
      </c>
      <c r="F266" s="181">
        <v>124413.31341</v>
      </c>
    </row>
    <row r="267" spans="1:6" s="294" customFormat="1" ht="13.5" thickBot="1">
      <c r="A267" s="168" t="s">
        <v>258</v>
      </c>
      <c r="B267" s="181">
        <v>94092.919620000001</v>
      </c>
      <c r="C267" s="181">
        <v>45954.167000000001</v>
      </c>
      <c r="D267" s="181">
        <v>1.3492200000000001</v>
      </c>
      <c r="E267" s="181">
        <v>13.242290000000001</v>
      </c>
      <c r="F267" s="181">
        <v>140061.67812999999</v>
      </c>
    </row>
    <row r="268" spans="1:6" s="294" customFormat="1" ht="14.25" thickTop="1" thickBot="1">
      <c r="A268" s="172" t="s">
        <v>259</v>
      </c>
      <c r="B268" s="180">
        <v>-272520.69060999999</v>
      </c>
      <c r="C268" s="180">
        <v>-179670.98027999999</v>
      </c>
      <c r="D268" s="180">
        <v>-1.8500000000000001E-3</v>
      </c>
      <c r="E268" s="180">
        <v>-265.58464000000004</v>
      </c>
      <c r="F268" s="180">
        <v>-452457.25737999997</v>
      </c>
    </row>
    <row r="269" spans="1:6" s="294" customFormat="1" ht="13.5" thickTop="1">
      <c r="A269" s="168" t="s">
        <v>254</v>
      </c>
      <c r="B269" s="181">
        <v>-96118.33501000001</v>
      </c>
      <c r="C269" s="181">
        <v>-62232.35097</v>
      </c>
      <c r="D269" s="181">
        <v>0</v>
      </c>
      <c r="E269" s="181">
        <v>-265.57564000000002</v>
      </c>
      <c r="F269" s="181">
        <v>-158616.26162</v>
      </c>
    </row>
    <row r="270" spans="1:6" s="294" customFormat="1" ht="12.75">
      <c r="A270" s="168" t="s">
        <v>260</v>
      </c>
      <c r="B270" s="181">
        <v>-48194.417270000005</v>
      </c>
      <c r="C270" s="181">
        <v>-123.2362</v>
      </c>
      <c r="D270" s="181">
        <v>0</v>
      </c>
      <c r="E270" s="181">
        <v>0</v>
      </c>
      <c r="F270" s="181">
        <v>-48317.653469999997</v>
      </c>
    </row>
    <row r="271" spans="1:6" s="294" customFormat="1" ht="12.75">
      <c r="A271" s="168" t="s">
        <v>261</v>
      </c>
      <c r="B271" s="181">
        <v>-6152.8320400000002</v>
      </c>
      <c r="C271" s="181">
        <v>-13.377000000000001</v>
      </c>
      <c r="D271" s="181">
        <v>0</v>
      </c>
      <c r="E271" s="181">
        <v>0</v>
      </c>
      <c r="F271" s="181">
        <v>-6166.2090399999997</v>
      </c>
    </row>
    <row r="272" spans="1:6" s="294" customFormat="1" ht="12.75">
      <c r="A272" s="168" t="s">
        <v>262</v>
      </c>
      <c r="B272" s="181">
        <v>-58.923449999999995</v>
      </c>
      <c r="C272" s="181">
        <v>0</v>
      </c>
      <c r="D272" s="181">
        <v>0</v>
      </c>
      <c r="E272" s="181">
        <v>0</v>
      </c>
      <c r="F272" s="181">
        <v>-58.923449999999995</v>
      </c>
    </row>
    <row r="273" spans="1:6" s="294" customFormat="1" ht="13.5" thickBot="1">
      <c r="A273" s="168" t="s">
        <v>263</v>
      </c>
      <c r="B273" s="181">
        <v>-121996.18284000001</v>
      </c>
      <c r="C273" s="181">
        <v>-117302.01611</v>
      </c>
      <c r="D273" s="181">
        <v>-1.8500000000000001E-3</v>
      </c>
      <c r="E273" s="181">
        <v>-8.9999999999999993E-3</v>
      </c>
      <c r="F273" s="181">
        <v>-239298.20980000001</v>
      </c>
    </row>
    <row r="274" spans="1:6" s="294" customFormat="1" ht="14.25" thickTop="1" thickBot="1">
      <c r="A274" s="167" t="s">
        <v>264</v>
      </c>
      <c r="B274" s="180">
        <v>5217922.5093900003</v>
      </c>
      <c r="C274" s="180">
        <v>914016.77458000008</v>
      </c>
      <c r="D274" s="180">
        <v>1912.8033500000001</v>
      </c>
      <c r="E274" s="180">
        <v>2582.6009900000004</v>
      </c>
      <c r="F274" s="180">
        <v>6136434.6883100001</v>
      </c>
    </row>
    <row r="275" spans="1:6" s="294" customFormat="1" ht="13.5" thickTop="1">
      <c r="A275" s="173" t="s">
        <v>265</v>
      </c>
      <c r="B275" s="181">
        <v>797362.89429999993</v>
      </c>
      <c r="C275" s="181">
        <v>342717.02350999997</v>
      </c>
      <c r="D275" s="181">
        <v>5164.9733900000001</v>
      </c>
      <c r="E275" s="181">
        <v>2416.4774700000003</v>
      </c>
      <c r="F275" s="181">
        <v>1147661.36867</v>
      </c>
    </row>
    <row r="276" spans="1:6" s="294" customFormat="1" ht="12.75">
      <c r="A276" s="168" t="s">
        <v>266</v>
      </c>
      <c r="B276" s="181">
        <v>27577.741579999998</v>
      </c>
      <c r="C276" s="181">
        <v>13159.127710000001</v>
      </c>
      <c r="D276" s="181">
        <v>3.3787699999999998</v>
      </c>
      <c r="E276" s="181">
        <v>0</v>
      </c>
      <c r="F276" s="181">
        <v>40740.248060000005</v>
      </c>
    </row>
    <row r="277" spans="1:6" s="294" customFormat="1" ht="12.75">
      <c r="A277" s="168" t="s">
        <v>267</v>
      </c>
      <c r="B277" s="181">
        <v>644910.77035999997</v>
      </c>
      <c r="C277" s="181">
        <v>311496.33779000002</v>
      </c>
      <c r="D277" s="181">
        <v>5156.4605899999997</v>
      </c>
      <c r="E277" s="181">
        <v>2416.4774700000003</v>
      </c>
      <c r="F277" s="181">
        <v>963980.04621000006</v>
      </c>
    </row>
    <row r="278" spans="1:6" s="294" customFormat="1" ht="12.75">
      <c r="A278" s="168" t="s">
        <v>268</v>
      </c>
      <c r="B278" s="181">
        <v>27062.534210000002</v>
      </c>
      <c r="C278" s="181">
        <v>14104.050210000001</v>
      </c>
      <c r="D278" s="181">
        <v>5.1340300000000001</v>
      </c>
      <c r="E278" s="181">
        <v>0</v>
      </c>
      <c r="F278" s="181">
        <v>41171.71845</v>
      </c>
    </row>
    <row r="279" spans="1:6" s="294" customFormat="1" ht="12.75">
      <c r="A279" s="168" t="s">
        <v>269</v>
      </c>
      <c r="B279" s="181">
        <v>97477.84143</v>
      </c>
      <c r="C279" s="181">
        <v>3736.1923900000002</v>
      </c>
      <c r="D279" s="181">
        <v>0</v>
      </c>
      <c r="E279" s="181">
        <v>0</v>
      </c>
      <c r="F279" s="181">
        <v>101214.03382</v>
      </c>
    </row>
    <row r="280" spans="1:6" s="294" customFormat="1" ht="12.75">
      <c r="A280" s="168" t="s">
        <v>270</v>
      </c>
      <c r="B280" s="181">
        <v>0</v>
      </c>
      <c r="C280" s="181">
        <v>20.1341</v>
      </c>
      <c r="D280" s="181">
        <v>0</v>
      </c>
      <c r="E280" s="181">
        <v>0</v>
      </c>
      <c r="F280" s="181">
        <v>20.1341</v>
      </c>
    </row>
    <row r="281" spans="1:6" s="294" customFormat="1" ht="12.75">
      <c r="A281" s="168" t="s">
        <v>271</v>
      </c>
      <c r="B281" s="181">
        <v>334.00671999999997</v>
      </c>
      <c r="C281" s="181">
        <v>201.18131</v>
      </c>
      <c r="D281" s="181">
        <v>0</v>
      </c>
      <c r="E281" s="181">
        <v>0</v>
      </c>
      <c r="F281" s="181">
        <v>535.18803000000003</v>
      </c>
    </row>
    <row r="282" spans="1:6" s="294" customFormat="1" ht="12.75">
      <c r="A282" s="173" t="s">
        <v>272</v>
      </c>
      <c r="B282" s="181">
        <v>-1334553.2549000001</v>
      </c>
      <c r="C282" s="181">
        <v>-378792.86014999996</v>
      </c>
      <c r="D282" s="181">
        <v>-18.805949999999999</v>
      </c>
      <c r="E282" s="181">
        <v>-1776.4324799999999</v>
      </c>
      <c r="F282" s="181">
        <v>-1715141.35348</v>
      </c>
    </row>
    <row r="283" spans="1:6" s="294" customFormat="1" ht="12.75">
      <c r="A283" s="168" t="s">
        <v>273</v>
      </c>
      <c r="B283" s="181">
        <v>-1099838.50982</v>
      </c>
      <c r="C283" s="181">
        <v>-356477.03714999999</v>
      </c>
      <c r="D283" s="181">
        <v>-0.24518999999999999</v>
      </c>
      <c r="E283" s="181">
        <v>-1469.4719700000001</v>
      </c>
      <c r="F283" s="181">
        <v>-1457785.26413</v>
      </c>
    </row>
    <row r="284" spans="1:6" s="294" customFormat="1" ht="12.75">
      <c r="A284" s="168" t="s">
        <v>274</v>
      </c>
      <c r="B284" s="181">
        <v>-58609.651290000002</v>
      </c>
      <c r="C284" s="181">
        <v>-18721.749889999999</v>
      </c>
      <c r="D284" s="181">
        <v>-18.560759999999998</v>
      </c>
      <c r="E284" s="181">
        <v>-306.69453000000004</v>
      </c>
      <c r="F284" s="181">
        <v>-77656.656470000002</v>
      </c>
    </row>
    <row r="285" spans="1:6" s="294" customFormat="1" ht="12.75">
      <c r="A285" s="168" t="s">
        <v>275</v>
      </c>
      <c r="B285" s="181">
        <v>-157651.08796</v>
      </c>
      <c r="C285" s="181">
        <v>-862.83180000000004</v>
      </c>
      <c r="D285" s="181">
        <v>0</v>
      </c>
      <c r="E285" s="181">
        <v>0</v>
      </c>
      <c r="F285" s="181">
        <v>-158513.91975999999</v>
      </c>
    </row>
    <row r="286" spans="1:6" s="294" customFormat="1" ht="12.75">
      <c r="A286" s="169" t="s">
        <v>276</v>
      </c>
      <c r="B286" s="181">
        <v>-15947.527599999999</v>
      </c>
      <c r="C286" s="181">
        <v>-2078.1646599999999</v>
      </c>
      <c r="D286" s="181">
        <v>0</v>
      </c>
      <c r="E286" s="181">
        <v>-0.26597999999999999</v>
      </c>
      <c r="F286" s="181">
        <v>-18025.95824</v>
      </c>
    </row>
    <row r="287" spans="1:6" s="294" customFormat="1" ht="12.75">
      <c r="A287" s="169" t="s">
        <v>277</v>
      </c>
      <c r="B287" s="181">
        <v>-1518.3726799999999</v>
      </c>
      <c r="C287" s="181">
        <v>-248.46026999999998</v>
      </c>
      <c r="D287" s="181">
        <v>0</v>
      </c>
      <c r="E287" s="181">
        <v>0</v>
      </c>
      <c r="F287" s="181">
        <v>-1766.83295</v>
      </c>
    </row>
    <row r="288" spans="1:6" s="294" customFormat="1" ht="13.5" thickBot="1">
      <c r="A288" s="169" t="s">
        <v>278</v>
      </c>
      <c r="B288" s="181">
        <v>-988.10554999999999</v>
      </c>
      <c r="C288" s="181">
        <v>-404.61637999999999</v>
      </c>
      <c r="D288" s="181">
        <v>0</v>
      </c>
      <c r="E288" s="181">
        <v>0</v>
      </c>
      <c r="F288" s="181">
        <v>-1392.7219299999999</v>
      </c>
    </row>
    <row r="289" spans="1:6" s="294" customFormat="1" ht="14.25" thickTop="1" thickBot="1">
      <c r="A289" s="174" t="s">
        <v>279</v>
      </c>
      <c r="B289" s="183">
        <v>4680732.14879</v>
      </c>
      <c r="C289" s="183">
        <v>877940.93794000009</v>
      </c>
      <c r="D289" s="183">
        <v>7058.9707900000003</v>
      </c>
      <c r="E289" s="183">
        <v>3222.6459799999998</v>
      </c>
      <c r="F289" s="183">
        <v>5568954.7034999998</v>
      </c>
    </row>
    <row r="290" spans="1:6" s="294" customFormat="1" ht="14.25" thickTop="1" thickBot="1">
      <c r="A290" s="167" t="s">
        <v>280</v>
      </c>
      <c r="B290" s="180">
        <v>-3714368.0702300002</v>
      </c>
      <c r="C290" s="180">
        <v>-370057.20370999997</v>
      </c>
      <c r="D290" s="180">
        <v>0</v>
      </c>
      <c r="E290" s="180">
        <v>-215.44335000000001</v>
      </c>
      <c r="F290" s="180">
        <v>-4084640.7172900001</v>
      </c>
    </row>
    <row r="291" spans="1:6" s="294" customFormat="1" ht="13.5" thickTop="1">
      <c r="A291" s="168" t="s">
        <v>281</v>
      </c>
      <c r="B291" s="181">
        <v>-1998017.5260999999</v>
      </c>
      <c r="C291" s="181">
        <v>-16491.507379999999</v>
      </c>
      <c r="D291" s="181">
        <v>0</v>
      </c>
      <c r="E291" s="181">
        <v>0</v>
      </c>
      <c r="F291" s="181">
        <v>-2014509.03348</v>
      </c>
    </row>
    <row r="292" spans="1:6" s="294" customFormat="1" ht="12.75">
      <c r="A292" s="168" t="s">
        <v>282</v>
      </c>
      <c r="B292" s="181">
        <v>-342505.56757000001</v>
      </c>
      <c r="C292" s="181">
        <v>-18620.864089999999</v>
      </c>
      <c r="D292" s="181">
        <v>0</v>
      </c>
      <c r="E292" s="181">
        <v>0</v>
      </c>
      <c r="F292" s="181">
        <v>-361126.43166</v>
      </c>
    </row>
    <row r="293" spans="1:6" s="294" customFormat="1" ht="12.75">
      <c r="A293" s="168" t="s">
        <v>283</v>
      </c>
      <c r="B293" s="181">
        <v>-26212.96934</v>
      </c>
      <c r="C293" s="181">
        <v>-15299.320750000001</v>
      </c>
      <c r="D293" s="181">
        <v>0</v>
      </c>
      <c r="E293" s="181">
        <v>0</v>
      </c>
      <c r="F293" s="181">
        <v>-41512.290090000002</v>
      </c>
    </row>
    <row r="294" spans="1:6" s="294" customFormat="1" ht="12.75">
      <c r="A294" s="168" t="s">
        <v>284</v>
      </c>
      <c r="B294" s="181">
        <v>-115318.80984</v>
      </c>
      <c r="C294" s="181">
        <v>-2766.7321899999997</v>
      </c>
      <c r="D294" s="181">
        <v>0</v>
      </c>
      <c r="E294" s="181">
        <v>0</v>
      </c>
      <c r="F294" s="181">
        <v>-118085.54203</v>
      </c>
    </row>
    <row r="295" spans="1:6" s="294" customFormat="1" ht="12.75">
      <c r="A295" s="168" t="s">
        <v>285</v>
      </c>
      <c r="B295" s="181">
        <v>-400334.82829000003</v>
      </c>
      <c r="C295" s="181">
        <v>-300.24128999999999</v>
      </c>
      <c r="D295" s="181">
        <v>0</v>
      </c>
      <c r="E295" s="181">
        <v>0</v>
      </c>
      <c r="F295" s="181">
        <v>-400635.06958000001</v>
      </c>
    </row>
    <row r="296" spans="1:6" s="294" customFormat="1" ht="12.75">
      <c r="A296" s="168" t="s">
        <v>286</v>
      </c>
      <c r="B296" s="181">
        <v>-115057.78048</v>
      </c>
      <c r="C296" s="181">
        <v>-2303.5754300000003</v>
      </c>
      <c r="D296" s="181">
        <v>0</v>
      </c>
      <c r="E296" s="181">
        <v>0</v>
      </c>
      <c r="F296" s="181">
        <v>-117361.35591</v>
      </c>
    </row>
    <row r="297" spans="1:6" s="294" customFormat="1" ht="12.75">
      <c r="A297" s="168" t="s">
        <v>287</v>
      </c>
      <c r="B297" s="181">
        <v>-167077.37847999998</v>
      </c>
      <c r="C297" s="181">
        <v>0</v>
      </c>
      <c r="D297" s="181">
        <v>0</v>
      </c>
      <c r="E297" s="181">
        <v>0</v>
      </c>
      <c r="F297" s="181">
        <v>-167077.37847999998</v>
      </c>
    </row>
    <row r="298" spans="1:6" s="294" customFormat="1" ht="12.75">
      <c r="A298" s="168" t="s">
        <v>288</v>
      </c>
      <c r="B298" s="181">
        <v>-50915.223789999996</v>
      </c>
      <c r="C298" s="181">
        <v>-385.12376</v>
      </c>
      <c r="D298" s="181">
        <v>0</v>
      </c>
      <c r="E298" s="181">
        <v>0</v>
      </c>
      <c r="F298" s="181">
        <v>-51300.347549999999</v>
      </c>
    </row>
    <row r="299" spans="1:6" s="294" customFormat="1" ht="13.5" thickBot="1">
      <c r="A299" s="168" t="s">
        <v>289</v>
      </c>
      <c r="B299" s="181">
        <v>-498927.98633999994</v>
      </c>
      <c r="C299" s="181">
        <v>-313889.83882</v>
      </c>
      <c r="D299" s="181">
        <v>0</v>
      </c>
      <c r="E299" s="181">
        <v>-215.44335000000001</v>
      </c>
      <c r="F299" s="181">
        <v>-813033.26850999997</v>
      </c>
    </row>
    <row r="300" spans="1:6" s="294" customFormat="1" ht="14.25" thickTop="1" thickBot="1">
      <c r="A300" s="171" t="s">
        <v>290</v>
      </c>
      <c r="B300" s="180">
        <v>966364.07855999994</v>
      </c>
      <c r="C300" s="180">
        <v>507883.73423</v>
      </c>
      <c r="D300" s="180">
        <v>7058.9707900000003</v>
      </c>
      <c r="E300" s="180">
        <v>3007.2026299999998</v>
      </c>
      <c r="F300" s="180">
        <v>1484313.98621</v>
      </c>
    </row>
    <row r="301" spans="1:6" s="294" customFormat="1" ht="13.5" thickTop="1">
      <c r="A301" s="175" t="s">
        <v>291</v>
      </c>
      <c r="B301" s="181">
        <v>5186.8950100000002</v>
      </c>
      <c r="C301" s="181">
        <v>10762.116099999999</v>
      </c>
      <c r="D301" s="181">
        <v>-510.50396000000001</v>
      </c>
      <c r="E301" s="181">
        <v>4914.6474800000005</v>
      </c>
      <c r="F301" s="181">
        <v>20353.154629999997</v>
      </c>
    </row>
    <row r="302" spans="1:6" s="294" customFormat="1" ht="12.75">
      <c r="A302" s="169" t="s">
        <v>292</v>
      </c>
      <c r="B302" s="181">
        <v>5042.1169099999997</v>
      </c>
      <c r="C302" s="181">
        <v>10762.116099999999</v>
      </c>
      <c r="D302" s="181">
        <v>0</v>
      </c>
      <c r="E302" s="181">
        <v>18.725450000000002</v>
      </c>
      <c r="F302" s="181">
        <v>15822.958460000002</v>
      </c>
    </row>
    <row r="303" spans="1:6" s="294" customFormat="1" ht="12.75">
      <c r="A303" s="169" t="s">
        <v>293</v>
      </c>
      <c r="B303" s="181">
        <v>144.77809999999999</v>
      </c>
      <c r="C303" s="181">
        <v>0</v>
      </c>
      <c r="D303" s="181">
        <v>-510.50396000000001</v>
      </c>
      <c r="E303" s="181">
        <v>4895.9220300000006</v>
      </c>
      <c r="F303" s="181">
        <v>4530.1961700000002</v>
      </c>
    </row>
    <row r="304" spans="1:6" s="294" customFormat="1" ht="12.75">
      <c r="A304" s="175" t="s">
        <v>294</v>
      </c>
      <c r="B304" s="181">
        <v>-5265.7765099999997</v>
      </c>
      <c r="C304" s="181">
        <v>-11942.023050000002</v>
      </c>
      <c r="D304" s="181">
        <v>-1.17E-3</v>
      </c>
      <c r="E304" s="181">
        <v>-1185.06412</v>
      </c>
      <c r="F304" s="181">
        <v>-18392.864850000002</v>
      </c>
    </row>
    <row r="305" spans="1:6" s="294" customFormat="1" ht="12.75">
      <c r="A305" s="169" t="s">
        <v>295</v>
      </c>
      <c r="B305" s="181">
        <v>-4895.2039500000001</v>
      </c>
      <c r="C305" s="181">
        <v>-11942.029769999999</v>
      </c>
      <c r="D305" s="181">
        <v>0</v>
      </c>
      <c r="E305" s="181">
        <v>0</v>
      </c>
      <c r="F305" s="181">
        <v>-16837.23372</v>
      </c>
    </row>
    <row r="306" spans="1:6" s="294" customFormat="1" ht="13.5" thickBot="1">
      <c r="A306" s="169" t="s">
        <v>296</v>
      </c>
      <c r="B306" s="181">
        <v>-370.57256000000001</v>
      </c>
      <c r="C306" s="181">
        <v>6.7199999999999994E-3</v>
      </c>
      <c r="D306" s="181">
        <v>-1.17E-3</v>
      </c>
      <c r="E306" s="181">
        <v>-1185.06412</v>
      </c>
      <c r="F306" s="181">
        <v>-1555.63113</v>
      </c>
    </row>
    <row r="307" spans="1:6" s="294" customFormat="1" ht="14.25" thickTop="1" thickBot="1">
      <c r="A307" s="171" t="s">
        <v>297</v>
      </c>
      <c r="B307" s="180">
        <v>966285.19705999992</v>
      </c>
      <c r="C307" s="180">
        <v>506703.82727999997</v>
      </c>
      <c r="D307" s="180">
        <v>6548.4656599999998</v>
      </c>
      <c r="E307" s="180">
        <v>6736.7859900000003</v>
      </c>
      <c r="F307" s="180">
        <v>1486274.27599</v>
      </c>
    </row>
    <row r="308" spans="1:6" s="294" customFormat="1" ht="14.25" thickTop="1" thickBot="1">
      <c r="A308" s="168" t="s">
        <v>298</v>
      </c>
      <c r="B308" s="184">
        <v>4141.16489</v>
      </c>
      <c r="C308" s="184">
        <v>928.19488999999999</v>
      </c>
      <c r="D308" s="184">
        <v>0</v>
      </c>
      <c r="E308" s="184">
        <v>0</v>
      </c>
      <c r="F308" s="184">
        <v>5069.3597800000007</v>
      </c>
    </row>
    <row r="309" spans="1:6" s="294" customFormat="1" ht="14.25" thickTop="1" thickBot="1">
      <c r="A309" s="171" t="s">
        <v>299</v>
      </c>
      <c r="B309" s="185">
        <v>970426.36195000005</v>
      </c>
      <c r="C309" s="185">
        <v>507632.02217000001</v>
      </c>
      <c r="D309" s="185">
        <v>6548.4656599999998</v>
      </c>
      <c r="E309" s="185">
        <v>6736.7859900000003</v>
      </c>
      <c r="F309" s="185">
        <v>1491343.6357700001</v>
      </c>
    </row>
    <row r="310" spans="1:6" s="294" customFormat="1" ht="14.25" thickTop="1" thickBot="1">
      <c r="A310" s="169" t="s">
        <v>300</v>
      </c>
      <c r="B310" s="184">
        <v>-24119.909239999997</v>
      </c>
      <c r="C310" s="184">
        <v>-403.00632999999999</v>
      </c>
      <c r="D310" s="184">
        <v>0</v>
      </c>
      <c r="E310" s="184">
        <v>0</v>
      </c>
      <c r="F310" s="184">
        <v>-24522.915570000001</v>
      </c>
    </row>
    <row r="311" spans="1:6" s="294" customFormat="1" ht="14.25" thickTop="1" thickBot="1">
      <c r="A311" s="167" t="s">
        <v>301</v>
      </c>
      <c r="B311" s="185">
        <v>946306.45270999998</v>
      </c>
      <c r="C311" s="185">
        <v>507229.01583999995</v>
      </c>
      <c r="D311" s="185">
        <v>6548.4656599999998</v>
      </c>
      <c r="E311" s="185">
        <v>6736.7859900000003</v>
      </c>
      <c r="F311" s="185">
        <v>1466820.7202000001</v>
      </c>
    </row>
    <row r="312" spans="1:6" s="294" customFormat="1" ht="14.25" thickTop="1" thickBot="1">
      <c r="A312" s="169" t="s">
        <v>302</v>
      </c>
      <c r="B312" s="184">
        <v>-1.1999999999999999E-4</v>
      </c>
      <c r="C312" s="184">
        <v>0</v>
      </c>
      <c r="D312" s="184">
        <v>0</v>
      </c>
      <c r="E312" s="184">
        <v>0</v>
      </c>
      <c r="F312" s="184">
        <v>-1.1999999999999999E-4</v>
      </c>
    </row>
    <row r="313" spans="1:6" s="294" customFormat="1" ht="14.25" thickTop="1" thickBot="1">
      <c r="A313" s="171" t="s">
        <v>303</v>
      </c>
      <c r="B313" s="185">
        <v>946306.45259</v>
      </c>
      <c r="C313" s="185">
        <v>507229.01583999995</v>
      </c>
      <c r="D313" s="185">
        <v>6548.4656599999998</v>
      </c>
      <c r="E313" s="185">
        <v>6736.7859900000003</v>
      </c>
      <c r="F313" s="185">
        <v>1466820.7200799999</v>
      </c>
    </row>
    <row r="314" spans="1:6" s="294" customFormat="1" ht="12.75" customHeight="1" thickTop="1" thickBot="1">
      <c r="A314" s="175" t="s">
        <v>304</v>
      </c>
      <c r="B314" s="184">
        <v>-404204.96771</v>
      </c>
      <c r="C314" s="184">
        <v>0</v>
      </c>
      <c r="D314" s="184">
        <v>0</v>
      </c>
      <c r="E314" s="184">
        <v>0</v>
      </c>
      <c r="F314" s="184">
        <v>-404204.96771</v>
      </c>
    </row>
    <row r="315" spans="1:6" s="294" customFormat="1" ht="14.25" thickTop="1" thickBot="1">
      <c r="A315" s="171" t="s">
        <v>305</v>
      </c>
      <c r="B315" s="793">
        <v>542101.48488</v>
      </c>
      <c r="C315" s="793">
        <v>507229.01583999995</v>
      </c>
      <c r="D315" s="793">
        <v>6548.4656599999998</v>
      </c>
      <c r="E315" s="793">
        <v>6736.7859900000003</v>
      </c>
      <c r="F315" s="793">
        <v>1062615.7523700001</v>
      </c>
    </row>
    <row r="316" spans="1:6" s="294" customFormat="1" ht="8.25" customHeight="1" thickTop="1" thickBot="1">
      <c r="A316" s="188"/>
      <c r="B316" s="189"/>
      <c r="C316" s="189"/>
      <c r="D316" s="189"/>
      <c r="E316" s="189"/>
      <c r="F316" s="189"/>
    </row>
    <row r="317" spans="1:6" s="294" customFormat="1" ht="13.5" thickTop="1">
      <c r="A317" s="190"/>
      <c r="B317" s="191"/>
      <c r="C317" s="191"/>
      <c r="D317" s="191"/>
      <c r="E317" s="191"/>
      <c r="F317" s="191"/>
    </row>
    <row r="318" spans="1:6" s="294" customFormat="1" ht="12.75">
      <c r="A318" s="190"/>
      <c r="B318" s="191"/>
      <c r="C318" s="191"/>
      <c r="D318" s="191"/>
      <c r="E318" s="191"/>
      <c r="F318" s="191"/>
    </row>
    <row r="319" spans="1:6" s="294" customFormat="1" ht="12.75">
      <c r="A319" s="190"/>
      <c r="B319" s="191"/>
      <c r="C319" s="191"/>
      <c r="D319" s="191"/>
      <c r="E319" s="191"/>
      <c r="F319" s="191"/>
    </row>
    <row r="320" spans="1:6" s="294" customFormat="1" ht="12.75">
      <c r="A320" s="190"/>
      <c r="B320" s="191"/>
      <c r="C320" s="191"/>
      <c r="D320" s="191"/>
      <c r="E320" s="191"/>
      <c r="F320" s="191"/>
    </row>
    <row r="321" spans="1:6" s="294" customFormat="1" ht="12.75">
      <c r="A321" s="190"/>
      <c r="B321" s="191"/>
      <c r="C321" s="191"/>
      <c r="D321" s="191"/>
      <c r="E321" s="191"/>
      <c r="F321" s="191"/>
    </row>
    <row r="322" spans="1:6" s="294" customFormat="1" ht="12.75">
      <c r="A322" s="190"/>
      <c r="B322" s="191"/>
      <c r="C322" s="191"/>
      <c r="D322" s="191"/>
      <c r="E322" s="191"/>
      <c r="F322" s="191"/>
    </row>
    <row r="323" spans="1:6" s="294" customFormat="1" ht="12.75">
      <c r="A323" s="190"/>
      <c r="B323" s="191"/>
      <c r="C323" s="191"/>
      <c r="D323" s="191"/>
      <c r="E323" s="191"/>
      <c r="F323" s="191"/>
    </row>
    <row r="324" spans="1:6" s="294" customFormat="1" ht="12.75">
      <c r="A324" s="190"/>
      <c r="B324" s="191"/>
      <c r="C324" s="191"/>
      <c r="D324" s="191"/>
      <c r="E324" s="191"/>
      <c r="F324" s="191"/>
    </row>
    <row r="325" spans="1:6" s="294" customFormat="1" ht="12.75">
      <c r="A325" s="772"/>
      <c r="B325" s="191"/>
      <c r="C325" s="191"/>
      <c r="D325" s="191"/>
      <c r="E325" s="191"/>
      <c r="F325" s="191"/>
    </row>
    <row r="326" spans="1:6" s="294" customFormat="1" ht="12.75">
      <c r="A326" s="190"/>
      <c r="B326" s="191"/>
      <c r="C326" s="191"/>
      <c r="D326" s="191"/>
      <c r="E326" s="191"/>
      <c r="F326" s="191"/>
    </row>
    <row r="327" spans="1:6" s="294" customFormat="1" ht="12.75">
      <c r="A327" s="190"/>
      <c r="B327" s="191"/>
      <c r="C327" s="191"/>
      <c r="D327" s="191"/>
      <c r="E327" s="191"/>
      <c r="F327" s="191"/>
    </row>
    <row r="328" spans="1:6" s="294" customFormat="1" ht="12.75">
      <c r="A328" s="190"/>
      <c r="B328" s="191"/>
      <c r="C328" s="191"/>
      <c r="D328" s="191"/>
      <c r="E328" s="191"/>
      <c r="F328" s="191"/>
    </row>
    <row r="329" spans="1:6" s="294" customFormat="1" ht="12.75">
      <c r="A329" s="168"/>
      <c r="B329" s="191"/>
      <c r="C329" s="191"/>
      <c r="D329" s="191"/>
      <c r="E329" s="191"/>
      <c r="F329" s="191"/>
    </row>
    <row r="330" spans="1:6" s="294" customFormat="1" ht="12.75">
      <c r="A330" s="168"/>
      <c r="B330" s="191"/>
      <c r="C330" s="191"/>
      <c r="D330" s="191"/>
      <c r="E330" s="191"/>
      <c r="F330" s="191"/>
    </row>
    <row r="331" spans="1:6" s="294" customFormat="1" ht="12.75">
      <c r="A331" s="168"/>
      <c r="B331" s="191"/>
      <c r="C331" s="191"/>
      <c r="D331" s="191"/>
      <c r="E331" s="191"/>
      <c r="F331" s="191"/>
    </row>
    <row r="332" spans="1:6" s="294" customFormat="1" ht="12.75">
      <c r="A332" s="168"/>
      <c r="B332" s="191"/>
      <c r="C332" s="191"/>
      <c r="D332" s="191"/>
      <c r="E332" s="191"/>
      <c r="F332" s="191"/>
    </row>
    <row r="333" spans="1:6" s="294" customFormat="1" ht="12.75">
      <c r="A333" s="168"/>
      <c r="B333" s="191"/>
      <c r="C333" s="191"/>
      <c r="D333" s="191"/>
      <c r="E333" s="191"/>
      <c r="F333" s="191"/>
    </row>
    <row r="334" spans="1:6" s="294" customFormat="1" ht="12.75">
      <c r="A334" s="168"/>
      <c r="B334" s="191"/>
      <c r="C334" s="191"/>
      <c r="D334" s="191"/>
      <c r="E334" s="191"/>
      <c r="F334" s="191"/>
    </row>
    <row r="335" spans="1:6" s="294" customFormat="1" ht="12.75">
      <c r="A335" s="168"/>
      <c r="B335" s="191"/>
      <c r="C335" s="191"/>
      <c r="D335" s="191"/>
      <c r="E335" s="191"/>
      <c r="F335" s="191"/>
    </row>
    <row r="336" spans="1:6" s="294" customFormat="1" ht="12.75">
      <c r="A336" s="168"/>
      <c r="B336" s="191"/>
      <c r="C336" s="191"/>
      <c r="D336" s="191"/>
      <c r="E336" s="191"/>
      <c r="F336" s="191"/>
    </row>
    <row r="337" spans="1:6" s="294" customFormat="1" ht="15.75">
      <c r="A337" s="192"/>
      <c r="B337" s="191"/>
      <c r="C337" s="191"/>
      <c r="D337" s="191"/>
      <c r="E337" s="191"/>
      <c r="F337" s="191"/>
    </row>
    <row r="338" spans="1:6" s="294" customFormat="1" ht="15.75">
      <c r="A338" s="192"/>
      <c r="B338" s="191"/>
      <c r="C338" s="191"/>
      <c r="D338" s="191"/>
      <c r="E338" s="191"/>
      <c r="F338" s="191"/>
    </row>
    <row r="339" spans="1:6" s="294" customFormat="1" ht="15.75">
      <c r="A339" s="192"/>
      <c r="B339" s="191"/>
      <c r="C339" s="191"/>
      <c r="D339" s="191"/>
      <c r="E339" s="191"/>
      <c r="F339" s="191"/>
    </row>
    <row r="340" spans="1:6" s="294" customFormat="1" ht="15.75">
      <c r="A340" s="192"/>
      <c r="B340" s="191"/>
      <c r="C340" s="191"/>
      <c r="D340" s="191"/>
      <c r="E340" s="191"/>
      <c r="F340" s="191"/>
    </row>
    <row r="341" spans="1:6" s="294" customFormat="1" ht="15.75">
      <c r="A341" s="192"/>
      <c r="B341" s="191"/>
      <c r="C341" s="191"/>
      <c r="D341" s="191"/>
      <c r="E341" s="191"/>
      <c r="F341" s="191"/>
    </row>
    <row r="342" spans="1:6" s="294" customFormat="1" ht="15.75">
      <c r="A342" s="192"/>
      <c r="B342" s="191"/>
      <c r="C342" s="191"/>
      <c r="D342" s="191"/>
      <c r="E342" s="191"/>
      <c r="F342" s="191"/>
    </row>
    <row r="343" spans="1:6" s="294" customFormat="1" ht="15.75">
      <c r="A343" s="192"/>
      <c r="B343" s="191"/>
      <c r="C343" s="191"/>
      <c r="D343" s="191"/>
      <c r="E343" s="191"/>
      <c r="F343" s="191"/>
    </row>
    <row r="344" spans="1:6" s="294" customFormat="1" ht="15.75">
      <c r="A344" s="192"/>
      <c r="B344" s="191"/>
      <c r="C344" s="191"/>
      <c r="D344" s="191"/>
      <c r="E344" s="191"/>
      <c r="F344" s="191"/>
    </row>
    <row r="345" spans="1:6" s="294" customFormat="1" ht="15.75">
      <c r="A345" s="192"/>
      <c r="B345" s="191"/>
      <c r="C345" s="191"/>
      <c r="D345" s="191"/>
      <c r="E345" s="191"/>
      <c r="F345" s="191"/>
    </row>
    <row r="346" spans="1:6" s="294" customFormat="1" ht="15.75">
      <c r="A346" s="192"/>
      <c r="B346" s="191"/>
      <c r="C346" s="191"/>
      <c r="D346" s="191"/>
      <c r="E346" s="191"/>
      <c r="F346" s="191"/>
    </row>
    <row r="347" spans="1:6" s="294" customFormat="1" ht="15.75">
      <c r="A347" s="192"/>
      <c r="B347" s="191"/>
      <c r="C347" s="191"/>
      <c r="D347" s="191"/>
      <c r="E347" s="191"/>
      <c r="F347" s="191"/>
    </row>
    <row r="348" spans="1:6" s="294" customFormat="1" ht="15.75">
      <c r="A348" s="192"/>
      <c r="B348" s="191"/>
      <c r="C348" s="191"/>
      <c r="D348" s="191"/>
      <c r="E348" s="191"/>
      <c r="F348" s="191"/>
    </row>
    <row r="349" spans="1:6" s="294" customFormat="1" ht="15.75">
      <c r="A349" s="192"/>
      <c r="B349" s="191"/>
      <c r="C349" s="191"/>
      <c r="D349" s="191"/>
      <c r="E349" s="191"/>
      <c r="F349" s="191"/>
    </row>
    <row r="350" spans="1:6" s="294" customFormat="1" ht="15.75">
      <c r="A350" s="192"/>
      <c r="B350" s="191"/>
      <c r="C350" s="191"/>
      <c r="D350" s="191"/>
      <c r="E350" s="191"/>
      <c r="F350" s="191"/>
    </row>
    <row r="351" spans="1:6" s="294" customFormat="1" ht="15.75">
      <c r="A351" s="192"/>
      <c r="B351" s="191"/>
      <c r="C351" s="191"/>
      <c r="D351" s="191"/>
      <c r="E351" s="191"/>
      <c r="F351" s="191"/>
    </row>
    <row r="352" spans="1:6" s="294" customFormat="1" ht="15.75">
      <c r="A352" s="192"/>
      <c r="B352" s="191"/>
      <c r="C352" s="191"/>
      <c r="D352" s="191"/>
      <c r="E352" s="191"/>
      <c r="F352" s="191"/>
    </row>
    <row r="353" spans="1:6" s="294" customFormat="1" ht="15.75">
      <c r="A353" s="192"/>
      <c r="B353" s="191"/>
      <c r="C353" s="191"/>
      <c r="D353" s="191"/>
      <c r="E353" s="191"/>
      <c r="F353" s="191"/>
    </row>
    <row r="354" spans="1:6" s="294" customFormat="1" ht="15.75">
      <c r="A354" s="192"/>
      <c r="B354" s="191"/>
      <c r="C354" s="191"/>
      <c r="D354" s="191"/>
      <c r="E354" s="191"/>
      <c r="F354" s="191"/>
    </row>
    <row r="355" spans="1:6" s="294" customFormat="1" ht="15.75">
      <c r="A355" s="192"/>
      <c r="B355" s="191"/>
      <c r="C355" s="191"/>
      <c r="D355" s="191"/>
      <c r="E355" s="191"/>
      <c r="F355" s="191"/>
    </row>
    <row r="356" spans="1:6" s="294" customFormat="1" ht="15.75">
      <c r="A356" s="192"/>
      <c r="B356" s="191"/>
      <c r="C356" s="191"/>
      <c r="D356" s="191"/>
      <c r="E356" s="191"/>
      <c r="F356" s="191"/>
    </row>
    <row r="357" spans="1:6" s="294" customFormat="1" ht="15.75">
      <c r="A357" s="192"/>
      <c r="B357" s="191"/>
      <c r="C357" s="191"/>
      <c r="D357" s="191"/>
      <c r="E357" s="191"/>
      <c r="F357" s="191"/>
    </row>
    <row r="358" spans="1:6" s="294" customFormat="1" ht="15.75">
      <c r="A358" s="192"/>
      <c r="B358" s="191"/>
      <c r="C358" s="191"/>
      <c r="D358" s="191"/>
      <c r="E358" s="191"/>
      <c r="F358" s="191"/>
    </row>
    <row r="359" spans="1:6" s="294" customFormat="1" ht="15.75">
      <c r="A359" s="192"/>
      <c r="B359" s="191"/>
      <c r="C359" s="191"/>
      <c r="D359" s="191"/>
      <c r="E359" s="191"/>
      <c r="F359" s="191"/>
    </row>
    <row r="360" spans="1:6" s="294" customFormat="1" ht="15.75">
      <c r="A360" s="192"/>
      <c r="B360" s="191"/>
      <c r="C360" s="191"/>
      <c r="D360" s="191"/>
      <c r="E360" s="191"/>
      <c r="F360" s="191"/>
    </row>
    <row r="361" spans="1:6" s="294" customFormat="1" ht="15.75">
      <c r="A361" s="192"/>
      <c r="B361" s="191"/>
      <c r="C361" s="191"/>
      <c r="D361" s="191"/>
      <c r="E361" s="191"/>
      <c r="F361" s="191"/>
    </row>
    <row r="362" spans="1:6" s="294" customFormat="1" ht="15.75">
      <c r="A362" s="192"/>
      <c r="B362" s="191"/>
      <c r="C362" s="191"/>
      <c r="D362" s="191"/>
      <c r="E362" s="191"/>
      <c r="F362" s="191"/>
    </row>
    <row r="363" spans="1:6" s="294" customFormat="1" ht="15.75">
      <c r="A363" s="192"/>
      <c r="B363" s="191"/>
      <c r="C363" s="191"/>
      <c r="D363" s="191"/>
      <c r="E363" s="191"/>
      <c r="F363" s="191"/>
    </row>
    <row r="364" spans="1:6" s="294" customFormat="1" ht="15.75">
      <c r="A364" s="192"/>
      <c r="B364" s="191"/>
      <c r="C364" s="191"/>
      <c r="D364" s="191"/>
      <c r="E364" s="191"/>
      <c r="F364" s="191"/>
    </row>
    <row r="365" spans="1:6" s="294" customFormat="1" ht="15.75">
      <c r="A365" s="192"/>
      <c r="B365" s="191"/>
      <c r="C365" s="191"/>
      <c r="D365" s="191"/>
      <c r="E365" s="191"/>
      <c r="F365" s="191"/>
    </row>
    <row r="366" spans="1:6" s="294" customFormat="1" ht="15.75">
      <c r="A366" s="192"/>
      <c r="B366" s="191"/>
      <c r="C366" s="191"/>
      <c r="D366" s="191"/>
      <c r="E366" s="191"/>
      <c r="F366" s="191"/>
    </row>
    <row r="367" spans="1:6" s="294" customFormat="1" ht="15.75">
      <c r="A367" s="192"/>
      <c r="B367" s="191"/>
      <c r="C367" s="191"/>
      <c r="D367" s="191"/>
      <c r="E367" s="191"/>
      <c r="F367" s="191"/>
    </row>
    <row r="368" spans="1:6" s="294" customFormat="1" ht="15.75">
      <c r="A368" s="192"/>
      <c r="B368" s="191"/>
      <c r="C368" s="191"/>
      <c r="D368" s="191"/>
      <c r="E368" s="191"/>
      <c r="F368" s="191"/>
    </row>
    <row r="369" spans="1:6" s="294" customFormat="1" ht="15.75">
      <c r="A369" s="192"/>
      <c r="B369" s="191"/>
      <c r="C369" s="191"/>
      <c r="D369" s="191"/>
      <c r="E369" s="191"/>
      <c r="F369" s="191"/>
    </row>
    <row r="370" spans="1:6" s="294" customFormat="1" ht="15.75">
      <c r="A370" s="192"/>
      <c r="B370" s="191"/>
      <c r="C370" s="191"/>
      <c r="D370" s="191"/>
      <c r="E370" s="191"/>
      <c r="F370" s="191"/>
    </row>
    <row r="371" spans="1:6" s="294" customFormat="1" ht="15.75">
      <c r="A371" s="192"/>
      <c r="B371" s="191"/>
      <c r="C371" s="191"/>
      <c r="D371" s="191"/>
      <c r="E371" s="191"/>
      <c r="F371" s="191"/>
    </row>
    <row r="372" spans="1:6" s="294" customFormat="1" ht="15.75">
      <c r="A372" s="192"/>
      <c r="B372" s="191"/>
      <c r="C372" s="191"/>
      <c r="D372" s="191"/>
      <c r="E372" s="191"/>
      <c r="F372" s="191"/>
    </row>
    <row r="373" spans="1:6" s="294" customFormat="1" ht="15.75">
      <c r="A373" s="192"/>
      <c r="B373" s="191"/>
      <c r="C373" s="191"/>
      <c r="D373" s="191"/>
      <c r="E373" s="191"/>
      <c r="F373" s="191"/>
    </row>
    <row r="374" spans="1:6" s="294" customFormat="1" ht="15.75">
      <c r="A374" s="192"/>
      <c r="B374" s="191"/>
      <c r="C374" s="191"/>
      <c r="D374" s="191"/>
      <c r="E374" s="191"/>
      <c r="F374" s="191"/>
    </row>
    <row r="375" spans="1:6" s="294" customFormat="1" ht="15.75">
      <c r="A375" s="192"/>
      <c r="B375" s="191"/>
      <c r="C375" s="191"/>
      <c r="D375" s="191"/>
      <c r="E375" s="191"/>
      <c r="F375" s="191"/>
    </row>
    <row r="376" spans="1:6" s="294" customFormat="1" ht="15.75">
      <c r="A376" s="192"/>
      <c r="B376" s="191"/>
      <c r="C376" s="191"/>
      <c r="D376" s="191"/>
      <c r="E376" s="191"/>
      <c r="F376" s="191"/>
    </row>
    <row r="377" spans="1:6" s="294" customFormat="1" ht="15.75">
      <c r="A377" s="192"/>
      <c r="B377" s="191"/>
      <c r="C377" s="191"/>
      <c r="D377" s="191"/>
      <c r="E377" s="191"/>
      <c r="F377" s="191"/>
    </row>
    <row r="378" spans="1:6" s="294" customFormat="1" ht="15.75">
      <c r="A378" s="192"/>
      <c r="B378" s="191"/>
      <c r="C378" s="191"/>
      <c r="D378" s="191"/>
      <c r="E378" s="191"/>
      <c r="F378" s="191"/>
    </row>
    <row r="379" spans="1:6" s="294" customFormat="1" ht="15.75">
      <c r="A379" s="192"/>
      <c r="B379" s="191"/>
      <c r="C379" s="191"/>
      <c r="D379" s="191"/>
      <c r="E379" s="191"/>
      <c r="F379" s="191"/>
    </row>
    <row r="380" spans="1:6" s="294" customFormat="1" ht="15.75">
      <c r="A380" s="192"/>
      <c r="B380" s="191"/>
      <c r="C380" s="191"/>
      <c r="D380" s="191"/>
      <c r="E380" s="191"/>
      <c r="F380" s="191"/>
    </row>
    <row r="381" spans="1:6" s="294" customFormat="1" ht="15.75">
      <c r="A381" s="192"/>
      <c r="B381" s="191"/>
      <c r="C381" s="191"/>
      <c r="D381" s="191"/>
      <c r="E381" s="191"/>
      <c r="F381" s="191"/>
    </row>
    <row r="382" spans="1:6" s="294" customFormat="1" ht="15.75">
      <c r="A382" s="192"/>
      <c r="B382" s="191"/>
      <c r="C382" s="191"/>
      <c r="D382" s="191"/>
      <c r="E382" s="191"/>
      <c r="F382" s="191"/>
    </row>
    <row r="383" spans="1:6" s="294" customFormat="1" ht="15.75">
      <c r="A383" s="192"/>
      <c r="B383" s="191"/>
      <c r="C383" s="191"/>
      <c r="D383" s="191"/>
      <c r="E383" s="191"/>
      <c r="F383" s="191"/>
    </row>
    <row r="384" spans="1:6" s="294" customFormat="1" ht="15.75">
      <c r="A384" s="192"/>
      <c r="B384" s="191"/>
      <c r="C384" s="191"/>
      <c r="D384" s="191"/>
      <c r="E384" s="191"/>
      <c r="F384" s="191"/>
    </row>
    <row r="385" spans="1:6" s="294" customFormat="1" ht="15.75">
      <c r="A385" s="192"/>
      <c r="B385" s="191"/>
      <c r="C385" s="191"/>
      <c r="D385" s="191"/>
      <c r="E385" s="191"/>
      <c r="F385" s="191"/>
    </row>
    <row r="386" spans="1:6" s="294" customFormat="1" ht="15.75">
      <c r="A386" s="192"/>
      <c r="B386" s="191"/>
      <c r="C386" s="191"/>
      <c r="D386" s="191"/>
      <c r="E386" s="191"/>
      <c r="F386" s="191"/>
    </row>
    <row r="387" spans="1:6" s="294" customFormat="1" ht="15.75">
      <c r="A387" s="192"/>
      <c r="B387" s="191"/>
      <c r="C387" s="191"/>
      <c r="D387" s="191"/>
      <c r="E387" s="191"/>
      <c r="F387" s="191"/>
    </row>
    <row r="388" spans="1:6" s="294" customFormat="1" ht="15.75">
      <c r="A388" s="192"/>
      <c r="B388" s="191"/>
      <c r="C388" s="191"/>
      <c r="D388" s="191"/>
      <c r="E388" s="191"/>
      <c r="F388" s="191"/>
    </row>
    <row r="389" spans="1:6" s="294" customFormat="1" ht="15.75">
      <c r="A389" s="192"/>
      <c r="B389" s="191"/>
      <c r="C389" s="191"/>
      <c r="D389" s="191"/>
      <c r="E389" s="191"/>
      <c r="F389" s="191"/>
    </row>
    <row r="390" spans="1:6" s="294" customFormat="1" ht="15.75">
      <c r="A390" s="192"/>
      <c r="B390" s="191"/>
      <c r="C390" s="191"/>
      <c r="D390" s="191"/>
      <c r="E390" s="191"/>
      <c r="F390" s="191"/>
    </row>
    <row r="391" spans="1:6" s="294" customFormat="1" ht="15.75">
      <c r="A391" s="192"/>
      <c r="B391" s="191"/>
      <c r="C391" s="191"/>
      <c r="D391" s="191"/>
      <c r="E391" s="191"/>
      <c r="F391" s="191"/>
    </row>
    <row r="392" spans="1:6" s="294" customFormat="1" ht="15.75">
      <c r="A392" s="192"/>
      <c r="B392" s="191"/>
      <c r="C392" s="191"/>
      <c r="D392" s="191"/>
      <c r="E392" s="191"/>
      <c r="F392" s="191"/>
    </row>
    <row r="393" spans="1:6" s="294" customFormat="1" ht="15.75">
      <c r="A393" s="192"/>
      <c r="B393" s="191"/>
      <c r="C393" s="191"/>
      <c r="D393" s="191"/>
      <c r="E393" s="191"/>
      <c r="F393" s="191"/>
    </row>
    <row r="394" spans="1:6" s="294" customFormat="1" ht="15.75">
      <c r="A394" s="192"/>
      <c r="B394" s="191"/>
      <c r="C394" s="191"/>
      <c r="D394" s="191"/>
      <c r="E394" s="191"/>
      <c r="F394" s="191"/>
    </row>
    <row r="395" spans="1:6" s="294" customFormat="1" ht="15.75">
      <c r="A395" s="192"/>
      <c r="B395" s="191"/>
      <c r="C395" s="191"/>
      <c r="D395" s="191"/>
      <c r="E395" s="191"/>
      <c r="F395" s="191"/>
    </row>
    <row r="396" spans="1:6" s="294" customFormat="1" ht="15.75">
      <c r="A396" s="192"/>
      <c r="B396" s="191"/>
      <c r="C396" s="191"/>
      <c r="D396" s="191"/>
      <c r="E396" s="191"/>
      <c r="F396" s="191"/>
    </row>
    <row r="397" spans="1:6" s="294" customFormat="1" ht="15.75">
      <c r="A397" s="192"/>
      <c r="B397" s="191"/>
      <c r="C397" s="191"/>
      <c r="D397" s="191"/>
      <c r="E397" s="191"/>
      <c r="F397" s="191"/>
    </row>
    <row r="398" spans="1:6" s="294" customFormat="1" ht="15.75">
      <c r="A398" s="192"/>
      <c r="B398" s="191"/>
      <c r="C398" s="191"/>
      <c r="D398" s="191"/>
      <c r="E398" s="191"/>
      <c r="F398" s="191"/>
    </row>
    <row r="399" spans="1:6" s="294" customFormat="1" ht="15.75">
      <c r="A399" s="192"/>
      <c r="B399" s="191"/>
      <c r="C399" s="191"/>
      <c r="D399" s="191"/>
      <c r="E399" s="191"/>
      <c r="F399" s="191"/>
    </row>
    <row r="400" spans="1:6" s="294" customFormat="1" ht="15.75">
      <c r="A400" s="192"/>
      <c r="B400" s="191"/>
      <c r="C400" s="191"/>
      <c r="D400" s="191"/>
      <c r="E400" s="191"/>
      <c r="F400" s="191"/>
    </row>
    <row r="401" spans="1:6" s="294" customFormat="1" ht="15.75">
      <c r="A401" s="192"/>
      <c r="B401" s="191"/>
      <c r="C401" s="191"/>
      <c r="D401" s="191"/>
      <c r="E401" s="191"/>
      <c r="F401" s="191"/>
    </row>
    <row r="402" spans="1:6" s="294" customFormat="1" ht="15.75">
      <c r="A402" s="192"/>
      <c r="B402" s="191"/>
      <c r="C402" s="191"/>
      <c r="D402" s="191"/>
      <c r="E402" s="191"/>
      <c r="F402" s="191"/>
    </row>
    <row r="403" spans="1:6" s="294" customFormat="1" ht="15.75">
      <c r="A403" s="192"/>
      <c r="B403" s="191"/>
      <c r="C403" s="191"/>
      <c r="D403" s="191"/>
      <c r="E403" s="191"/>
      <c r="F403" s="191"/>
    </row>
    <row r="404" spans="1:6" s="294" customFormat="1" ht="15.75">
      <c r="A404" s="192"/>
      <c r="B404" s="191"/>
      <c r="C404" s="191"/>
      <c r="D404" s="191"/>
      <c r="E404" s="191"/>
      <c r="F404" s="191"/>
    </row>
    <row r="405" spans="1:6" s="294" customFormat="1" ht="15.75">
      <c r="A405" s="192"/>
      <c r="B405" s="191"/>
      <c r="C405" s="191"/>
      <c r="D405" s="191"/>
      <c r="E405" s="191"/>
      <c r="F405" s="191"/>
    </row>
    <row r="406" spans="1:6" s="294" customFormat="1" ht="15.75">
      <c r="A406" s="192"/>
      <c r="B406" s="191"/>
      <c r="C406" s="191"/>
      <c r="D406" s="191"/>
      <c r="E406" s="191"/>
      <c r="F406" s="191"/>
    </row>
    <row r="407" spans="1:6" s="294" customFormat="1" ht="15.75">
      <c r="A407" s="192"/>
      <c r="B407" s="191"/>
      <c r="C407" s="191"/>
      <c r="D407" s="191"/>
      <c r="E407" s="191"/>
      <c r="F407" s="191"/>
    </row>
    <row r="408" spans="1:6" s="294" customFormat="1" ht="15.75">
      <c r="A408" s="192"/>
      <c r="B408" s="191"/>
      <c r="C408" s="191"/>
      <c r="D408" s="191"/>
      <c r="E408" s="191"/>
      <c r="F408" s="191"/>
    </row>
    <row r="409" spans="1:6" s="294" customFormat="1" ht="15.75">
      <c r="A409" s="192"/>
      <c r="B409" s="191"/>
      <c r="C409" s="191"/>
      <c r="D409" s="191"/>
      <c r="E409" s="191"/>
      <c r="F409" s="191"/>
    </row>
    <row r="410" spans="1:6" s="294" customFormat="1" ht="15.75">
      <c r="A410" s="192"/>
      <c r="B410" s="191"/>
      <c r="C410" s="191"/>
      <c r="D410" s="191"/>
      <c r="E410" s="191"/>
      <c r="F410" s="191"/>
    </row>
    <row r="411" spans="1:6" s="294" customFormat="1" ht="15.75">
      <c r="A411" s="192"/>
      <c r="B411" s="191"/>
      <c r="C411" s="191"/>
      <c r="D411" s="191"/>
      <c r="E411" s="191"/>
      <c r="F411" s="191"/>
    </row>
    <row r="412" spans="1:6">
      <c r="B412" s="193"/>
      <c r="C412" s="193"/>
      <c r="D412" s="193"/>
      <c r="E412" s="193"/>
      <c r="F412" s="193"/>
    </row>
    <row r="413" spans="1:6">
      <c r="B413" s="193"/>
      <c r="C413" s="193"/>
      <c r="D413" s="193"/>
      <c r="E413" s="193"/>
      <c r="F413" s="193"/>
    </row>
    <row r="414" spans="1:6">
      <c r="B414" s="193"/>
      <c r="C414" s="193"/>
      <c r="D414" s="193"/>
      <c r="E414" s="193"/>
      <c r="F414" s="193"/>
    </row>
    <row r="415" spans="1:6">
      <c r="B415" s="193"/>
      <c r="C415" s="193"/>
      <c r="D415" s="193"/>
      <c r="E415" s="193"/>
      <c r="F415" s="193"/>
    </row>
    <row r="416" spans="1:6">
      <c r="B416" s="193"/>
      <c r="C416" s="193"/>
      <c r="D416" s="193"/>
      <c r="E416" s="193"/>
      <c r="F416" s="193"/>
    </row>
    <row r="417" spans="2:6">
      <c r="B417" s="193"/>
      <c r="C417" s="193"/>
      <c r="D417" s="193"/>
      <c r="E417" s="193"/>
      <c r="F417" s="193"/>
    </row>
    <row r="418" spans="2:6">
      <c r="B418" s="193"/>
      <c r="C418" s="193"/>
      <c r="D418" s="193"/>
      <c r="E418" s="193"/>
      <c r="F418" s="193"/>
    </row>
    <row r="419" spans="2:6">
      <c r="B419" s="193"/>
      <c r="C419" s="193"/>
      <c r="D419" s="193"/>
      <c r="E419" s="193"/>
      <c r="F419" s="193"/>
    </row>
    <row r="420" spans="2:6">
      <c r="B420" s="193"/>
      <c r="C420" s="193"/>
      <c r="D420" s="193"/>
      <c r="E420" s="193"/>
      <c r="F420" s="193"/>
    </row>
    <row r="421" spans="2:6">
      <c r="B421" s="193"/>
      <c r="C421" s="193"/>
      <c r="D421" s="193"/>
      <c r="E421" s="193"/>
      <c r="F421" s="193"/>
    </row>
    <row r="422" spans="2:6">
      <c r="B422" s="193"/>
      <c r="C422" s="193"/>
      <c r="D422" s="193"/>
      <c r="E422" s="193"/>
      <c r="F422" s="193"/>
    </row>
    <row r="423" spans="2:6">
      <c r="B423" s="193"/>
      <c r="C423" s="193"/>
      <c r="D423" s="193"/>
      <c r="E423" s="193"/>
      <c r="F423" s="193"/>
    </row>
    <row r="424" spans="2:6">
      <c r="B424" s="193"/>
      <c r="C424" s="193"/>
      <c r="D424" s="193"/>
      <c r="E424" s="193"/>
      <c r="F424" s="193"/>
    </row>
    <row r="425" spans="2:6">
      <c r="B425" s="193"/>
      <c r="C425" s="193"/>
      <c r="D425" s="193"/>
      <c r="E425" s="193"/>
      <c r="F425" s="193"/>
    </row>
    <row r="426" spans="2:6">
      <c r="B426" s="193"/>
      <c r="C426" s="193"/>
      <c r="D426" s="193"/>
      <c r="E426" s="193"/>
      <c r="F426" s="193"/>
    </row>
    <row r="427" spans="2:6">
      <c r="B427" s="193"/>
      <c r="C427" s="193"/>
      <c r="D427" s="193"/>
      <c r="E427" s="193"/>
      <c r="F427" s="193"/>
    </row>
    <row r="428" spans="2:6">
      <c r="B428" s="193"/>
      <c r="C428" s="193"/>
      <c r="D428" s="193"/>
      <c r="E428" s="193"/>
      <c r="F428" s="193"/>
    </row>
    <row r="429" spans="2:6">
      <c r="B429" s="193"/>
      <c r="C429" s="193"/>
      <c r="D429" s="193"/>
      <c r="E429" s="193"/>
      <c r="F429" s="193"/>
    </row>
    <row r="430" spans="2:6">
      <c r="B430" s="193"/>
      <c r="C430" s="193"/>
      <c r="D430" s="193"/>
      <c r="E430" s="193"/>
      <c r="F430" s="193"/>
    </row>
    <row r="431" spans="2:6">
      <c r="B431" s="193"/>
      <c r="C431" s="193"/>
      <c r="D431" s="193"/>
      <c r="E431" s="193"/>
      <c r="F431" s="193"/>
    </row>
    <row r="432" spans="2:6">
      <c r="B432" s="193"/>
      <c r="C432" s="193"/>
      <c r="D432" s="193"/>
      <c r="E432" s="193"/>
      <c r="F432" s="193"/>
    </row>
    <row r="433" spans="2:6">
      <c r="B433" s="193"/>
      <c r="C433" s="193"/>
      <c r="D433" s="193"/>
      <c r="E433" s="193"/>
      <c r="F433" s="193"/>
    </row>
    <row r="434" spans="2:6">
      <c r="B434" s="193"/>
      <c r="C434" s="193"/>
      <c r="D434" s="193"/>
      <c r="E434" s="193"/>
      <c r="F434" s="193"/>
    </row>
    <row r="435" spans="2:6">
      <c r="B435" s="193"/>
      <c r="C435" s="193"/>
      <c r="D435" s="193"/>
      <c r="E435" s="193"/>
      <c r="F435" s="193"/>
    </row>
    <row r="436" spans="2:6">
      <c r="B436" s="193"/>
      <c r="C436" s="193"/>
      <c r="D436" s="193"/>
      <c r="E436" s="193"/>
      <c r="F436" s="193"/>
    </row>
    <row r="437" spans="2:6">
      <c r="B437" s="193"/>
      <c r="C437" s="193"/>
      <c r="D437" s="193"/>
      <c r="E437" s="193"/>
      <c r="F437" s="193"/>
    </row>
    <row r="438" spans="2:6">
      <c r="B438" s="193"/>
      <c r="C438" s="193"/>
      <c r="D438" s="193"/>
      <c r="E438" s="193"/>
      <c r="F438" s="193"/>
    </row>
    <row r="439" spans="2:6">
      <c r="B439" s="193"/>
      <c r="C439" s="193"/>
      <c r="D439" s="193"/>
      <c r="E439" s="193"/>
      <c r="F439" s="193"/>
    </row>
    <row r="440" spans="2:6">
      <c r="B440" s="193"/>
      <c r="C440" s="193"/>
      <c r="D440" s="193"/>
      <c r="E440" s="193"/>
      <c r="F440" s="193"/>
    </row>
    <row r="441" spans="2:6">
      <c r="B441" s="193"/>
      <c r="C441" s="193"/>
      <c r="D441" s="193"/>
      <c r="E441" s="193"/>
      <c r="F441" s="193"/>
    </row>
    <row r="442" spans="2:6">
      <c r="B442" s="193"/>
      <c r="C442" s="193"/>
      <c r="D442" s="193"/>
      <c r="E442" s="193"/>
      <c r="F442" s="193"/>
    </row>
    <row r="443" spans="2:6">
      <c r="B443" s="193"/>
      <c r="C443" s="193"/>
      <c r="D443" s="193"/>
      <c r="E443" s="193"/>
      <c r="F443" s="193"/>
    </row>
    <row r="444" spans="2:6">
      <c r="B444" s="193"/>
      <c r="C444" s="193"/>
      <c r="D444" s="193"/>
      <c r="E444" s="193"/>
      <c r="F444" s="193"/>
    </row>
    <row r="445" spans="2:6">
      <c r="B445" s="193"/>
      <c r="C445" s="193"/>
      <c r="D445" s="193"/>
      <c r="E445" s="193"/>
      <c r="F445" s="193"/>
    </row>
    <row r="446" spans="2:6">
      <c r="B446" s="193"/>
      <c r="C446" s="193"/>
      <c r="D446" s="193"/>
      <c r="E446" s="193"/>
      <c r="F446" s="193"/>
    </row>
    <row r="447" spans="2:6">
      <c r="B447" s="193"/>
      <c r="C447" s="193"/>
      <c r="D447" s="193"/>
      <c r="E447" s="193"/>
      <c r="F447" s="193"/>
    </row>
    <row r="448" spans="2:6">
      <c r="B448" s="193"/>
      <c r="C448" s="193"/>
      <c r="D448" s="193"/>
      <c r="E448" s="193"/>
      <c r="F448" s="193"/>
    </row>
    <row r="449" spans="2:6">
      <c r="B449" s="193"/>
      <c r="C449" s="193"/>
      <c r="D449" s="193"/>
      <c r="E449" s="193"/>
      <c r="F449" s="193"/>
    </row>
    <row r="450" spans="2:6">
      <c r="B450" s="193"/>
      <c r="C450" s="193"/>
      <c r="D450" s="193"/>
      <c r="E450" s="193"/>
      <c r="F450" s="193"/>
    </row>
    <row r="451" spans="2:6">
      <c r="B451" s="193"/>
      <c r="C451" s="193"/>
      <c r="D451" s="193"/>
      <c r="E451" s="193"/>
      <c r="F451" s="193"/>
    </row>
    <row r="452" spans="2:6">
      <c r="B452" s="193"/>
      <c r="C452" s="193"/>
      <c r="D452" s="193"/>
      <c r="E452" s="193"/>
      <c r="F452" s="193"/>
    </row>
    <row r="453" spans="2:6">
      <c r="B453" s="193"/>
      <c r="C453" s="193"/>
      <c r="D453" s="193"/>
      <c r="E453" s="193"/>
      <c r="F453" s="193"/>
    </row>
    <row r="454" spans="2:6">
      <c r="B454" s="193"/>
      <c r="C454" s="193"/>
      <c r="D454" s="193"/>
      <c r="E454" s="193"/>
      <c r="F454" s="193"/>
    </row>
    <row r="455" spans="2:6">
      <c r="B455" s="193"/>
      <c r="C455" s="193"/>
      <c r="D455" s="193"/>
      <c r="E455" s="193"/>
      <c r="F455" s="193"/>
    </row>
    <row r="456" spans="2:6">
      <c r="B456" s="193"/>
      <c r="C456" s="193"/>
      <c r="D456" s="193"/>
      <c r="E456" s="193"/>
      <c r="F456" s="193"/>
    </row>
    <row r="457" spans="2:6">
      <c r="B457" s="193"/>
      <c r="C457" s="193"/>
      <c r="D457" s="193"/>
      <c r="E457" s="193"/>
      <c r="F457" s="193"/>
    </row>
    <row r="458" spans="2:6">
      <c r="B458" s="193"/>
      <c r="C458" s="193"/>
      <c r="D458" s="193"/>
      <c r="E458" s="193"/>
      <c r="F458" s="193"/>
    </row>
    <row r="459" spans="2:6">
      <c r="B459" s="193"/>
      <c r="C459" s="193"/>
      <c r="D459" s="193"/>
      <c r="E459" s="193"/>
      <c r="F459" s="193"/>
    </row>
    <row r="460" spans="2:6">
      <c r="B460" s="193"/>
      <c r="C460" s="193"/>
      <c r="D460" s="193"/>
      <c r="E460" s="193"/>
      <c r="F460" s="193"/>
    </row>
    <row r="461" spans="2:6">
      <c r="B461" s="193"/>
      <c r="C461" s="193"/>
      <c r="D461" s="193"/>
      <c r="E461" s="193"/>
      <c r="F461" s="193"/>
    </row>
    <row r="462" spans="2:6">
      <c r="B462" s="193"/>
      <c r="C462" s="193"/>
      <c r="D462" s="193"/>
      <c r="E462" s="193"/>
      <c r="F462" s="193"/>
    </row>
    <row r="463" spans="2:6">
      <c r="B463" s="193"/>
      <c r="C463" s="193"/>
      <c r="D463" s="193"/>
      <c r="E463" s="193"/>
      <c r="F463" s="193"/>
    </row>
    <row r="464" spans="2:6">
      <c r="B464" s="193"/>
      <c r="C464" s="193"/>
      <c r="D464" s="193"/>
      <c r="E464" s="193"/>
      <c r="F464" s="193"/>
    </row>
    <row r="465" spans="2:6">
      <c r="B465" s="193"/>
      <c r="C465" s="193"/>
      <c r="D465" s="193"/>
      <c r="E465" s="193"/>
      <c r="F465" s="193"/>
    </row>
    <row r="466" spans="2:6">
      <c r="B466" s="193"/>
      <c r="C466" s="193"/>
      <c r="D466" s="193"/>
      <c r="E466" s="193"/>
      <c r="F466" s="193"/>
    </row>
    <row r="467" spans="2:6">
      <c r="B467" s="193"/>
      <c r="C467" s="193"/>
      <c r="D467" s="193"/>
      <c r="E467" s="193"/>
      <c r="F467" s="193"/>
    </row>
    <row r="468" spans="2:6">
      <c r="B468" s="193"/>
      <c r="C468" s="193"/>
      <c r="D468" s="193"/>
      <c r="E468" s="193"/>
      <c r="F468" s="193"/>
    </row>
    <row r="469" spans="2:6">
      <c r="B469" s="193"/>
      <c r="C469" s="193"/>
      <c r="D469" s="193"/>
      <c r="E469" s="193"/>
      <c r="F469" s="193"/>
    </row>
    <row r="470" spans="2:6">
      <c r="B470" s="193"/>
      <c r="C470" s="193"/>
      <c r="D470" s="193"/>
      <c r="E470" s="193"/>
      <c r="F470" s="193"/>
    </row>
    <row r="471" spans="2:6">
      <c r="B471" s="193"/>
      <c r="C471" s="193"/>
      <c r="D471" s="193"/>
      <c r="E471" s="193"/>
      <c r="F471" s="193"/>
    </row>
    <row r="472" spans="2:6">
      <c r="B472" s="193"/>
      <c r="C472" s="193"/>
      <c r="D472" s="193"/>
      <c r="E472" s="193"/>
      <c r="F472" s="193"/>
    </row>
    <row r="473" spans="2:6">
      <c r="B473" s="193"/>
      <c r="C473" s="193"/>
      <c r="D473" s="193"/>
      <c r="E473" s="193"/>
      <c r="F473" s="193"/>
    </row>
    <row r="474" spans="2:6">
      <c r="B474" s="193"/>
      <c r="C474" s="193"/>
      <c r="D474" s="193"/>
      <c r="E474" s="193"/>
      <c r="F474" s="193"/>
    </row>
    <row r="475" spans="2:6">
      <c r="B475" s="193"/>
      <c r="C475" s="193"/>
      <c r="D475" s="193"/>
      <c r="E475" s="193"/>
      <c r="F475" s="193"/>
    </row>
    <row r="476" spans="2:6">
      <c r="B476" s="193"/>
      <c r="C476" s="193"/>
      <c r="D476" s="193"/>
      <c r="E476" s="193"/>
      <c r="F476" s="193"/>
    </row>
    <row r="477" spans="2:6">
      <c r="B477" s="193"/>
      <c r="C477" s="193"/>
      <c r="D477" s="193"/>
      <c r="E477" s="193"/>
      <c r="F477" s="193"/>
    </row>
    <row r="478" spans="2:6">
      <c r="B478" s="193"/>
      <c r="C478" s="193"/>
      <c r="D478" s="193"/>
      <c r="E478" s="193"/>
      <c r="F478" s="193"/>
    </row>
    <row r="479" spans="2:6">
      <c r="B479" s="193"/>
      <c r="C479" s="193"/>
      <c r="D479" s="193"/>
      <c r="E479" s="193"/>
      <c r="F479" s="193"/>
    </row>
    <row r="480" spans="2:6">
      <c r="B480" s="193"/>
      <c r="C480" s="193"/>
      <c r="D480" s="193"/>
      <c r="E480" s="193"/>
      <c r="F480" s="193"/>
    </row>
    <row r="481" spans="2:6">
      <c r="B481" s="193"/>
      <c r="C481" s="193"/>
      <c r="D481" s="193"/>
      <c r="E481" s="193"/>
      <c r="F481" s="193"/>
    </row>
    <row r="482" spans="2:6">
      <c r="B482" s="193"/>
      <c r="C482" s="193"/>
      <c r="D482" s="193"/>
      <c r="E482" s="193"/>
      <c r="F482" s="193"/>
    </row>
    <row r="483" spans="2:6">
      <c r="B483" s="193"/>
      <c r="C483" s="193"/>
      <c r="D483" s="193"/>
      <c r="E483" s="193"/>
      <c r="F483" s="193"/>
    </row>
    <row r="484" spans="2:6">
      <c r="B484" s="193"/>
      <c r="C484" s="193"/>
      <c r="D484" s="193"/>
      <c r="E484" s="193"/>
      <c r="F484" s="193"/>
    </row>
    <row r="485" spans="2:6">
      <c r="B485" s="193"/>
      <c r="C485" s="193"/>
      <c r="D485" s="193"/>
      <c r="E485" s="193"/>
      <c r="F485" s="193"/>
    </row>
    <row r="486" spans="2:6">
      <c r="B486" s="193"/>
      <c r="C486" s="193"/>
      <c r="D486" s="193"/>
      <c r="E486" s="193"/>
      <c r="F486" s="193"/>
    </row>
    <row r="487" spans="2:6">
      <c r="B487" s="193"/>
      <c r="C487" s="193"/>
      <c r="D487" s="193"/>
      <c r="E487" s="193"/>
      <c r="F487" s="193"/>
    </row>
    <row r="488" spans="2:6">
      <c r="B488" s="193"/>
      <c r="C488" s="193"/>
      <c r="D488" s="193"/>
      <c r="E488" s="193"/>
      <c r="F488" s="193"/>
    </row>
    <row r="489" spans="2:6">
      <c r="B489" s="193"/>
      <c r="C489" s="193"/>
      <c r="D489" s="193"/>
      <c r="E489" s="193"/>
      <c r="F489" s="193"/>
    </row>
    <row r="490" spans="2:6">
      <c r="B490" s="193"/>
      <c r="C490" s="193"/>
      <c r="D490" s="193"/>
      <c r="E490" s="193"/>
      <c r="F490" s="193"/>
    </row>
    <row r="491" spans="2:6">
      <c r="B491" s="193"/>
      <c r="C491" s="193"/>
      <c r="D491" s="193"/>
      <c r="E491" s="193"/>
      <c r="F491" s="193"/>
    </row>
    <row r="492" spans="2:6">
      <c r="B492" s="193"/>
      <c r="C492" s="193"/>
      <c r="D492" s="193"/>
      <c r="E492" s="193"/>
      <c r="F492" s="193"/>
    </row>
    <row r="493" spans="2:6">
      <c r="B493" s="193"/>
      <c r="C493" s="193"/>
      <c r="D493" s="193"/>
      <c r="E493" s="193"/>
      <c r="F493" s="193"/>
    </row>
    <row r="494" spans="2:6">
      <c r="B494" s="193"/>
      <c r="C494" s="193"/>
      <c r="D494" s="193"/>
      <c r="E494" s="193"/>
      <c r="F494" s="193"/>
    </row>
    <row r="495" spans="2:6">
      <c r="B495" s="193"/>
      <c r="C495" s="193"/>
      <c r="D495" s="193"/>
      <c r="E495" s="193"/>
      <c r="F495" s="193"/>
    </row>
    <row r="496" spans="2:6">
      <c r="B496" s="193"/>
      <c r="C496" s="193"/>
      <c r="D496" s="193"/>
      <c r="E496" s="193"/>
      <c r="F496" s="193"/>
    </row>
    <row r="497" spans="2:6">
      <c r="B497" s="193"/>
      <c r="C497" s="193"/>
      <c r="D497" s="193"/>
      <c r="E497" s="193"/>
      <c r="F497" s="193"/>
    </row>
    <row r="498" spans="2:6">
      <c r="B498" s="193"/>
      <c r="C498" s="193"/>
      <c r="D498" s="193"/>
      <c r="E498" s="193"/>
      <c r="F498" s="193"/>
    </row>
    <row r="499" spans="2:6">
      <c r="B499" s="193"/>
      <c r="C499" s="193"/>
      <c r="D499" s="193"/>
      <c r="E499" s="193"/>
      <c r="F499" s="193"/>
    </row>
    <row r="500" spans="2:6">
      <c r="B500" s="193"/>
      <c r="C500" s="193"/>
      <c r="D500" s="193"/>
      <c r="E500" s="193"/>
      <c r="F500" s="193"/>
    </row>
    <row r="501" spans="2:6">
      <c r="B501" s="193"/>
      <c r="C501" s="193"/>
      <c r="D501" s="193"/>
      <c r="E501" s="193"/>
      <c r="F501" s="193"/>
    </row>
    <row r="502" spans="2:6">
      <c r="B502" s="193"/>
      <c r="C502" s="193"/>
      <c r="D502" s="193"/>
      <c r="E502" s="193"/>
      <c r="F502" s="193"/>
    </row>
    <row r="503" spans="2:6">
      <c r="B503" s="193"/>
      <c r="C503" s="193"/>
      <c r="D503" s="193"/>
      <c r="E503" s="193"/>
      <c r="F503" s="193"/>
    </row>
    <row r="504" spans="2:6">
      <c r="B504" s="193"/>
      <c r="C504" s="193"/>
      <c r="D504" s="193"/>
      <c r="E504" s="193"/>
      <c r="F504" s="193"/>
    </row>
    <row r="505" spans="2:6">
      <c r="B505" s="193"/>
      <c r="C505" s="193"/>
      <c r="D505" s="193"/>
      <c r="E505" s="193"/>
      <c r="F505" s="193"/>
    </row>
    <row r="506" spans="2:6">
      <c r="B506" s="193"/>
      <c r="C506" s="193"/>
      <c r="D506" s="193"/>
      <c r="E506" s="193"/>
      <c r="F506" s="193"/>
    </row>
    <row r="507" spans="2:6">
      <c r="B507" s="193"/>
      <c r="C507" s="193"/>
      <c r="D507" s="193"/>
      <c r="E507" s="193"/>
      <c r="F507" s="193"/>
    </row>
    <row r="508" spans="2:6">
      <c r="B508" s="193"/>
      <c r="C508" s="193"/>
      <c r="D508" s="193"/>
      <c r="E508" s="193"/>
      <c r="F508" s="193"/>
    </row>
    <row r="509" spans="2:6">
      <c r="B509" s="193"/>
      <c r="C509" s="193"/>
      <c r="D509" s="193"/>
      <c r="E509" s="193"/>
      <c r="F509" s="193"/>
    </row>
    <row r="510" spans="2:6">
      <c r="B510" s="193"/>
      <c r="C510" s="193"/>
      <c r="D510" s="193"/>
      <c r="E510" s="193"/>
      <c r="F510" s="193"/>
    </row>
    <row r="511" spans="2:6">
      <c r="B511" s="193"/>
      <c r="C511" s="193"/>
      <c r="D511" s="193"/>
      <c r="E511" s="193"/>
      <c r="F511" s="193"/>
    </row>
    <row r="512" spans="2:6">
      <c r="B512" s="193"/>
      <c r="C512" s="193"/>
      <c r="D512" s="193"/>
      <c r="E512" s="193"/>
      <c r="F512" s="193"/>
    </row>
    <row r="513" spans="2:6">
      <c r="B513" s="193"/>
      <c r="C513" s="193"/>
      <c r="D513" s="193"/>
      <c r="E513" s="193"/>
      <c r="F513" s="193"/>
    </row>
    <row r="514" spans="2:6">
      <c r="B514" s="193"/>
      <c r="C514" s="193"/>
      <c r="D514" s="193"/>
      <c r="E514" s="193"/>
      <c r="F514" s="193"/>
    </row>
    <row r="515" spans="2:6">
      <c r="B515" s="193"/>
      <c r="C515" s="193"/>
      <c r="D515" s="193"/>
      <c r="E515" s="193"/>
      <c r="F515" s="193"/>
    </row>
    <row r="516" spans="2:6">
      <c r="B516" s="193"/>
      <c r="C516" s="193"/>
      <c r="D516" s="193"/>
      <c r="E516" s="193"/>
      <c r="F516" s="193"/>
    </row>
    <row r="517" spans="2:6">
      <c r="B517" s="193"/>
      <c r="C517" s="193"/>
      <c r="D517" s="193"/>
      <c r="E517" s="193"/>
      <c r="F517" s="193"/>
    </row>
    <row r="518" spans="2:6">
      <c r="B518" s="193"/>
      <c r="C518" s="193"/>
      <c r="D518" s="193"/>
      <c r="E518" s="193"/>
      <c r="F518" s="193"/>
    </row>
    <row r="519" spans="2:6">
      <c r="B519" s="193"/>
      <c r="C519" s="193"/>
      <c r="D519" s="193"/>
      <c r="E519" s="193"/>
      <c r="F519" s="193"/>
    </row>
    <row r="520" spans="2:6">
      <c r="B520" s="193"/>
      <c r="C520" s="193"/>
      <c r="D520" s="193"/>
      <c r="E520" s="193"/>
      <c r="F520" s="193"/>
    </row>
    <row r="521" spans="2:6">
      <c r="B521" s="193"/>
      <c r="C521" s="193"/>
      <c r="D521" s="193"/>
      <c r="E521" s="193"/>
      <c r="F521" s="193"/>
    </row>
    <row r="522" spans="2:6">
      <c r="B522" s="193"/>
      <c r="C522" s="193"/>
      <c r="D522" s="193"/>
      <c r="E522" s="193"/>
      <c r="F522" s="193"/>
    </row>
    <row r="523" spans="2:6">
      <c r="B523" s="193"/>
      <c r="C523" s="193"/>
      <c r="D523" s="193"/>
      <c r="E523" s="193"/>
      <c r="F523" s="193"/>
    </row>
    <row r="524" spans="2:6">
      <c r="B524" s="193"/>
      <c r="C524" s="193"/>
      <c r="D524" s="193"/>
      <c r="E524" s="193"/>
      <c r="F524" s="193"/>
    </row>
    <row r="525" spans="2:6">
      <c r="B525" s="193"/>
      <c r="C525" s="193"/>
      <c r="D525" s="193"/>
      <c r="E525" s="193"/>
      <c r="F525" s="193"/>
    </row>
    <row r="526" spans="2:6">
      <c r="B526" s="193"/>
      <c r="C526" s="193"/>
      <c r="D526" s="193"/>
      <c r="E526" s="193"/>
      <c r="F526" s="193"/>
    </row>
    <row r="527" spans="2:6">
      <c r="B527" s="193"/>
      <c r="C527" s="193"/>
      <c r="D527" s="193"/>
      <c r="E527" s="193"/>
      <c r="F527" s="193"/>
    </row>
    <row r="528" spans="2:6">
      <c r="B528" s="193"/>
      <c r="C528" s="193"/>
      <c r="D528" s="193"/>
      <c r="E528" s="193"/>
      <c r="F528" s="193"/>
    </row>
    <row r="529" spans="2:6">
      <c r="B529" s="193"/>
      <c r="C529" s="193"/>
      <c r="D529" s="193"/>
      <c r="E529" s="193"/>
      <c r="F529" s="193"/>
    </row>
    <row r="530" spans="2:6">
      <c r="B530" s="193"/>
      <c r="C530" s="193"/>
      <c r="D530" s="193"/>
      <c r="E530" s="193"/>
      <c r="F530" s="193"/>
    </row>
    <row r="531" spans="2:6">
      <c r="B531" s="193"/>
      <c r="C531" s="193"/>
      <c r="D531" s="193"/>
      <c r="E531" s="193"/>
      <c r="F531" s="193"/>
    </row>
    <row r="532" spans="2:6">
      <c r="B532" s="193"/>
      <c r="C532" s="193"/>
      <c r="D532" s="193"/>
      <c r="E532" s="193"/>
      <c r="F532" s="193"/>
    </row>
    <row r="533" spans="2:6">
      <c r="B533" s="193"/>
      <c r="C533" s="193"/>
      <c r="D533" s="193"/>
      <c r="E533" s="193"/>
      <c r="F533" s="193"/>
    </row>
    <row r="534" spans="2:6">
      <c r="B534" s="193"/>
      <c r="C534" s="193"/>
      <c r="D534" s="193"/>
      <c r="E534" s="193"/>
      <c r="F534" s="193"/>
    </row>
    <row r="535" spans="2:6">
      <c r="B535" s="193"/>
      <c r="C535" s="193"/>
      <c r="D535" s="193"/>
      <c r="E535" s="193"/>
      <c r="F535" s="193"/>
    </row>
    <row r="536" spans="2:6">
      <c r="B536" s="193"/>
      <c r="C536" s="193"/>
      <c r="D536" s="193"/>
      <c r="E536" s="193"/>
      <c r="F536" s="193"/>
    </row>
    <row r="537" spans="2:6">
      <c r="B537" s="193"/>
      <c r="C537" s="193"/>
      <c r="D537" s="193"/>
      <c r="E537" s="193"/>
      <c r="F537" s="193"/>
    </row>
    <row r="538" spans="2:6">
      <c r="B538" s="193"/>
      <c r="C538" s="193"/>
      <c r="D538" s="193"/>
      <c r="E538" s="193"/>
      <c r="F538" s="193"/>
    </row>
    <row r="539" spans="2:6">
      <c r="B539" s="193"/>
      <c r="C539" s="193"/>
      <c r="D539" s="193"/>
      <c r="E539" s="193"/>
      <c r="F539" s="193"/>
    </row>
    <row r="540" spans="2:6">
      <c r="B540" s="193"/>
      <c r="C540" s="193"/>
      <c r="D540" s="193"/>
      <c r="E540" s="193"/>
      <c r="F540" s="193"/>
    </row>
    <row r="541" spans="2:6">
      <c r="B541" s="193"/>
      <c r="C541" s="193"/>
      <c r="D541" s="193"/>
      <c r="E541" s="193"/>
      <c r="F541" s="193"/>
    </row>
    <row r="542" spans="2:6">
      <c r="B542" s="193"/>
      <c r="C542" s="193"/>
      <c r="D542" s="193"/>
      <c r="E542" s="193"/>
      <c r="F542" s="193"/>
    </row>
    <row r="543" spans="2:6">
      <c r="B543" s="193"/>
      <c r="C543" s="193"/>
      <c r="D543" s="193"/>
      <c r="E543" s="193"/>
      <c r="F543" s="193"/>
    </row>
    <row r="544" spans="2:6">
      <c r="B544" s="193"/>
      <c r="C544" s="193"/>
      <c r="D544" s="193"/>
      <c r="E544" s="193"/>
      <c r="F544" s="193"/>
    </row>
    <row r="545" spans="2:6">
      <c r="B545" s="193"/>
      <c r="C545" s="193"/>
      <c r="D545" s="193"/>
      <c r="E545" s="193"/>
      <c r="F545" s="193"/>
    </row>
    <row r="546" spans="2:6">
      <c r="B546" s="193"/>
      <c r="C546" s="193"/>
      <c r="D546" s="193"/>
      <c r="E546" s="193"/>
      <c r="F546" s="193"/>
    </row>
    <row r="547" spans="2:6">
      <c r="B547" s="193"/>
      <c r="C547" s="193"/>
      <c r="D547" s="193"/>
      <c r="E547" s="193"/>
      <c r="F547" s="193"/>
    </row>
    <row r="548" spans="2:6">
      <c r="B548" s="193"/>
      <c r="C548" s="193"/>
      <c r="D548" s="193"/>
      <c r="E548" s="193"/>
      <c r="F548" s="193"/>
    </row>
    <row r="549" spans="2:6">
      <c r="B549" s="193"/>
      <c r="C549" s="193"/>
      <c r="D549" s="193"/>
      <c r="E549" s="193"/>
      <c r="F549" s="193"/>
    </row>
    <row r="550" spans="2:6">
      <c r="B550" s="193"/>
      <c r="C550" s="193"/>
      <c r="D550" s="193"/>
      <c r="E550" s="193"/>
      <c r="F550" s="193"/>
    </row>
    <row r="551" spans="2:6">
      <c r="B551" s="193"/>
      <c r="C551" s="193"/>
      <c r="D551" s="193"/>
      <c r="E551" s="193"/>
      <c r="F551" s="193"/>
    </row>
    <row r="552" spans="2:6">
      <c r="B552" s="193"/>
      <c r="C552" s="193"/>
      <c r="D552" s="193"/>
      <c r="E552" s="193"/>
      <c r="F552" s="193"/>
    </row>
    <row r="553" spans="2:6">
      <c r="B553" s="193"/>
      <c r="C553" s="193"/>
      <c r="D553" s="193"/>
      <c r="E553" s="193"/>
      <c r="F553" s="193"/>
    </row>
    <row r="554" spans="2:6">
      <c r="B554" s="193"/>
      <c r="C554" s="193"/>
      <c r="D554" s="193"/>
      <c r="E554" s="193"/>
      <c r="F554" s="193"/>
    </row>
    <row r="555" spans="2:6">
      <c r="B555" s="193"/>
      <c r="C555" s="193"/>
      <c r="D555" s="193"/>
      <c r="E555" s="193"/>
      <c r="F555" s="193"/>
    </row>
    <row r="556" spans="2:6">
      <c r="B556" s="193"/>
      <c r="C556" s="193"/>
      <c r="D556" s="193"/>
      <c r="E556" s="193"/>
      <c r="F556" s="193"/>
    </row>
    <row r="557" spans="2:6">
      <c r="B557" s="193"/>
      <c r="C557" s="193"/>
      <c r="D557" s="193"/>
      <c r="E557" s="193"/>
      <c r="F557" s="193"/>
    </row>
    <row r="558" spans="2:6">
      <c r="B558" s="193"/>
      <c r="C558" s="193"/>
      <c r="D558" s="193"/>
      <c r="E558" s="193"/>
      <c r="F558" s="193"/>
    </row>
    <row r="559" spans="2:6">
      <c r="B559" s="193"/>
      <c r="C559" s="193"/>
      <c r="D559" s="193"/>
      <c r="E559" s="193"/>
      <c r="F559" s="193"/>
    </row>
    <row r="560" spans="2:6">
      <c r="B560" s="193"/>
      <c r="C560" s="193"/>
      <c r="D560" s="193"/>
      <c r="E560" s="193"/>
      <c r="F560" s="193"/>
    </row>
    <row r="561" spans="2:6">
      <c r="B561" s="193"/>
      <c r="C561" s="193"/>
      <c r="D561" s="193"/>
      <c r="E561" s="193"/>
      <c r="F561" s="193"/>
    </row>
    <row r="562" spans="2:6">
      <c r="B562" s="193"/>
      <c r="C562" s="193"/>
      <c r="D562" s="193"/>
      <c r="E562" s="193"/>
      <c r="F562" s="193"/>
    </row>
    <row r="563" spans="2:6">
      <c r="B563" s="193"/>
      <c r="C563" s="193"/>
      <c r="D563" s="193"/>
      <c r="E563" s="193"/>
      <c r="F563" s="193"/>
    </row>
    <row r="564" spans="2:6">
      <c r="B564" s="193"/>
      <c r="C564" s="193"/>
      <c r="D564" s="193"/>
      <c r="E564" s="193"/>
      <c r="F564" s="193"/>
    </row>
    <row r="565" spans="2:6">
      <c r="B565" s="193"/>
      <c r="C565" s="193"/>
      <c r="D565" s="193"/>
      <c r="E565" s="193"/>
      <c r="F565" s="193"/>
    </row>
    <row r="566" spans="2:6">
      <c r="B566" s="193"/>
      <c r="C566" s="193"/>
      <c r="D566" s="193"/>
      <c r="E566" s="193"/>
      <c r="F566" s="193"/>
    </row>
    <row r="567" spans="2:6">
      <c r="B567" s="193"/>
      <c r="C567" s="193"/>
      <c r="D567" s="193"/>
      <c r="E567" s="193"/>
      <c r="F567" s="193"/>
    </row>
    <row r="568" spans="2:6">
      <c r="B568" s="193"/>
      <c r="C568" s="193"/>
      <c r="D568" s="193"/>
      <c r="E568" s="193"/>
      <c r="F568" s="193"/>
    </row>
    <row r="569" spans="2:6">
      <c r="B569" s="193"/>
      <c r="C569" s="193"/>
      <c r="D569" s="193"/>
      <c r="E569" s="193"/>
      <c r="F569" s="193"/>
    </row>
    <row r="570" spans="2:6">
      <c r="B570" s="193"/>
      <c r="C570" s="193"/>
      <c r="D570" s="193"/>
      <c r="E570" s="193"/>
      <c r="F570" s="193"/>
    </row>
    <row r="571" spans="2:6">
      <c r="B571" s="193"/>
      <c r="C571" s="193"/>
      <c r="D571" s="193"/>
      <c r="E571" s="193"/>
      <c r="F571" s="193"/>
    </row>
    <row r="572" spans="2:6">
      <c r="B572" s="193"/>
      <c r="C572" s="193"/>
      <c r="D572" s="193"/>
      <c r="E572" s="193"/>
      <c r="F572" s="193"/>
    </row>
    <row r="573" spans="2:6">
      <c r="B573" s="193"/>
      <c r="C573" s="193"/>
      <c r="D573" s="193"/>
      <c r="E573" s="193"/>
      <c r="F573" s="193"/>
    </row>
    <row r="574" spans="2:6">
      <c r="B574" s="193"/>
      <c r="C574" s="193"/>
      <c r="D574" s="193"/>
      <c r="E574" s="193"/>
      <c r="F574" s="193"/>
    </row>
    <row r="575" spans="2:6">
      <c r="B575" s="193"/>
      <c r="C575" s="193"/>
      <c r="D575" s="193"/>
      <c r="E575" s="193"/>
      <c r="F575" s="193"/>
    </row>
    <row r="576" spans="2:6">
      <c r="B576" s="193"/>
      <c r="C576" s="193"/>
      <c r="D576" s="193"/>
      <c r="E576" s="193"/>
      <c r="F576" s="193"/>
    </row>
    <row r="577" spans="2:6">
      <c r="B577" s="193"/>
      <c r="C577" s="193"/>
      <c r="D577" s="193"/>
      <c r="E577" s="193"/>
      <c r="F577" s="193"/>
    </row>
    <row r="578" spans="2:6">
      <c r="B578" s="193"/>
      <c r="C578" s="193"/>
      <c r="D578" s="193"/>
      <c r="E578" s="193"/>
      <c r="F578" s="193"/>
    </row>
    <row r="579" spans="2:6">
      <c r="B579" s="193"/>
      <c r="C579" s="193"/>
      <c r="D579" s="193"/>
      <c r="E579" s="193"/>
      <c r="F579" s="193"/>
    </row>
    <row r="580" spans="2:6">
      <c r="B580" s="193"/>
      <c r="C580" s="193"/>
      <c r="D580" s="193"/>
      <c r="E580" s="193"/>
      <c r="F580" s="193"/>
    </row>
    <row r="581" spans="2:6">
      <c r="B581" s="193"/>
      <c r="C581" s="193"/>
      <c r="D581" s="193"/>
      <c r="E581" s="193"/>
      <c r="F581" s="193"/>
    </row>
    <row r="582" spans="2:6">
      <c r="B582" s="193"/>
      <c r="C582" s="193"/>
      <c r="D582" s="193"/>
      <c r="E582" s="193"/>
      <c r="F582" s="193"/>
    </row>
    <row r="583" spans="2:6">
      <c r="B583" s="193"/>
      <c r="C583" s="193"/>
      <c r="D583" s="193"/>
      <c r="E583" s="193"/>
      <c r="F583" s="193"/>
    </row>
    <row r="584" spans="2:6">
      <c r="B584" s="193"/>
      <c r="C584" s="193"/>
      <c r="D584" s="193"/>
      <c r="E584" s="193"/>
      <c r="F584" s="193"/>
    </row>
    <row r="585" spans="2:6">
      <c r="B585" s="193"/>
      <c r="C585" s="193"/>
      <c r="D585" s="193"/>
      <c r="E585" s="193"/>
      <c r="F585" s="193"/>
    </row>
    <row r="586" spans="2:6">
      <c r="B586" s="193"/>
      <c r="C586" s="193"/>
      <c r="D586" s="193"/>
      <c r="E586" s="193"/>
      <c r="F586" s="193"/>
    </row>
    <row r="587" spans="2:6">
      <c r="B587" s="193"/>
      <c r="C587" s="193"/>
      <c r="D587" s="193"/>
      <c r="E587" s="193"/>
      <c r="F587" s="193"/>
    </row>
    <row r="588" spans="2:6">
      <c r="B588" s="193"/>
      <c r="C588" s="193"/>
      <c r="D588" s="193"/>
      <c r="E588" s="193"/>
      <c r="F588" s="193"/>
    </row>
    <row r="589" spans="2:6">
      <c r="B589" s="193"/>
      <c r="C589" s="193"/>
      <c r="D589" s="193"/>
      <c r="E589" s="193"/>
      <c r="F589" s="193"/>
    </row>
    <row r="590" spans="2:6">
      <c r="B590" s="193"/>
      <c r="C590" s="193"/>
      <c r="D590" s="193"/>
      <c r="E590" s="193"/>
      <c r="F590" s="193"/>
    </row>
    <row r="591" spans="2:6">
      <c r="B591" s="193"/>
      <c r="C591" s="193"/>
      <c r="D591" s="193"/>
      <c r="E591" s="193"/>
      <c r="F591" s="193"/>
    </row>
    <row r="592" spans="2:6">
      <c r="B592" s="193"/>
      <c r="C592" s="193"/>
      <c r="D592" s="193"/>
      <c r="E592" s="193"/>
      <c r="F592" s="193"/>
    </row>
    <row r="593" spans="2:6">
      <c r="B593" s="193"/>
      <c r="C593" s="193"/>
      <c r="D593" s="193"/>
      <c r="E593" s="193"/>
      <c r="F593" s="193"/>
    </row>
    <row r="594" spans="2:6">
      <c r="B594" s="193"/>
      <c r="C594" s="193"/>
      <c r="D594" s="193"/>
      <c r="E594" s="193"/>
      <c r="F594" s="193"/>
    </row>
    <row r="595" spans="2:6">
      <c r="B595" s="193"/>
      <c r="C595" s="193"/>
      <c r="D595" s="193"/>
      <c r="E595" s="193"/>
      <c r="F595" s="193"/>
    </row>
    <row r="596" spans="2:6">
      <c r="B596" s="193"/>
      <c r="C596" s="193"/>
      <c r="D596" s="193"/>
      <c r="E596" s="193"/>
      <c r="F596" s="193"/>
    </row>
    <row r="597" spans="2:6">
      <c r="B597" s="193"/>
      <c r="C597" s="193"/>
      <c r="D597" s="193"/>
      <c r="E597" s="193"/>
      <c r="F597" s="193"/>
    </row>
    <row r="598" spans="2:6">
      <c r="B598" s="193"/>
      <c r="C598" s="193"/>
      <c r="D598" s="193"/>
      <c r="E598" s="193"/>
      <c r="F598" s="193"/>
    </row>
    <row r="599" spans="2:6">
      <c r="B599" s="193"/>
      <c r="C599" s="193"/>
      <c r="D599" s="193"/>
      <c r="E599" s="193"/>
      <c r="F599" s="193"/>
    </row>
    <row r="600" spans="2:6">
      <c r="B600" s="193"/>
      <c r="C600" s="193"/>
      <c r="D600" s="193"/>
      <c r="E600" s="193"/>
      <c r="F600" s="193"/>
    </row>
    <row r="601" spans="2:6">
      <c r="B601" s="193"/>
      <c r="C601" s="193"/>
      <c r="D601" s="193"/>
      <c r="E601" s="193"/>
      <c r="F601" s="193"/>
    </row>
    <row r="602" spans="2:6">
      <c r="B602" s="193"/>
      <c r="C602" s="193"/>
      <c r="D602" s="193"/>
      <c r="E602" s="193"/>
      <c r="F602" s="193"/>
    </row>
    <row r="603" spans="2:6">
      <c r="B603" s="193"/>
      <c r="C603" s="193"/>
      <c r="D603" s="193"/>
      <c r="E603" s="193"/>
      <c r="F603" s="193"/>
    </row>
    <row r="604" spans="2:6">
      <c r="B604" s="193"/>
      <c r="C604" s="193"/>
      <c r="D604" s="193"/>
      <c r="E604" s="193"/>
      <c r="F604" s="193"/>
    </row>
    <row r="605" spans="2:6">
      <c r="B605" s="193"/>
      <c r="C605" s="193"/>
      <c r="D605" s="193"/>
      <c r="E605" s="193"/>
      <c r="F605" s="193"/>
    </row>
    <row r="606" spans="2:6">
      <c r="B606" s="193"/>
      <c r="C606" s="193"/>
      <c r="D606" s="193"/>
      <c r="E606" s="193"/>
      <c r="F606" s="193"/>
    </row>
    <row r="607" spans="2:6">
      <c r="B607" s="193"/>
      <c r="C607" s="193"/>
      <c r="D607" s="193"/>
      <c r="E607" s="193"/>
      <c r="F607" s="193"/>
    </row>
    <row r="608" spans="2:6">
      <c r="B608" s="193"/>
      <c r="C608" s="193"/>
      <c r="D608" s="193"/>
      <c r="E608" s="193"/>
      <c r="F608" s="193"/>
    </row>
    <row r="609" spans="2:6">
      <c r="B609" s="193"/>
      <c r="C609" s="193"/>
      <c r="D609" s="193"/>
      <c r="E609" s="193"/>
      <c r="F609" s="193"/>
    </row>
    <row r="610" spans="2:6">
      <c r="B610" s="193"/>
      <c r="C610" s="193"/>
      <c r="D610" s="193"/>
      <c r="E610" s="193"/>
      <c r="F610" s="193"/>
    </row>
    <row r="611" spans="2:6">
      <c r="B611" s="193"/>
      <c r="C611" s="193"/>
      <c r="D611" s="193"/>
      <c r="E611" s="193"/>
      <c r="F611" s="193"/>
    </row>
    <row r="612" spans="2:6">
      <c r="B612" s="193"/>
      <c r="C612" s="193"/>
      <c r="D612" s="193"/>
      <c r="E612" s="193"/>
      <c r="F612" s="193"/>
    </row>
    <row r="613" spans="2:6">
      <c r="B613" s="193"/>
      <c r="C613" s="193"/>
      <c r="D613" s="193"/>
      <c r="E613" s="193"/>
      <c r="F613" s="193"/>
    </row>
    <row r="614" spans="2:6">
      <c r="B614" s="193"/>
      <c r="C614" s="193"/>
      <c r="D614" s="193"/>
      <c r="E614" s="193"/>
      <c r="F614" s="193"/>
    </row>
    <row r="615" spans="2:6">
      <c r="B615" s="193"/>
      <c r="C615" s="193"/>
      <c r="D615" s="193"/>
      <c r="E615" s="193"/>
      <c r="F615" s="193"/>
    </row>
    <row r="616" spans="2:6">
      <c r="B616" s="193"/>
      <c r="C616" s="193"/>
      <c r="D616" s="193"/>
      <c r="E616" s="193"/>
      <c r="F616" s="193"/>
    </row>
    <row r="617" spans="2:6">
      <c r="B617" s="193"/>
      <c r="C617" s="193"/>
      <c r="D617" s="193"/>
      <c r="E617" s="193"/>
      <c r="F617" s="193"/>
    </row>
    <row r="618" spans="2:6">
      <c r="B618" s="193"/>
      <c r="C618" s="193"/>
      <c r="D618" s="193"/>
      <c r="E618" s="193"/>
      <c r="F618" s="193"/>
    </row>
    <row r="619" spans="2:6">
      <c r="B619" s="193"/>
      <c r="C619" s="193"/>
      <c r="D619" s="193"/>
      <c r="E619" s="193"/>
      <c r="F619" s="193"/>
    </row>
    <row r="620" spans="2:6">
      <c r="B620" s="193"/>
      <c r="C620" s="193"/>
      <c r="D620" s="193"/>
      <c r="E620" s="193"/>
      <c r="F620" s="193"/>
    </row>
    <row r="621" spans="2:6">
      <c r="B621" s="193"/>
      <c r="C621" s="193"/>
      <c r="D621" s="193"/>
      <c r="E621" s="193"/>
      <c r="F621" s="193"/>
    </row>
    <row r="622" spans="2:6">
      <c r="B622" s="193"/>
      <c r="C622" s="193"/>
      <c r="D622" s="193"/>
      <c r="E622" s="193"/>
      <c r="F622" s="193"/>
    </row>
    <row r="623" spans="2:6">
      <c r="B623" s="193"/>
      <c r="C623" s="193"/>
      <c r="D623" s="193"/>
      <c r="E623" s="193"/>
      <c r="F623" s="193"/>
    </row>
    <row r="624" spans="2:6">
      <c r="B624" s="193"/>
      <c r="C624" s="193"/>
      <c r="D624" s="193"/>
      <c r="E624" s="193"/>
      <c r="F624" s="193"/>
    </row>
    <row r="625" spans="2:6">
      <c r="B625" s="193"/>
      <c r="C625" s="193"/>
      <c r="D625" s="193"/>
      <c r="E625" s="193"/>
      <c r="F625" s="193"/>
    </row>
    <row r="626" spans="2:6">
      <c r="B626" s="193"/>
      <c r="C626" s="193"/>
      <c r="D626" s="193"/>
      <c r="E626" s="193"/>
      <c r="F626" s="193"/>
    </row>
    <row r="627" spans="2:6">
      <c r="B627" s="193"/>
      <c r="C627" s="193"/>
      <c r="D627" s="193"/>
      <c r="E627" s="193"/>
      <c r="F627" s="193"/>
    </row>
    <row r="628" spans="2:6">
      <c r="B628" s="193"/>
      <c r="C628" s="193"/>
      <c r="D628" s="193"/>
      <c r="E628" s="193"/>
      <c r="F628" s="193"/>
    </row>
    <row r="629" spans="2:6">
      <c r="B629" s="193"/>
      <c r="C629" s="193"/>
      <c r="D629" s="193"/>
      <c r="E629" s="193"/>
      <c r="F629" s="193"/>
    </row>
    <row r="630" spans="2:6">
      <c r="B630" s="193"/>
      <c r="C630" s="193"/>
      <c r="D630" s="193"/>
      <c r="E630" s="193"/>
      <c r="F630" s="193"/>
    </row>
    <row r="631" spans="2:6">
      <c r="B631" s="193"/>
      <c r="C631" s="193"/>
      <c r="D631" s="193"/>
      <c r="E631" s="193"/>
      <c r="F631" s="193"/>
    </row>
    <row r="632" spans="2:6">
      <c r="B632" s="193"/>
      <c r="C632" s="193"/>
      <c r="D632" s="193"/>
      <c r="E632" s="193"/>
      <c r="F632" s="193"/>
    </row>
    <row r="633" spans="2:6">
      <c r="B633" s="193"/>
      <c r="C633" s="193"/>
      <c r="D633" s="193"/>
      <c r="E633" s="193"/>
      <c r="F633" s="193"/>
    </row>
    <row r="634" spans="2:6">
      <c r="B634" s="193"/>
      <c r="C634" s="193"/>
      <c r="D634" s="193"/>
      <c r="E634" s="193"/>
      <c r="F634" s="193"/>
    </row>
    <row r="635" spans="2:6">
      <c r="B635" s="193"/>
      <c r="C635" s="193"/>
      <c r="D635" s="193"/>
      <c r="E635" s="193"/>
      <c r="F635" s="193"/>
    </row>
    <row r="636" spans="2:6">
      <c r="B636" s="193"/>
      <c r="C636" s="193"/>
      <c r="D636" s="193"/>
      <c r="E636" s="193"/>
      <c r="F636" s="193"/>
    </row>
    <row r="637" spans="2:6">
      <c r="B637" s="193"/>
      <c r="C637" s="193"/>
      <c r="D637" s="193"/>
      <c r="E637" s="193"/>
      <c r="F637" s="193"/>
    </row>
    <row r="638" spans="2:6">
      <c r="B638" s="193"/>
      <c r="C638" s="193"/>
      <c r="D638" s="193"/>
      <c r="E638" s="193"/>
      <c r="F638" s="193"/>
    </row>
    <row r="639" spans="2:6">
      <c r="B639" s="193"/>
      <c r="C639" s="193"/>
      <c r="D639" s="193"/>
      <c r="E639" s="193"/>
      <c r="F639" s="193"/>
    </row>
    <row r="640" spans="2:6">
      <c r="B640" s="193"/>
      <c r="C640" s="193"/>
      <c r="D640" s="193"/>
      <c r="E640" s="193"/>
      <c r="F640" s="193"/>
    </row>
    <row r="641" spans="2:6">
      <c r="B641" s="193"/>
      <c r="C641" s="193"/>
      <c r="D641" s="193"/>
      <c r="E641" s="193"/>
      <c r="F641" s="193"/>
    </row>
    <row r="642" spans="2:6">
      <c r="B642" s="193"/>
      <c r="C642" s="193"/>
      <c r="D642" s="193"/>
      <c r="E642" s="193"/>
      <c r="F642" s="193"/>
    </row>
    <row r="643" spans="2:6">
      <c r="B643" s="193"/>
      <c r="C643" s="193"/>
      <c r="D643" s="193"/>
      <c r="E643" s="193"/>
      <c r="F643" s="193"/>
    </row>
    <row r="644" spans="2:6">
      <c r="B644" s="193"/>
      <c r="C644" s="193"/>
      <c r="D644" s="193"/>
      <c r="E644" s="193"/>
      <c r="F644" s="193"/>
    </row>
    <row r="645" spans="2:6">
      <c r="B645" s="193"/>
      <c r="C645" s="193"/>
      <c r="D645" s="193"/>
      <c r="E645" s="193"/>
      <c r="F645" s="193"/>
    </row>
    <row r="646" spans="2:6">
      <c r="B646" s="193"/>
      <c r="C646" s="193"/>
      <c r="D646" s="193"/>
      <c r="E646" s="193"/>
      <c r="F646" s="193"/>
    </row>
    <row r="647" spans="2:6">
      <c r="B647" s="193"/>
      <c r="C647" s="193"/>
      <c r="D647" s="193"/>
      <c r="E647" s="193"/>
      <c r="F647" s="193"/>
    </row>
    <row r="648" spans="2:6">
      <c r="B648" s="193"/>
      <c r="C648" s="193"/>
      <c r="D648" s="193"/>
      <c r="E648" s="193"/>
      <c r="F648" s="193"/>
    </row>
    <row r="649" spans="2:6">
      <c r="B649" s="193"/>
      <c r="C649" s="193"/>
      <c r="D649" s="193"/>
      <c r="E649" s="193"/>
      <c r="F649" s="193"/>
    </row>
    <row r="650" spans="2:6">
      <c r="B650" s="193"/>
      <c r="C650" s="193"/>
      <c r="D650" s="193"/>
      <c r="E650" s="193"/>
      <c r="F650" s="193"/>
    </row>
    <row r="651" spans="2:6">
      <c r="B651" s="193"/>
      <c r="C651" s="193"/>
      <c r="D651" s="193"/>
      <c r="E651" s="193"/>
      <c r="F651" s="193"/>
    </row>
    <row r="652" spans="2:6">
      <c r="B652" s="193"/>
      <c r="C652" s="193"/>
      <c r="D652" s="193"/>
      <c r="E652" s="193"/>
      <c r="F652" s="193"/>
    </row>
    <row r="653" spans="2:6">
      <c r="B653" s="193"/>
      <c r="C653" s="193"/>
      <c r="D653" s="193"/>
      <c r="E653" s="193"/>
      <c r="F653" s="193"/>
    </row>
    <row r="654" spans="2:6">
      <c r="B654" s="193"/>
      <c r="C654" s="193"/>
      <c r="D654" s="193"/>
      <c r="E654" s="193"/>
      <c r="F654" s="193"/>
    </row>
    <row r="655" spans="2:6">
      <c r="B655" s="193"/>
      <c r="C655" s="193"/>
      <c r="D655" s="193"/>
      <c r="E655" s="193"/>
      <c r="F655" s="193"/>
    </row>
    <row r="656" spans="2:6">
      <c r="B656" s="193"/>
      <c r="C656" s="193"/>
      <c r="D656" s="193"/>
      <c r="E656" s="193"/>
      <c r="F656" s="193"/>
    </row>
    <row r="657" spans="2:6">
      <c r="B657" s="193"/>
      <c r="C657" s="193"/>
      <c r="D657" s="193"/>
      <c r="E657" s="193"/>
      <c r="F657" s="193"/>
    </row>
    <row r="658" spans="2:6">
      <c r="B658" s="193"/>
      <c r="C658" s="193"/>
      <c r="D658" s="193"/>
      <c r="E658" s="193"/>
      <c r="F658" s="193"/>
    </row>
    <row r="659" spans="2:6">
      <c r="B659" s="193"/>
      <c r="C659" s="193"/>
      <c r="D659" s="193"/>
      <c r="E659" s="193"/>
      <c r="F659" s="193"/>
    </row>
    <row r="660" spans="2:6">
      <c r="B660" s="193"/>
      <c r="C660" s="193"/>
      <c r="D660" s="193"/>
      <c r="E660" s="193"/>
      <c r="F660" s="193"/>
    </row>
    <row r="661" spans="2:6">
      <c r="B661" s="193"/>
      <c r="C661" s="193"/>
      <c r="D661" s="193"/>
      <c r="E661" s="193"/>
      <c r="F661" s="193"/>
    </row>
    <row r="662" spans="2:6">
      <c r="B662" s="193"/>
      <c r="C662" s="193"/>
      <c r="D662" s="193"/>
      <c r="E662" s="193"/>
      <c r="F662" s="193"/>
    </row>
    <row r="663" spans="2:6">
      <c r="B663" s="193"/>
      <c r="C663" s="193"/>
      <c r="D663" s="193"/>
      <c r="E663" s="193"/>
      <c r="F663" s="193"/>
    </row>
    <row r="664" spans="2:6">
      <c r="B664" s="193"/>
      <c r="C664" s="193"/>
      <c r="D664" s="193"/>
      <c r="E664" s="193"/>
      <c r="F664" s="193"/>
    </row>
    <row r="665" spans="2:6">
      <c r="B665" s="193"/>
      <c r="C665" s="193"/>
      <c r="D665" s="193"/>
      <c r="E665" s="193"/>
      <c r="F665" s="193"/>
    </row>
    <row r="666" spans="2:6">
      <c r="B666" s="193"/>
      <c r="C666" s="193"/>
      <c r="D666" s="193"/>
      <c r="E666" s="193"/>
      <c r="F666" s="193"/>
    </row>
    <row r="667" spans="2:6">
      <c r="B667" s="193"/>
      <c r="C667" s="193"/>
      <c r="D667" s="193"/>
      <c r="E667" s="193"/>
      <c r="F667" s="193"/>
    </row>
    <row r="668" spans="2:6">
      <c r="B668" s="193"/>
      <c r="C668" s="193"/>
      <c r="D668" s="193"/>
      <c r="E668" s="193"/>
      <c r="F668" s="193"/>
    </row>
    <row r="669" spans="2:6">
      <c r="B669" s="193"/>
      <c r="C669" s="193"/>
      <c r="D669" s="193"/>
      <c r="E669" s="193"/>
      <c r="F669" s="193"/>
    </row>
    <row r="670" spans="2:6">
      <c r="B670" s="193"/>
      <c r="C670" s="193"/>
      <c r="D670" s="193"/>
      <c r="E670" s="193"/>
      <c r="F670" s="193"/>
    </row>
    <row r="671" spans="2:6">
      <c r="B671" s="193"/>
      <c r="C671" s="193"/>
      <c r="D671" s="193"/>
      <c r="E671" s="193"/>
      <c r="F671" s="193"/>
    </row>
    <row r="672" spans="2:6">
      <c r="B672" s="193"/>
      <c r="C672" s="193"/>
      <c r="D672" s="193"/>
      <c r="E672" s="193"/>
      <c r="F672" s="193"/>
    </row>
    <row r="673" spans="2:6">
      <c r="B673" s="193"/>
      <c r="C673" s="193"/>
      <c r="D673" s="193"/>
      <c r="E673" s="193"/>
      <c r="F673" s="193"/>
    </row>
    <row r="674" spans="2:6">
      <c r="B674" s="193"/>
      <c r="C674" s="193"/>
      <c r="D674" s="193"/>
      <c r="E674" s="193"/>
      <c r="F674" s="193"/>
    </row>
    <row r="675" spans="2:6">
      <c r="B675" s="193"/>
      <c r="C675" s="193"/>
      <c r="D675" s="193"/>
      <c r="E675" s="193"/>
      <c r="F675" s="193"/>
    </row>
    <row r="676" spans="2:6">
      <c r="B676" s="193"/>
      <c r="C676" s="193"/>
      <c r="D676" s="193"/>
      <c r="E676" s="193"/>
      <c r="F676" s="193"/>
    </row>
    <row r="677" spans="2:6">
      <c r="B677" s="193"/>
      <c r="C677" s="193"/>
      <c r="D677" s="193"/>
      <c r="E677" s="193"/>
      <c r="F677" s="193"/>
    </row>
    <row r="678" spans="2:6">
      <c r="B678" s="193"/>
      <c r="C678" s="193"/>
      <c r="D678" s="193"/>
      <c r="E678" s="193"/>
      <c r="F678" s="193"/>
    </row>
    <row r="679" spans="2:6">
      <c r="B679" s="193"/>
      <c r="C679" s="193"/>
      <c r="D679" s="193"/>
      <c r="E679" s="193"/>
      <c r="F679" s="193"/>
    </row>
    <row r="680" spans="2:6">
      <c r="B680" s="193"/>
      <c r="C680" s="193"/>
      <c r="D680" s="193"/>
      <c r="E680" s="193"/>
      <c r="F680" s="193"/>
    </row>
    <row r="681" spans="2:6">
      <c r="B681" s="193"/>
      <c r="C681" s="193"/>
      <c r="D681" s="193"/>
      <c r="E681" s="193"/>
      <c r="F681" s="193"/>
    </row>
    <row r="682" spans="2:6">
      <c r="B682" s="193"/>
      <c r="C682" s="193"/>
      <c r="D682" s="193"/>
      <c r="E682" s="193"/>
      <c r="F682" s="193"/>
    </row>
    <row r="683" spans="2:6">
      <c r="B683" s="193"/>
      <c r="C683" s="193"/>
      <c r="D683" s="193"/>
      <c r="E683" s="193"/>
      <c r="F683" s="193"/>
    </row>
    <row r="684" spans="2:6">
      <c r="B684" s="193"/>
      <c r="C684" s="193"/>
      <c r="D684" s="193"/>
      <c r="E684" s="193"/>
      <c r="F684" s="193"/>
    </row>
    <row r="685" spans="2:6">
      <c r="B685" s="193"/>
      <c r="C685" s="193"/>
      <c r="D685" s="193"/>
      <c r="E685" s="193"/>
      <c r="F685" s="193"/>
    </row>
    <row r="686" spans="2:6">
      <c r="B686" s="193"/>
      <c r="C686" s="193"/>
      <c r="D686" s="193"/>
      <c r="E686" s="193"/>
      <c r="F686" s="193"/>
    </row>
    <row r="687" spans="2:6">
      <c r="B687" s="193"/>
      <c r="C687" s="193"/>
      <c r="D687" s="193"/>
      <c r="E687" s="193"/>
      <c r="F687" s="193"/>
    </row>
    <row r="688" spans="2:6">
      <c r="B688" s="193"/>
      <c r="C688" s="193"/>
      <c r="D688" s="193"/>
      <c r="E688" s="193"/>
      <c r="F688" s="193"/>
    </row>
    <row r="689" spans="2:6">
      <c r="B689" s="193"/>
      <c r="C689" s="193"/>
      <c r="D689" s="193"/>
      <c r="E689" s="193"/>
      <c r="F689" s="193"/>
    </row>
    <row r="690" spans="2:6">
      <c r="B690" s="193"/>
      <c r="C690" s="193"/>
      <c r="D690" s="193"/>
      <c r="E690" s="193"/>
      <c r="F690" s="193"/>
    </row>
    <row r="691" spans="2:6">
      <c r="B691" s="193"/>
      <c r="C691" s="193"/>
      <c r="D691" s="193"/>
      <c r="E691" s="193"/>
      <c r="F691" s="193"/>
    </row>
    <row r="692" spans="2:6">
      <c r="B692" s="193"/>
      <c r="C692" s="193"/>
      <c r="D692" s="193"/>
      <c r="E692" s="193"/>
      <c r="F692" s="193"/>
    </row>
    <row r="693" spans="2:6">
      <c r="B693" s="193"/>
      <c r="C693" s="193"/>
      <c r="D693" s="193"/>
      <c r="E693" s="193"/>
      <c r="F693" s="193"/>
    </row>
    <row r="694" spans="2:6">
      <c r="B694" s="193"/>
      <c r="C694" s="193"/>
      <c r="D694" s="193"/>
      <c r="E694" s="193"/>
      <c r="F694" s="193"/>
    </row>
    <row r="695" spans="2:6">
      <c r="B695" s="193"/>
      <c r="C695" s="193"/>
      <c r="D695" s="193"/>
      <c r="E695" s="193"/>
      <c r="F695" s="193"/>
    </row>
    <row r="696" spans="2:6">
      <c r="B696" s="193"/>
      <c r="C696" s="193"/>
      <c r="D696" s="193"/>
      <c r="E696" s="193"/>
      <c r="F696" s="193"/>
    </row>
    <row r="697" spans="2:6">
      <c r="B697" s="193"/>
      <c r="C697" s="193"/>
      <c r="D697" s="193"/>
      <c r="E697" s="193"/>
      <c r="F697" s="193"/>
    </row>
    <row r="698" spans="2:6">
      <c r="B698" s="193"/>
      <c r="C698" s="193"/>
      <c r="D698" s="193"/>
      <c r="E698" s="193"/>
      <c r="F698" s="193"/>
    </row>
    <row r="699" spans="2:6">
      <c r="B699" s="193"/>
      <c r="C699" s="193"/>
      <c r="D699" s="193"/>
      <c r="E699" s="193"/>
      <c r="F699" s="193"/>
    </row>
    <row r="700" spans="2:6">
      <c r="B700" s="193"/>
      <c r="C700" s="193"/>
      <c r="D700" s="193"/>
      <c r="E700" s="193"/>
      <c r="F700" s="193"/>
    </row>
    <row r="701" spans="2:6">
      <c r="B701" s="193"/>
      <c r="C701" s="193"/>
      <c r="D701" s="193"/>
      <c r="E701" s="193"/>
      <c r="F701" s="193"/>
    </row>
    <row r="702" spans="2:6">
      <c r="B702" s="193"/>
      <c r="C702" s="193"/>
      <c r="D702" s="193"/>
      <c r="E702" s="193"/>
      <c r="F702" s="193"/>
    </row>
    <row r="703" spans="2:6">
      <c r="B703" s="193"/>
      <c r="C703" s="193"/>
      <c r="D703" s="193"/>
      <c r="E703" s="193"/>
      <c r="F703" s="193"/>
    </row>
    <row r="704" spans="2:6">
      <c r="B704" s="193"/>
      <c r="C704" s="193"/>
      <c r="D704" s="193"/>
      <c r="E704" s="193"/>
      <c r="F704" s="193"/>
    </row>
    <row r="705" spans="2:6">
      <c r="B705" s="193"/>
      <c r="C705" s="193"/>
      <c r="D705" s="193"/>
      <c r="E705" s="193"/>
      <c r="F705" s="193"/>
    </row>
    <row r="706" spans="2:6">
      <c r="B706" s="193"/>
      <c r="C706" s="193"/>
      <c r="D706" s="193"/>
      <c r="E706" s="193"/>
      <c r="F706" s="193"/>
    </row>
    <row r="707" spans="2:6">
      <c r="B707" s="193"/>
      <c r="C707" s="193"/>
      <c r="D707" s="193"/>
      <c r="E707" s="193"/>
      <c r="F707" s="193"/>
    </row>
    <row r="708" spans="2:6">
      <c r="B708" s="193"/>
      <c r="C708" s="193"/>
      <c r="D708" s="193"/>
      <c r="E708" s="193"/>
      <c r="F708" s="193"/>
    </row>
    <row r="709" spans="2:6">
      <c r="B709" s="193"/>
      <c r="C709" s="193"/>
      <c r="D709" s="193"/>
      <c r="E709" s="193"/>
      <c r="F709" s="193"/>
    </row>
    <row r="710" spans="2:6">
      <c r="B710" s="193"/>
      <c r="C710" s="193"/>
      <c r="D710" s="193"/>
      <c r="E710" s="193"/>
      <c r="F710" s="193"/>
    </row>
    <row r="711" spans="2:6">
      <c r="B711" s="193"/>
      <c r="C711" s="193"/>
      <c r="D711" s="193"/>
      <c r="E711" s="193"/>
      <c r="F711" s="193"/>
    </row>
    <row r="712" spans="2:6">
      <c r="B712" s="193"/>
      <c r="C712" s="193"/>
      <c r="D712" s="193"/>
      <c r="E712" s="193"/>
      <c r="F712" s="193"/>
    </row>
    <row r="713" spans="2:6">
      <c r="B713" s="193"/>
      <c r="C713" s="193"/>
      <c r="D713" s="193"/>
      <c r="E713" s="193"/>
      <c r="F713" s="193"/>
    </row>
    <row r="714" spans="2:6">
      <c r="B714" s="193"/>
      <c r="C714" s="193"/>
      <c r="D714" s="193"/>
      <c r="E714" s="193"/>
      <c r="F714" s="193"/>
    </row>
    <row r="715" spans="2:6">
      <c r="B715" s="193"/>
      <c r="C715" s="193"/>
      <c r="D715" s="193"/>
      <c r="E715" s="193"/>
      <c r="F715" s="193"/>
    </row>
    <row r="716" spans="2:6">
      <c r="B716" s="193"/>
      <c r="C716" s="193"/>
      <c r="D716" s="193"/>
      <c r="E716" s="193"/>
      <c r="F716" s="193"/>
    </row>
    <row r="717" spans="2:6">
      <c r="B717" s="193"/>
      <c r="C717" s="193"/>
      <c r="D717" s="193"/>
      <c r="E717" s="193"/>
      <c r="F717" s="193"/>
    </row>
    <row r="718" spans="2:6">
      <c r="B718" s="193"/>
      <c r="C718" s="193"/>
      <c r="D718" s="193"/>
      <c r="E718" s="193"/>
      <c r="F718" s="193"/>
    </row>
    <row r="719" spans="2:6">
      <c r="B719" s="193"/>
      <c r="C719" s="193"/>
      <c r="D719" s="193"/>
      <c r="E719" s="193"/>
      <c r="F719" s="193"/>
    </row>
    <row r="720" spans="2:6">
      <c r="B720" s="193"/>
      <c r="C720" s="193"/>
      <c r="D720" s="193"/>
      <c r="E720" s="193"/>
      <c r="F720" s="193"/>
    </row>
    <row r="721" spans="2:6">
      <c r="B721" s="193"/>
      <c r="C721" s="193"/>
      <c r="D721" s="193"/>
      <c r="E721" s="193"/>
      <c r="F721" s="193"/>
    </row>
    <row r="722" spans="2:6">
      <c r="B722" s="193"/>
      <c r="C722" s="193"/>
      <c r="D722" s="193"/>
      <c r="E722" s="193"/>
      <c r="F722" s="193"/>
    </row>
    <row r="723" spans="2:6">
      <c r="B723" s="193"/>
      <c r="C723" s="193"/>
      <c r="D723" s="193"/>
      <c r="E723" s="193"/>
      <c r="F723" s="193"/>
    </row>
    <row r="724" spans="2:6">
      <c r="B724" s="193"/>
      <c r="C724" s="193"/>
      <c r="D724" s="193"/>
      <c r="E724" s="193"/>
      <c r="F724" s="193"/>
    </row>
    <row r="725" spans="2:6">
      <c r="B725" s="193"/>
      <c r="C725" s="193"/>
      <c r="D725" s="193"/>
      <c r="E725" s="193"/>
      <c r="F725" s="193"/>
    </row>
    <row r="726" spans="2:6">
      <c r="B726" s="193"/>
      <c r="C726" s="193"/>
      <c r="D726" s="193"/>
      <c r="E726" s="193"/>
      <c r="F726" s="193"/>
    </row>
    <row r="727" spans="2:6">
      <c r="B727" s="193"/>
      <c r="C727" s="193"/>
      <c r="D727" s="193"/>
      <c r="E727" s="193"/>
      <c r="F727" s="193"/>
    </row>
    <row r="728" spans="2:6">
      <c r="B728" s="193"/>
      <c r="C728" s="193"/>
      <c r="D728" s="193"/>
      <c r="E728" s="193"/>
      <c r="F728" s="193"/>
    </row>
    <row r="729" spans="2:6">
      <c r="B729" s="193"/>
      <c r="C729" s="193"/>
      <c r="D729" s="193"/>
      <c r="E729" s="193"/>
      <c r="F729" s="193"/>
    </row>
    <row r="730" spans="2:6">
      <c r="B730" s="193"/>
      <c r="C730" s="193"/>
      <c r="D730" s="193"/>
      <c r="E730" s="193"/>
      <c r="F730" s="193"/>
    </row>
    <row r="731" spans="2:6">
      <c r="B731" s="193"/>
      <c r="C731" s="193"/>
      <c r="D731" s="193"/>
      <c r="E731" s="193"/>
      <c r="F731" s="193"/>
    </row>
    <row r="732" spans="2:6">
      <c r="B732" s="193"/>
      <c r="C732" s="193"/>
      <c r="D732" s="193"/>
      <c r="E732" s="193"/>
      <c r="F732" s="193"/>
    </row>
    <row r="733" spans="2:6">
      <c r="B733" s="193"/>
      <c r="C733" s="193"/>
      <c r="D733" s="193"/>
      <c r="E733" s="193"/>
      <c r="F733" s="193"/>
    </row>
    <row r="734" spans="2:6">
      <c r="B734" s="193"/>
      <c r="C734" s="193"/>
      <c r="D734" s="193"/>
      <c r="E734" s="193"/>
      <c r="F734" s="193"/>
    </row>
    <row r="735" spans="2:6">
      <c r="B735" s="193"/>
      <c r="C735" s="193"/>
      <c r="D735" s="193"/>
      <c r="E735" s="193"/>
      <c r="F735" s="193"/>
    </row>
    <row r="736" spans="2:6">
      <c r="B736" s="193"/>
      <c r="C736" s="193"/>
      <c r="D736" s="193"/>
      <c r="E736" s="193"/>
      <c r="F736" s="193"/>
    </row>
    <row r="737" spans="2:6">
      <c r="B737" s="193"/>
      <c r="C737" s="193"/>
      <c r="D737" s="193"/>
      <c r="E737" s="193"/>
      <c r="F737" s="193"/>
    </row>
    <row r="738" spans="2:6">
      <c r="B738" s="193"/>
      <c r="C738" s="193"/>
      <c r="D738" s="193"/>
      <c r="E738" s="193"/>
      <c r="F738" s="193"/>
    </row>
    <row r="739" spans="2:6">
      <c r="B739" s="193"/>
      <c r="C739" s="193"/>
      <c r="D739" s="193"/>
      <c r="E739" s="193"/>
      <c r="F739" s="193"/>
    </row>
    <row r="740" spans="2:6">
      <c r="B740" s="193"/>
      <c r="C740" s="193"/>
      <c r="D740" s="193"/>
      <c r="E740" s="193"/>
      <c r="F740" s="193"/>
    </row>
    <row r="741" spans="2:6">
      <c r="B741" s="193"/>
      <c r="C741" s="193"/>
      <c r="D741" s="193"/>
      <c r="E741" s="193"/>
      <c r="F741" s="193"/>
    </row>
    <row r="742" spans="2:6">
      <c r="B742" s="193"/>
      <c r="C742" s="193"/>
      <c r="D742" s="193"/>
      <c r="E742" s="193"/>
      <c r="F742" s="193"/>
    </row>
    <row r="743" spans="2:6">
      <c r="B743" s="193"/>
      <c r="C743" s="193"/>
      <c r="D743" s="193"/>
      <c r="E743" s="193"/>
      <c r="F743" s="193"/>
    </row>
    <row r="744" spans="2:6">
      <c r="B744" s="193"/>
      <c r="C744" s="193"/>
      <c r="D744" s="193"/>
      <c r="E744" s="193"/>
      <c r="F744" s="193"/>
    </row>
    <row r="745" spans="2:6">
      <c r="B745" s="193"/>
      <c r="C745" s="193"/>
      <c r="D745" s="193"/>
      <c r="E745" s="193"/>
      <c r="F745" s="193"/>
    </row>
    <row r="746" spans="2:6">
      <c r="B746" s="193"/>
      <c r="C746" s="193"/>
      <c r="D746" s="193"/>
      <c r="E746" s="193"/>
      <c r="F746" s="193"/>
    </row>
    <row r="747" spans="2:6">
      <c r="B747" s="193"/>
      <c r="C747" s="193"/>
      <c r="D747" s="193"/>
      <c r="E747" s="193"/>
      <c r="F747" s="193"/>
    </row>
    <row r="748" spans="2:6">
      <c r="B748" s="193"/>
      <c r="C748" s="193"/>
      <c r="D748" s="193"/>
      <c r="E748" s="193"/>
      <c r="F748" s="193"/>
    </row>
    <row r="749" spans="2:6">
      <c r="B749" s="193"/>
      <c r="C749" s="193"/>
      <c r="D749" s="193"/>
      <c r="E749" s="193"/>
      <c r="F749" s="193"/>
    </row>
    <row r="750" spans="2:6">
      <c r="B750" s="193"/>
      <c r="C750" s="193"/>
      <c r="D750" s="193"/>
      <c r="E750" s="193"/>
      <c r="F750" s="193"/>
    </row>
    <row r="751" spans="2:6">
      <c r="B751" s="193"/>
      <c r="C751" s="193"/>
      <c r="D751" s="193"/>
      <c r="E751" s="193"/>
      <c r="F751" s="193"/>
    </row>
    <row r="752" spans="2:6">
      <c r="B752" s="193"/>
      <c r="C752" s="193"/>
      <c r="D752" s="193"/>
      <c r="E752" s="193"/>
      <c r="F752" s="193"/>
    </row>
    <row r="753" spans="2:6">
      <c r="B753" s="193"/>
      <c r="C753" s="193"/>
      <c r="D753" s="193"/>
      <c r="E753" s="193"/>
      <c r="F753" s="193"/>
    </row>
    <row r="754" spans="2:6">
      <c r="B754" s="193"/>
      <c r="C754" s="193"/>
      <c r="D754" s="193"/>
      <c r="E754" s="193"/>
      <c r="F754" s="193"/>
    </row>
    <row r="755" spans="2:6">
      <c r="B755" s="193"/>
      <c r="C755" s="193"/>
      <c r="D755" s="193"/>
      <c r="E755" s="193"/>
      <c r="F755" s="193"/>
    </row>
    <row r="756" spans="2:6">
      <c r="B756" s="193"/>
      <c r="C756" s="193"/>
      <c r="D756" s="193"/>
      <c r="E756" s="193"/>
      <c r="F756" s="193"/>
    </row>
    <row r="757" spans="2:6">
      <c r="B757" s="193"/>
      <c r="C757" s="193"/>
      <c r="D757" s="193"/>
      <c r="E757" s="193"/>
      <c r="F757" s="193"/>
    </row>
    <row r="758" spans="2:6">
      <c r="B758" s="193"/>
      <c r="C758" s="193"/>
      <c r="D758" s="193"/>
      <c r="E758" s="193"/>
      <c r="F758" s="193"/>
    </row>
    <row r="759" spans="2:6">
      <c r="B759" s="193"/>
      <c r="C759" s="193"/>
      <c r="D759" s="193"/>
      <c r="E759" s="193"/>
      <c r="F759" s="193"/>
    </row>
    <row r="760" spans="2:6">
      <c r="B760" s="193"/>
      <c r="C760" s="193"/>
      <c r="D760" s="193"/>
      <c r="E760" s="193"/>
      <c r="F760" s="193"/>
    </row>
    <row r="761" spans="2:6">
      <c r="B761" s="193"/>
      <c r="C761" s="193"/>
      <c r="D761" s="193"/>
      <c r="E761" s="193"/>
      <c r="F761" s="193"/>
    </row>
    <row r="762" spans="2:6">
      <c r="B762" s="193"/>
      <c r="C762" s="193"/>
      <c r="D762" s="193"/>
      <c r="E762" s="193"/>
      <c r="F762" s="193"/>
    </row>
    <row r="763" spans="2:6">
      <c r="B763" s="193"/>
      <c r="C763" s="193"/>
      <c r="D763" s="193"/>
      <c r="E763" s="193"/>
      <c r="F763" s="193"/>
    </row>
    <row r="764" spans="2:6">
      <c r="B764" s="193"/>
      <c r="C764" s="193"/>
      <c r="D764" s="193"/>
      <c r="E764" s="193"/>
      <c r="F764" s="193"/>
    </row>
    <row r="765" spans="2:6">
      <c r="B765" s="193"/>
      <c r="C765" s="193"/>
      <c r="D765" s="193"/>
      <c r="E765" s="193"/>
      <c r="F765" s="193"/>
    </row>
    <row r="766" spans="2:6">
      <c r="B766" s="193"/>
      <c r="C766" s="193"/>
      <c r="D766" s="193"/>
      <c r="E766" s="193"/>
      <c r="F766" s="193"/>
    </row>
    <row r="767" spans="2:6">
      <c r="B767" s="193"/>
      <c r="C767" s="193"/>
      <c r="D767" s="193"/>
      <c r="E767" s="193"/>
      <c r="F767" s="193"/>
    </row>
    <row r="768" spans="2:6">
      <c r="B768" s="193"/>
      <c r="C768" s="193"/>
      <c r="D768" s="193"/>
      <c r="E768" s="193"/>
      <c r="F768" s="193"/>
    </row>
    <row r="769" spans="2:6">
      <c r="B769" s="193"/>
      <c r="C769" s="193"/>
      <c r="D769" s="193"/>
      <c r="E769" s="193"/>
      <c r="F769" s="193"/>
    </row>
    <row r="770" spans="2:6">
      <c r="B770" s="193"/>
      <c r="C770" s="193"/>
      <c r="D770" s="193"/>
      <c r="E770" s="193"/>
      <c r="F770" s="193"/>
    </row>
    <row r="771" spans="2:6">
      <c r="B771" s="193"/>
      <c r="C771" s="193"/>
      <c r="D771" s="193"/>
      <c r="E771" s="193"/>
      <c r="F771" s="193"/>
    </row>
    <row r="772" spans="2:6">
      <c r="B772" s="193"/>
      <c r="C772" s="193"/>
      <c r="D772" s="193"/>
      <c r="E772" s="193"/>
      <c r="F772" s="193"/>
    </row>
    <row r="773" spans="2:6">
      <c r="B773" s="193"/>
      <c r="C773" s="193"/>
      <c r="D773" s="193"/>
      <c r="E773" s="193"/>
      <c r="F773" s="193"/>
    </row>
    <row r="774" spans="2:6">
      <c r="B774" s="193"/>
      <c r="C774" s="193"/>
      <c r="D774" s="193"/>
      <c r="E774" s="193"/>
      <c r="F774" s="193"/>
    </row>
    <row r="775" spans="2:6">
      <c r="B775" s="193"/>
      <c r="C775" s="193"/>
      <c r="D775" s="193"/>
      <c r="E775" s="193"/>
      <c r="F775" s="193"/>
    </row>
    <row r="776" spans="2:6">
      <c r="B776" s="193"/>
      <c r="C776" s="193"/>
      <c r="D776" s="193"/>
      <c r="E776" s="193"/>
      <c r="F776" s="193"/>
    </row>
    <row r="777" spans="2:6">
      <c r="B777" s="193"/>
      <c r="C777" s="193"/>
      <c r="D777" s="193"/>
      <c r="E777" s="193"/>
      <c r="F777" s="193"/>
    </row>
    <row r="778" spans="2:6">
      <c r="B778" s="193"/>
      <c r="C778" s="193"/>
      <c r="D778" s="193"/>
      <c r="E778" s="193"/>
      <c r="F778" s="193"/>
    </row>
    <row r="779" spans="2:6">
      <c r="B779" s="193"/>
      <c r="C779" s="193"/>
      <c r="D779" s="193"/>
      <c r="E779" s="193"/>
      <c r="F779" s="193"/>
    </row>
    <row r="780" spans="2:6">
      <c r="B780" s="193"/>
      <c r="C780" s="193"/>
      <c r="D780" s="193"/>
      <c r="E780" s="193"/>
      <c r="F780" s="193"/>
    </row>
    <row r="781" spans="2:6">
      <c r="B781" s="193"/>
      <c r="C781" s="193"/>
      <c r="D781" s="193"/>
      <c r="E781" s="193"/>
      <c r="F781" s="193"/>
    </row>
    <row r="782" spans="2:6">
      <c r="B782" s="193"/>
      <c r="C782" s="193"/>
      <c r="D782" s="193"/>
      <c r="E782" s="193"/>
      <c r="F782" s="193"/>
    </row>
    <row r="783" spans="2:6">
      <c r="B783" s="193"/>
      <c r="C783" s="193"/>
      <c r="D783" s="193"/>
      <c r="E783" s="193"/>
      <c r="F783" s="193"/>
    </row>
    <row r="784" spans="2:6">
      <c r="B784" s="193"/>
      <c r="C784" s="193"/>
      <c r="D784" s="193"/>
      <c r="E784" s="193"/>
      <c r="F784" s="193"/>
    </row>
    <row r="785" spans="2:6">
      <c r="B785" s="193"/>
      <c r="C785" s="193"/>
      <c r="D785" s="193"/>
      <c r="E785" s="193"/>
      <c r="F785" s="193"/>
    </row>
    <row r="786" spans="2:6">
      <c r="B786" s="193"/>
      <c r="C786" s="193"/>
      <c r="D786" s="193"/>
      <c r="E786" s="193"/>
      <c r="F786" s="193"/>
    </row>
    <row r="787" spans="2:6">
      <c r="B787" s="193"/>
      <c r="C787" s="193"/>
      <c r="D787" s="193"/>
      <c r="E787" s="193"/>
      <c r="F787" s="193"/>
    </row>
    <row r="788" spans="2:6">
      <c r="B788" s="193"/>
      <c r="C788" s="193"/>
      <c r="D788" s="193"/>
      <c r="E788" s="193"/>
      <c r="F788" s="193"/>
    </row>
    <row r="789" spans="2:6">
      <c r="B789" s="193"/>
      <c r="C789" s="193"/>
      <c r="D789" s="193"/>
      <c r="E789" s="193"/>
      <c r="F789" s="193"/>
    </row>
    <row r="790" spans="2:6">
      <c r="B790" s="193"/>
      <c r="C790" s="193"/>
      <c r="D790" s="193"/>
      <c r="E790" s="193"/>
      <c r="F790" s="193"/>
    </row>
    <row r="791" spans="2:6">
      <c r="B791" s="193"/>
      <c r="C791" s="193"/>
      <c r="D791" s="193"/>
      <c r="E791" s="193"/>
      <c r="F791" s="193"/>
    </row>
    <row r="792" spans="2:6">
      <c r="B792" s="193"/>
      <c r="C792" s="193"/>
      <c r="D792" s="193"/>
      <c r="E792" s="193"/>
      <c r="F792" s="193"/>
    </row>
    <row r="793" spans="2:6">
      <c r="B793" s="193"/>
      <c r="C793" s="193"/>
      <c r="D793" s="193"/>
      <c r="E793" s="193"/>
      <c r="F793" s="193"/>
    </row>
    <row r="794" spans="2:6">
      <c r="B794" s="193"/>
      <c r="C794" s="193"/>
      <c r="D794" s="193"/>
      <c r="E794" s="193"/>
      <c r="F794" s="193"/>
    </row>
    <row r="795" spans="2:6">
      <c r="B795" s="193"/>
      <c r="C795" s="193"/>
      <c r="D795" s="193"/>
      <c r="E795" s="193"/>
      <c r="F795" s="193"/>
    </row>
    <row r="796" spans="2:6">
      <c r="B796" s="193"/>
      <c r="C796" s="193"/>
      <c r="D796" s="193"/>
      <c r="E796" s="193"/>
      <c r="F796" s="193"/>
    </row>
    <row r="797" spans="2:6">
      <c r="B797" s="193"/>
      <c r="C797" s="193"/>
      <c r="D797" s="193"/>
      <c r="E797" s="193"/>
      <c r="F797" s="193"/>
    </row>
    <row r="798" spans="2:6">
      <c r="B798" s="193"/>
      <c r="C798" s="193"/>
      <c r="D798" s="193"/>
      <c r="E798" s="193"/>
      <c r="F798" s="193"/>
    </row>
    <row r="799" spans="2:6">
      <c r="B799" s="193"/>
      <c r="C799" s="193"/>
      <c r="D799" s="193"/>
      <c r="E799" s="193"/>
      <c r="F799" s="193"/>
    </row>
    <row r="800" spans="2:6">
      <c r="B800" s="193"/>
      <c r="C800" s="193"/>
      <c r="D800" s="193"/>
      <c r="E800" s="193"/>
      <c r="F800" s="193"/>
    </row>
    <row r="801" spans="2:6">
      <c r="B801" s="193"/>
      <c r="C801" s="193"/>
      <c r="D801" s="193"/>
      <c r="E801" s="193"/>
      <c r="F801" s="193"/>
    </row>
    <row r="802" spans="2:6">
      <c r="B802" s="193"/>
      <c r="C802" s="193"/>
      <c r="D802" s="193"/>
      <c r="E802" s="193"/>
      <c r="F802" s="193"/>
    </row>
    <row r="803" spans="2:6">
      <c r="B803" s="193"/>
      <c r="C803" s="193"/>
      <c r="D803" s="193"/>
      <c r="E803" s="193"/>
      <c r="F803" s="193"/>
    </row>
    <row r="804" spans="2:6">
      <c r="B804" s="193"/>
      <c r="C804" s="193"/>
      <c r="D804" s="193"/>
      <c r="E804" s="193"/>
      <c r="F804" s="193"/>
    </row>
    <row r="805" spans="2:6">
      <c r="B805" s="193"/>
      <c r="C805" s="193"/>
      <c r="D805" s="193"/>
      <c r="E805" s="193"/>
      <c r="F805" s="193"/>
    </row>
    <row r="806" spans="2:6">
      <c r="B806" s="193"/>
      <c r="C806" s="193"/>
      <c r="D806" s="193"/>
      <c r="E806" s="193"/>
      <c r="F806" s="193"/>
    </row>
    <row r="807" spans="2:6">
      <c r="B807" s="193"/>
      <c r="C807" s="193"/>
      <c r="D807" s="193"/>
      <c r="E807" s="193"/>
      <c r="F807" s="193"/>
    </row>
    <row r="808" spans="2:6">
      <c r="B808" s="193"/>
      <c r="C808" s="193"/>
      <c r="D808" s="193"/>
      <c r="E808" s="193"/>
      <c r="F808" s="193"/>
    </row>
    <row r="809" spans="2:6">
      <c r="B809" s="193"/>
      <c r="C809" s="193"/>
      <c r="D809" s="193"/>
      <c r="E809" s="193"/>
      <c r="F809" s="193"/>
    </row>
    <row r="810" spans="2:6">
      <c r="B810" s="193"/>
      <c r="C810" s="193"/>
      <c r="D810" s="193"/>
      <c r="E810" s="193"/>
      <c r="F810" s="193"/>
    </row>
    <row r="811" spans="2:6">
      <c r="B811" s="193"/>
      <c r="C811" s="193"/>
      <c r="D811" s="193"/>
      <c r="E811" s="193"/>
      <c r="F811" s="193"/>
    </row>
    <row r="812" spans="2:6">
      <c r="B812" s="193"/>
      <c r="C812" s="193"/>
      <c r="D812" s="193"/>
      <c r="E812" s="193"/>
      <c r="F812" s="193"/>
    </row>
    <row r="813" spans="2:6">
      <c r="B813" s="193"/>
      <c r="C813" s="193"/>
      <c r="D813" s="193"/>
      <c r="E813" s="193"/>
      <c r="F813" s="193"/>
    </row>
    <row r="814" spans="2:6">
      <c r="B814" s="193"/>
      <c r="C814" s="193"/>
      <c r="D814" s="193"/>
      <c r="E814" s="193"/>
      <c r="F814" s="193"/>
    </row>
    <row r="815" spans="2:6">
      <c r="B815" s="193"/>
      <c r="C815" s="193"/>
      <c r="D815" s="193"/>
      <c r="E815" s="193"/>
      <c r="F815" s="193"/>
    </row>
    <row r="816" spans="2:6">
      <c r="B816" s="193"/>
      <c r="C816" s="193"/>
      <c r="D816" s="193"/>
      <c r="E816" s="193"/>
      <c r="F816" s="193"/>
    </row>
    <row r="817" spans="2:6">
      <c r="B817" s="193"/>
      <c r="C817" s="193"/>
      <c r="D817" s="193"/>
      <c r="E817" s="193"/>
      <c r="F817" s="193"/>
    </row>
    <row r="818" spans="2:6">
      <c r="B818" s="193"/>
      <c r="C818" s="193"/>
      <c r="D818" s="193"/>
      <c r="E818" s="193"/>
      <c r="F818" s="193"/>
    </row>
    <row r="819" spans="2:6">
      <c r="B819" s="193"/>
      <c r="C819" s="193"/>
      <c r="D819" s="193"/>
      <c r="E819" s="193"/>
      <c r="F819" s="193"/>
    </row>
    <row r="820" spans="2:6">
      <c r="B820" s="193"/>
      <c r="C820" s="193"/>
      <c r="D820" s="193"/>
      <c r="E820" s="193"/>
      <c r="F820" s="193"/>
    </row>
    <row r="821" spans="2:6">
      <c r="B821" s="193"/>
      <c r="C821" s="193"/>
      <c r="D821" s="193"/>
      <c r="E821" s="193"/>
      <c r="F821" s="193"/>
    </row>
    <row r="822" spans="2:6">
      <c r="B822" s="193"/>
      <c r="C822" s="193"/>
      <c r="D822" s="193"/>
      <c r="E822" s="193"/>
      <c r="F822" s="193"/>
    </row>
    <row r="823" spans="2:6">
      <c r="B823" s="193"/>
      <c r="C823" s="193"/>
      <c r="D823" s="193"/>
      <c r="E823" s="193"/>
      <c r="F823" s="193"/>
    </row>
    <row r="824" spans="2:6">
      <c r="B824" s="193"/>
      <c r="C824" s="193"/>
      <c r="D824" s="193"/>
      <c r="E824" s="193"/>
      <c r="F824" s="193"/>
    </row>
    <row r="825" spans="2:6">
      <c r="B825" s="193"/>
      <c r="C825" s="193"/>
      <c r="D825" s="193"/>
      <c r="E825" s="193"/>
      <c r="F825" s="193"/>
    </row>
    <row r="826" spans="2:6">
      <c r="B826" s="193"/>
      <c r="C826" s="193"/>
      <c r="D826" s="193"/>
      <c r="E826" s="193"/>
      <c r="F826" s="193"/>
    </row>
    <row r="827" spans="2:6">
      <c r="B827" s="193"/>
      <c r="C827" s="193"/>
      <c r="D827" s="193"/>
      <c r="E827" s="193"/>
      <c r="F827" s="193"/>
    </row>
    <row r="828" spans="2:6">
      <c r="B828" s="193"/>
      <c r="C828" s="193"/>
      <c r="D828" s="193"/>
      <c r="E828" s="193"/>
      <c r="F828" s="193"/>
    </row>
    <row r="829" spans="2:6">
      <c r="B829" s="193"/>
      <c r="C829" s="193"/>
      <c r="D829" s="193"/>
      <c r="E829" s="193"/>
      <c r="F829" s="193"/>
    </row>
    <row r="830" spans="2:6">
      <c r="B830" s="193"/>
      <c r="C830" s="193"/>
      <c r="D830" s="193"/>
      <c r="E830" s="193"/>
      <c r="F830" s="193"/>
    </row>
    <row r="831" spans="2:6">
      <c r="B831" s="193"/>
      <c r="C831" s="193"/>
      <c r="D831" s="193"/>
      <c r="E831" s="193"/>
      <c r="F831" s="193"/>
    </row>
    <row r="832" spans="2:6">
      <c r="B832" s="193"/>
      <c r="C832" s="193"/>
      <c r="D832" s="193"/>
      <c r="E832" s="193"/>
      <c r="F832" s="193"/>
    </row>
    <row r="833" spans="2:6">
      <c r="B833" s="193"/>
      <c r="C833" s="193"/>
      <c r="D833" s="193"/>
      <c r="E833" s="193"/>
      <c r="F833" s="193"/>
    </row>
    <row r="834" spans="2:6">
      <c r="B834" s="193"/>
      <c r="C834" s="193"/>
      <c r="D834" s="193"/>
      <c r="E834" s="193"/>
      <c r="F834" s="193"/>
    </row>
    <row r="835" spans="2:6">
      <c r="B835" s="193"/>
      <c r="C835" s="193"/>
      <c r="D835" s="193"/>
      <c r="E835" s="193"/>
      <c r="F835" s="193"/>
    </row>
    <row r="836" spans="2:6">
      <c r="B836" s="193"/>
      <c r="C836" s="193"/>
      <c r="D836" s="193"/>
      <c r="E836" s="193"/>
      <c r="F836" s="193"/>
    </row>
    <row r="837" spans="2:6">
      <c r="B837" s="193"/>
      <c r="C837" s="193"/>
      <c r="D837" s="193"/>
      <c r="E837" s="193"/>
      <c r="F837" s="193"/>
    </row>
    <row r="838" spans="2:6">
      <c r="B838" s="193"/>
      <c r="C838" s="193"/>
      <c r="D838" s="193"/>
      <c r="E838" s="193"/>
      <c r="F838" s="193"/>
    </row>
    <row r="839" spans="2:6">
      <c r="B839" s="193"/>
      <c r="C839" s="193"/>
      <c r="D839" s="193"/>
      <c r="E839" s="193"/>
      <c r="F839" s="193"/>
    </row>
    <row r="840" spans="2:6">
      <c r="B840" s="193"/>
      <c r="C840" s="193"/>
      <c r="D840" s="193"/>
      <c r="E840" s="193"/>
      <c r="F840" s="193"/>
    </row>
    <row r="841" spans="2:6">
      <c r="B841" s="193"/>
      <c r="C841" s="193"/>
      <c r="D841" s="193"/>
      <c r="E841" s="193"/>
      <c r="F841" s="193"/>
    </row>
    <row r="842" spans="2:6">
      <c r="B842" s="193"/>
      <c r="C842" s="193"/>
      <c r="D842" s="193"/>
      <c r="E842" s="193"/>
      <c r="F842" s="193"/>
    </row>
    <row r="843" spans="2:6">
      <c r="B843" s="193"/>
      <c r="C843" s="193"/>
      <c r="D843" s="193"/>
      <c r="E843" s="193"/>
      <c r="F843" s="193"/>
    </row>
    <row r="844" spans="2:6">
      <c r="B844" s="193"/>
      <c r="C844" s="193"/>
      <c r="D844" s="193"/>
      <c r="E844" s="193"/>
      <c r="F844" s="193"/>
    </row>
    <row r="845" spans="2:6">
      <c r="B845" s="193"/>
      <c r="C845" s="193"/>
      <c r="D845" s="193"/>
      <c r="E845" s="193"/>
      <c r="F845" s="193"/>
    </row>
    <row r="846" spans="2:6">
      <c r="B846" s="193"/>
      <c r="C846" s="193"/>
      <c r="D846" s="193"/>
      <c r="E846" s="193"/>
      <c r="F846" s="193"/>
    </row>
    <row r="847" spans="2:6">
      <c r="B847" s="193"/>
      <c r="C847" s="193"/>
      <c r="D847" s="193"/>
      <c r="E847" s="193"/>
      <c r="F847" s="193"/>
    </row>
    <row r="848" spans="2:6">
      <c r="B848" s="193"/>
      <c r="C848" s="193"/>
      <c r="D848" s="193"/>
      <c r="E848" s="193"/>
      <c r="F848" s="193"/>
    </row>
    <row r="849" spans="2:6">
      <c r="B849" s="193"/>
      <c r="C849" s="193"/>
      <c r="D849" s="193"/>
      <c r="E849" s="193"/>
      <c r="F849" s="193"/>
    </row>
    <row r="850" spans="2:6">
      <c r="B850" s="193"/>
      <c r="C850" s="193"/>
      <c r="D850" s="193"/>
      <c r="E850" s="193"/>
      <c r="F850" s="193"/>
    </row>
    <row r="851" spans="2:6">
      <c r="B851" s="193"/>
      <c r="C851" s="193"/>
      <c r="D851" s="193"/>
      <c r="E851" s="193"/>
      <c r="F851" s="193"/>
    </row>
    <row r="852" spans="2:6">
      <c r="B852" s="193"/>
      <c r="C852" s="193"/>
      <c r="D852" s="193"/>
      <c r="E852" s="193"/>
      <c r="F852" s="193"/>
    </row>
    <row r="853" spans="2:6">
      <c r="B853" s="193"/>
      <c r="C853" s="193"/>
      <c r="D853" s="193"/>
      <c r="E853" s="193"/>
      <c r="F853" s="193"/>
    </row>
    <row r="854" spans="2:6">
      <c r="B854" s="193"/>
      <c r="C854" s="193"/>
      <c r="D854" s="193"/>
      <c r="E854" s="193"/>
      <c r="F854" s="193"/>
    </row>
    <row r="855" spans="2:6">
      <c r="B855" s="193"/>
      <c r="C855" s="193"/>
      <c r="D855" s="193"/>
      <c r="E855" s="193"/>
      <c r="F855" s="193"/>
    </row>
    <row r="856" spans="2:6">
      <c r="B856" s="193"/>
      <c r="C856" s="193"/>
      <c r="D856" s="193"/>
      <c r="E856" s="193"/>
      <c r="F856" s="193"/>
    </row>
    <row r="857" spans="2:6">
      <c r="B857" s="193"/>
      <c r="C857" s="193"/>
      <c r="D857" s="193"/>
      <c r="E857" s="193"/>
      <c r="F857" s="193"/>
    </row>
    <row r="858" spans="2:6">
      <c r="B858" s="193"/>
      <c r="C858" s="193"/>
      <c r="D858" s="193"/>
      <c r="E858" s="193"/>
      <c r="F858" s="193"/>
    </row>
    <row r="859" spans="2:6">
      <c r="B859" s="193"/>
      <c r="C859" s="193"/>
      <c r="D859" s="193"/>
      <c r="E859" s="193"/>
      <c r="F859" s="193"/>
    </row>
    <row r="860" spans="2:6">
      <c r="B860" s="193"/>
      <c r="C860" s="193"/>
      <c r="D860" s="193"/>
      <c r="E860" s="193"/>
      <c r="F860" s="193"/>
    </row>
    <row r="861" spans="2:6">
      <c r="B861" s="193"/>
      <c r="C861" s="193"/>
      <c r="D861" s="193"/>
      <c r="E861" s="193"/>
      <c r="F861" s="193"/>
    </row>
    <row r="862" spans="2:6">
      <c r="B862" s="193"/>
      <c r="C862" s="193"/>
      <c r="D862" s="193"/>
      <c r="E862" s="193"/>
      <c r="F862" s="193"/>
    </row>
    <row r="863" spans="2:6">
      <c r="B863" s="193"/>
      <c r="C863" s="193"/>
      <c r="D863" s="193"/>
      <c r="E863" s="193"/>
      <c r="F863" s="193"/>
    </row>
    <row r="864" spans="2:6">
      <c r="B864" s="193"/>
      <c r="C864" s="193"/>
      <c r="D864" s="193"/>
      <c r="E864" s="193"/>
      <c r="F864" s="193"/>
    </row>
    <row r="865" spans="2:6">
      <c r="B865" s="193"/>
      <c r="C865" s="193"/>
      <c r="D865" s="193"/>
      <c r="E865" s="193"/>
      <c r="F865" s="193"/>
    </row>
    <row r="866" spans="2:6">
      <c r="B866" s="193"/>
      <c r="C866" s="193"/>
      <c r="D866" s="193"/>
      <c r="E866" s="193"/>
      <c r="F866" s="193"/>
    </row>
    <row r="867" spans="2:6">
      <c r="B867" s="193"/>
      <c r="C867" s="193"/>
      <c r="D867" s="193"/>
      <c r="E867" s="193"/>
      <c r="F867" s="193"/>
    </row>
    <row r="868" spans="2:6">
      <c r="B868" s="193"/>
      <c r="C868" s="193"/>
      <c r="D868" s="193"/>
      <c r="E868" s="193"/>
      <c r="F868" s="193"/>
    </row>
    <row r="869" spans="2:6">
      <c r="B869" s="193"/>
      <c r="C869" s="193"/>
      <c r="D869" s="193"/>
      <c r="E869" s="193"/>
      <c r="F869" s="193"/>
    </row>
    <row r="870" spans="2:6">
      <c r="B870" s="193"/>
      <c r="C870" s="193"/>
      <c r="D870" s="193"/>
      <c r="E870" s="193"/>
      <c r="F870" s="193"/>
    </row>
    <row r="871" spans="2:6">
      <c r="B871" s="193"/>
      <c r="C871" s="193"/>
      <c r="D871" s="193"/>
      <c r="E871" s="193"/>
      <c r="F871" s="193"/>
    </row>
    <row r="872" spans="2:6">
      <c r="B872" s="193"/>
      <c r="C872" s="193"/>
      <c r="D872" s="193"/>
      <c r="E872" s="193"/>
      <c r="F872" s="193"/>
    </row>
    <row r="873" spans="2:6">
      <c r="B873" s="193"/>
      <c r="C873" s="193"/>
      <c r="D873" s="193"/>
      <c r="E873" s="193"/>
      <c r="F873" s="193"/>
    </row>
    <row r="874" spans="2:6">
      <c r="B874" s="193"/>
      <c r="C874" s="193"/>
      <c r="D874" s="193"/>
      <c r="E874" s="193"/>
      <c r="F874" s="193"/>
    </row>
    <row r="875" spans="2:6">
      <c r="B875" s="193"/>
      <c r="C875" s="193"/>
      <c r="D875" s="193"/>
      <c r="E875" s="193"/>
      <c r="F875" s="193"/>
    </row>
    <row r="876" spans="2:6">
      <c r="B876" s="193"/>
      <c r="C876" s="193"/>
      <c r="D876" s="193"/>
      <c r="E876" s="193"/>
      <c r="F876" s="193"/>
    </row>
    <row r="877" spans="2:6">
      <c r="B877" s="193"/>
      <c r="C877" s="193"/>
      <c r="D877" s="193"/>
      <c r="E877" s="193"/>
      <c r="F877" s="193"/>
    </row>
    <row r="878" spans="2:6">
      <c r="B878" s="193"/>
      <c r="C878" s="193"/>
      <c r="D878" s="193"/>
      <c r="E878" s="193"/>
      <c r="F878" s="193"/>
    </row>
    <row r="879" spans="2:6">
      <c r="B879" s="193"/>
      <c r="C879" s="193"/>
      <c r="D879" s="193"/>
      <c r="E879" s="193"/>
      <c r="F879" s="193"/>
    </row>
    <row r="880" spans="2:6">
      <c r="B880" s="193"/>
      <c r="C880" s="193"/>
      <c r="D880" s="193"/>
      <c r="E880" s="193"/>
      <c r="F880" s="193"/>
    </row>
    <row r="881" spans="2:6">
      <c r="B881" s="193"/>
      <c r="C881" s="193"/>
      <c r="D881" s="193"/>
      <c r="E881" s="193"/>
      <c r="F881" s="193"/>
    </row>
    <row r="882" spans="2:6">
      <c r="B882" s="193"/>
      <c r="C882" s="193"/>
      <c r="D882" s="193"/>
      <c r="E882" s="193"/>
      <c r="F882" s="193"/>
    </row>
    <row r="883" spans="2:6">
      <c r="B883" s="193"/>
      <c r="C883" s="193"/>
      <c r="D883" s="193"/>
      <c r="E883" s="193"/>
      <c r="F883" s="193"/>
    </row>
    <row r="884" spans="2:6">
      <c r="B884" s="193"/>
      <c r="C884" s="193"/>
      <c r="D884" s="193"/>
      <c r="E884" s="193"/>
      <c r="F884" s="193"/>
    </row>
    <row r="885" spans="2:6">
      <c r="B885" s="193"/>
      <c r="C885" s="193"/>
      <c r="D885" s="193"/>
      <c r="E885" s="193"/>
      <c r="F885" s="193"/>
    </row>
    <row r="886" spans="2:6">
      <c r="B886" s="193"/>
      <c r="C886" s="193"/>
      <c r="D886" s="193"/>
      <c r="E886" s="193"/>
      <c r="F886" s="193"/>
    </row>
    <row r="887" spans="2:6">
      <c r="B887" s="193"/>
      <c r="C887" s="193"/>
      <c r="D887" s="193"/>
      <c r="E887" s="193"/>
      <c r="F887" s="193"/>
    </row>
    <row r="888" spans="2:6">
      <c r="B888" s="193"/>
      <c r="C888" s="193"/>
      <c r="D888" s="193"/>
      <c r="E888" s="193"/>
      <c r="F888" s="193"/>
    </row>
    <row r="889" spans="2:6">
      <c r="B889" s="193"/>
      <c r="C889" s="193"/>
      <c r="D889" s="193"/>
      <c r="E889" s="193"/>
      <c r="F889" s="193"/>
    </row>
    <row r="890" spans="2:6">
      <c r="B890" s="193"/>
      <c r="C890" s="193"/>
      <c r="D890" s="193"/>
      <c r="E890" s="193"/>
      <c r="F890" s="193"/>
    </row>
    <row r="891" spans="2:6">
      <c r="B891" s="193"/>
      <c r="C891" s="193"/>
      <c r="D891" s="193"/>
      <c r="E891" s="193"/>
      <c r="F891" s="193"/>
    </row>
    <row r="892" spans="2:6">
      <c r="B892" s="193"/>
      <c r="C892" s="193"/>
      <c r="D892" s="193"/>
      <c r="E892" s="193"/>
      <c r="F892" s="193"/>
    </row>
    <row r="893" spans="2:6">
      <c r="B893" s="193"/>
      <c r="C893" s="193"/>
      <c r="D893" s="193"/>
      <c r="E893" s="193"/>
      <c r="F893" s="193"/>
    </row>
    <row r="894" spans="2:6">
      <c r="B894" s="193"/>
      <c r="C894" s="193"/>
      <c r="D894" s="193"/>
      <c r="E894" s="193"/>
      <c r="F894" s="193"/>
    </row>
    <row r="895" spans="2:6">
      <c r="B895" s="193"/>
      <c r="C895" s="193"/>
      <c r="D895" s="193"/>
      <c r="E895" s="193"/>
      <c r="F895" s="193"/>
    </row>
    <row r="896" spans="2:6">
      <c r="B896" s="193"/>
      <c r="C896" s="193"/>
      <c r="D896" s="193"/>
      <c r="E896" s="193"/>
      <c r="F896" s="193"/>
    </row>
    <row r="897" spans="2:6">
      <c r="B897" s="193"/>
      <c r="C897" s="193"/>
      <c r="D897" s="193"/>
      <c r="E897" s="193"/>
      <c r="F897" s="193"/>
    </row>
    <row r="898" spans="2:6">
      <c r="B898" s="193"/>
      <c r="C898" s="193"/>
      <c r="D898" s="193"/>
      <c r="E898" s="193"/>
      <c r="F898" s="193"/>
    </row>
    <row r="899" spans="2:6">
      <c r="B899" s="193"/>
      <c r="C899" s="193"/>
      <c r="D899" s="193"/>
      <c r="E899" s="193"/>
      <c r="F899" s="193"/>
    </row>
    <row r="900" spans="2:6">
      <c r="B900" s="193"/>
      <c r="C900" s="193"/>
      <c r="D900" s="193"/>
      <c r="E900" s="193"/>
      <c r="F900" s="193"/>
    </row>
    <row r="901" spans="2:6">
      <c r="B901" s="193"/>
      <c r="C901" s="193"/>
      <c r="D901" s="193"/>
      <c r="E901" s="193"/>
      <c r="F901" s="193"/>
    </row>
    <row r="902" spans="2:6">
      <c r="B902" s="193"/>
      <c r="C902" s="193"/>
      <c r="D902" s="193"/>
      <c r="E902" s="193"/>
      <c r="F902" s="193"/>
    </row>
    <row r="903" spans="2:6">
      <c r="B903" s="193"/>
      <c r="C903" s="193"/>
      <c r="D903" s="193"/>
      <c r="E903" s="193"/>
      <c r="F903" s="193"/>
    </row>
    <row r="904" spans="2:6">
      <c r="B904" s="193"/>
      <c r="C904" s="193"/>
      <c r="D904" s="193"/>
      <c r="E904" s="193"/>
      <c r="F904" s="193"/>
    </row>
    <row r="905" spans="2:6">
      <c r="B905" s="193"/>
      <c r="C905" s="193"/>
      <c r="D905" s="193"/>
      <c r="E905" s="193"/>
      <c r="F905" s="193"/>
    </row>
    <row r="906" spans="2:6">
      <c r="B906" s="193"/>
      <c r="C906" s="193"/>
      <c r="D906" s="193"/>
      <c r="E906" s="193"/>
      <c r="F906" s="193"/>
    </row>
    <row r="907" spans="2:6">
      <c r="B907" s="193"/>
      <c r="C907" s="193"/>
      <c r="D907" s="193"/>
      <c r="E907" s="193"/>
      <c r="F907" s="193"/>
    </row>
    <row r="908" spans="2:6">
      <c r="B908" s="193"/>
      <c r="C908" s="193"/>
      <c r="D908" s="193"/>
      <c r="E908" s="193"/>
      <c r="F908" s="193"/>
    </row>
    <row r="909" spans="2:6">
      <c r="B909" s="193"/>
      <c r="C909" s="193"/>
      <c r="D909" s="193"/>
      <c r="E909" s="193"/>
      <c r="F909" s="193"/>
    </row>
    <row r="910" spans="2:6">
      <c r="B910" s="193"/>
      <c r="C910" s="193"/>
      <c r="D910" s="193"/>
      <c r="E910" s="193"/>
      <c r="F910" s="193"/>
    </row>
    <row r="911" spans="2:6">
      <c r="B911" s="193"/>
      <c r="C911" s="193"/>
      <c r="D911" s="193"/>
      <c r="E911" s="193"/>
      <c r="F911" s="193"/>
    </row>
    <row r="912" spans="2:6">
      <c r="B912" s="193"/>
      <c r="C912" s="193"/>
      <c r="D912" s="193"/>
      <c r="E912" s="193"/>
      <c r="F912" s="193"/>
    </row>
    <row r="913" spans="2:6">
      <c r="B913" s="193"/>
      <c r="C913" s="193"/>
      <c r="D913" s="193"/>
      <c r="E913" s="193"/>
      <c r="F913" s="193"/>
    </row>
    <row r="914" spans="2:6">
      <c r="B914" s="193"/>
      <c r="C914" s="193"/>
      <c r="D914" s="193"/>
      <c r="E914" s="193"/>
      <c r="F914" s="193"/>
    </row>
    <row r="915" spans="2:6">
      <c r="B915" s="193"/>
      <c r="C915" s="193"/>
      <c r="D915" s="193"/>
      <c r="E915" s="193"/>
      <c r="F915" s="193"/>
    </row>
    <row r="916" spans="2:6">
      <c r="B916" s="193"/>
      <c r="C916" s="193"/>
      <c r="D916" s="193"/>
      <c r="E916" s="193"/>
      <c r="F916" s="193"/>
    </row>
    <row r="917" spans="2:6">
      <c r="B917" s="193"/>
      <c r="C917" s="193"/>
      <c r="D917" s="193"/>
      <c r="E917" s="193"/>
      <c r="F917" s="193"/>
    </row>
    <row r="918" spans="2:6">
      <c r="B918" s="193"/>
      <c r="C918" s="193"/>
      <c r="D918" s="193"/>
      <c r="E918" s="193"/>
      <c r="F918" s="193"/>
    </row>
    <row r="919" spans="2:6">
      <c r="B919" s="193"/>
      <c r="C919" s="193"/>
      <c r="D919" s="193"/>
      <c r="E919" s="193"/>
      <c r="F919" s="193"/>
    </row>
    <row r="920" spans="2:6">
      <c r="B920" s="193"/>
      <c r="C920" s="193"/>
      <c r="D920" s="193"/>
      <c r="E920" s="193"/>
      <c r="F920" s="193"/>
    </row>
    <row r="921" spans="2:6">
      <c r="B921" s="193"/>
      <c r="C921" s="193"/>
      <c r="D921" s="193"/>
      <c r="E921" s="193"/>
      <c r="F921" s="193"/>
    </row>
    <row r="922" spans="2:6">
      <c r="B922" s="193"/>
      <c r="C922" s="193"/>
      <c r="D922" s="193"/>
      <c r="E922" s="193"/>
      <c r="F922" s="193"/>
    </row>
    <row r="923" spans="2:6">
      <c r="B923" s="193"/>
      <c r="C923" s="193"/>
      <c r="D923" s="193"/>
      <c r="E923" s="193"/>
      <c r="F923" s="193"/>
    </row>
    <row r="924" spans="2:6">
      <c r="B924" s="193"/>
      <c r="C924" s="193"/>
      <c r="D924" s="193"/>
      <c r="E924" s="193"/>
      <c r="F924" s="193"/>
    </row>
    <row r="925" spans="2:6">
      <c r="B925" s="193"/>
      <c r="C925" s="193"/>
      <c r="D925" s="193"/>
      <c r="E925" s="193"/>
      <c r="F925" s="193"/>
    </row>
    <row r="926" spans="2:6">
      <c r="B926" s="193"/>
      <c r="C926" s="193"/>
      <c r="D926" s="193"/>
      <c r="E926" s="193"/>
      <c r="F926" s="193"/>
    </row>
    <row r="927" spans="2:6">
      <c r="B927" s="193"/>
      <c r="C927" s="193"/>
      <c r="D927" s="193"/>
      <c r="E927" s="193"/>
      <c r="F927" s="193"/>
    </row>
    <row r="928" spans="2:6">
      <c r="B928" s="193"/>
      <c r="C928" s="193"/>
      <c r="D928" s="193"/>
      <c r="E928" s="193"/>
      <c r="F928" s="193"/>
    </row>
    <row r="929" spans="2:6">
      <c r="B929" s="193"/>
      <c r="C929" s="193"/>
      <c r="D929" s="193"/>
      <c r="E929" s="193"/>
      <c r="F929" s="193"/>
    </row>
    <row r="930" spans="2:6">
      <c r="B930" s="193"/>
      <c r="C930" s="193"/>
      <c r="D930" s="193"/>
      <c r="E930" s="193"/>
      <c r="F930" s="193"/>
    </row>
    <row r="931" spans="2:6">
      <c r="B931" s="193"/>
      <c r="C931" s="193"/>
      <c r="D931" s="193"/>
      <c r="E931" s="193"/>
      <c r="F931" s="193"/>
    </row>
    <row r="932" spans="2:6">
      <c r="B932" s="193"/>
      <c r="C932" s="193"/>
      <c r="D932" s="193"/>
      <c r="E932" s="193"/>
      <c r="F932" s="193"/>
    </row>
    <row r="933" spans="2:6">
      <c r="B933" s="193"/>
      <c r="C933" s="193"/>
      <c r="D933" s="193"/>
      <c r="E933" s="193"/>
      <c r="F933" s="193"/>
    </row>
    <row r="934" spans="2:6">
      <c r="B934" s="193"/>
      <c r="C934" s="193"/>
      <c r="D934" s="193"/>
      <c r="E934" s="193"/>
      <c r="F934" s="193"/>
    </row>
    <row r="935" spans="2:6">
      <c r="B935" s="193"/>
      <c r="C935" s="193"/>
      <c r="D935" s="193"/>
      <c r="E935" s="193"/>
      <c r="F935" s="193"/>
    </row>
    <row r="936" spans="2:6">
      <c r="B936" s="193"/>
      <c r="C936" s="193"/>
      <c r="D936" s="193"/>
      <c r="E936" s="193"/>
      <c r="F936" s="193"/>
    </row>
    <row r="937" spans="2:6">
      <c r="B937" s="193"/>
      <c r="C937" s="193"/>
      <c r="D937" s="193"/>
      <c r="E937" s="193"/>
      <c r="F937" s="193"/>
    </row>
    <row r="938" spans="2:6">
      <c r="B938" s="193"/>
      <c r="C938" s="193"/>
      <c r="D938" s="193"/>
      <c r="E938" s="193"/>
      <c r="F938" s="193"/>
    </row>
    <row r="939" spans="2:6">
      <c r="B939" s="193"/>
      <c r="C939" s="193"/>
      <c r="D939" s="193"/>
      <c r="E939" s="193"/>
      <c r="F939" s="193"/>
    </row>
    <row r="940" spans="2:6">
      <c r="B940" s="193"/>
      <c r="C940" s="193"/>
      <c r="D940" s="193"/>
      <c r="E940" s="193"/>
      <c r="F940" s="193"/>
    </row>
    <row r="941" spans="2:6">
      <c r="B941" s="193"/>
      <c r="C941" s="193"/>
      <c r="D941" s="193"/>
      <c r="E941" s="193"/>
      <c r="F941" s="193"/>
    </row>
    <row r="942" spans="2:6">
      <c r="B942" s="193"/>
      <c r="C942" s="193"/>
      <c r="D942" s="193"/>
      <c r="E942" s="193"/>
      <c r="F942" s="193"/>
    </row>
    <row r="943" spans="2:6">
      <c r="B943" s="193"/>
      <c r="C943" s="193"/>
      <c r="D943" s="193"/>
      <c r="E943" s="193"/>
      <c r="F943" s="193"/>
    </row>
    <row r="944" spans="2:6">
      <c r="B944" s="193"/>
      <c r="C944" s="193"/>
      <c r="D944" s="193"/>
      <c r="E944" s="193"/>
      <c r="F944" s="193"/>
    </row>
    <row r="945" spans="2:6">
      <c r="B945" s="193"/>
      <c r="C945" s="193"/>
      <c r="D945" s="193"/>
      <c r="E945" s="193"/>
      <c r="F945" s="193"/>
    </row>
    <row r="946" spans="2:6">
      <c r="B946" s="193"/>
      <c r="C946" s="193"/>
      <c r="D946" s="193"/>
      <c r="E946" s="193"/>
      <c r="F946" s="193"/>
    </row>
    <row r="947" spans="2:6">
      <c r="B947" s="193"/>
      <c r="C947" s="193"/>
      <c r="D947" s="193"/>
      <c r="E947" s="193"/>
      <c r="F947" s="193"/>
    </row>
    <row r="948" spans="2:6">
      <c r="B948" s="193"/>
      <c r="C948" s="193"/>
      <c r="D948" s="193"/>
      <c r="E948" s="193"/>
      <c r="F948" s="193"/>
    </row>
    <row r="949" spans="2:6">
      <c r="B949" s="193"/>
      <c r="C949" s="193"/>
      <c r="D949" s="193"/>
      <c r="E949" s="193"/>
      <c r="F949" s="193"/>
    </row>
    <row r="950" spans="2:6">
      <c r="B950" s="193"/>
      <c r="C950" s="193"/>
      <c r="D950" s="193"/>
      <c r="E950" s="193"/>
      <c r="F950" s="193"/>
    </row>
    <row r="951" spans="2:6">
      <c r="B951" s="193"/>
      <c r="C951" s="193"/>
      <c r="D951" s="193"/>
      <c r="E951" s="193"/>
      <c r="F951" s="193"/>
    </row>
    <row r="952" spans="2:6">
      <c r="B952" s="193"/>
      <c r="C952" s="193"/>
      <c r="D952" s="193"/>
      <c r="E952" s="193"/>
      <c r="F952" s="193"/>
    </row>
    <row r="953" spans="2:6">
      <c r="B953" s="193"/>
      <c r="C953" s="193"/>
      <c r="D953" s="193"/>
      <c r="E953" s="193"/>
      <c r="F953" s="193"/>
    </row>
    <row r="954" spans="2:6">
      <c r="B954" s="193"/>
      <c r="C954" s="193"/>
      <c r="D954" s="193"/>
      <c r="E954" s="193"/>
      <c r="F954" s="193"/>
    </row>
    <row r="955" spans="2:6">
      <c r="B955" s="193"/>
      <c r="C955" s="193"/>
      <c r="D955" s="193"/>
      <c r="E955" s="193"/>
      <c r="F955" s="193"/>
    </row>
    <row r="956" spans="2:6">
      <c r="B956" s="193"/>
      <c r="C956" s="193"/>
      <c r="D956" s="193"/>
      <c r="E956" s="193"/>
      <c r="F956" s="193"/>
    </row>
    <row r="957" spans="2:6">
      <c r="B957" s="193"/>
      <c r="C957" s="193"/>
      <c r="D957" s="193"/>
      <c r="E957" s="193"/>
      <c r="F957" s="193"/>
    </row>
    <row r="958" spans="2:6">
      <c r="B958" s="193"/>
      <c r="C958" s="193"/>
      <c r="D958" s="193"/>
      <c r="E958" s="193"/>
      <c r="F958" s="193"/>
    </row>
    <row r="959" spans="2:6">
      <c r="B959" s="193"/>
      <c r="C959" s="193"/>
      <c r="D959" s="193"/>
      <c r="E959" s="193"/>
      <c r="F959" s="193"/>
    </row>
    <row r="960" spans="2:6">
      <c r="B960" s="193"/>
      <c r="C960" s="193"/>
      <c r="D960" s="193"/>
      <c r="E960" s="193"/>
      <c r="F960" s="193"/>
    </row>
    <row r="961" spans="2:6">
      <c r="B961" s="193"/>
      <c r="C961" s="193"/>
      <c r="D961" s="193"/>
      <c r="E961" s="193"/>
      <c r="F961" s="193"/>
    </row>
    <row r="962" spans="2:6">
      <c r="B962" s="193"/>
      <c r="C962" s="193"/>
      <c r="D962" s="193"/>
      <c r="E962" s="193"/>
      <c r="F962" s="193"/>
    </row>
    <row r="963" spans="2:6">
      <c r="B963" s="193"/>
      <c r="C963" s="193"/>
      <c r="D963" s="193"/>
      <c r="E963" s="193"/>
      <c r="F963" s="193"/>
    </row>
    <row r="964" spans="2:6">
      <c r="B964" s="193"/>
      <c r="C964" s="193"/>
      <c r="D964" s="193"/>
      <c r="E964" s="193"/>
      <c r="F964" s="193"/>
    </row>
    <row r="965" spans="2:6">
      <c r="B965" s="193"/>
      <c r="C965" s="193"/>
      <c r="D965" s="193"/>
      <c r="E965" s="193"/>
      <c r="F965" s="193"/>
    </row>
    <row r="966" spans="2:6">
      <c r="B966" s="193"/>
      <c r="C966" s="193"/>
      <c r="D966" s="193"/>
      <c r="E966" s="193"/>
      <c r="F966" s="193"/>
    </row>
    <row r="967" spans="2:6">
      <c r="B967" s="193"/>
      <c r="C967" s="193"/>
      <c r="D967" s="193"/>
      <c r="E967" s="193"/>
      <c r="F967" s="193"/>
    </row>
    <row r="968" spans="2:6">
      <c r="B968" s="193"/>
      <c r="C968" s="193"/>
      <c r="D968" s="193"/>
      <c r="E968" s="193"/>
      <c r="F968" s="193"/>
    </row>
    <row r="969" spans="2:6">
      <c r="B969" s="193"/>
      <c r="C969" s="193"/>
      <c r="D969" s="193"/>
      <c r="E969" s="193"/>
      <c r="F969" s="193"/>
    </row>
    <row r="970" spans="2:6">
      <c r="B970" s="193"/>
      <c r="C970" s="193"/>
      <c r="D970" s="193"/>
      <c r="E970" s="193"/>
      <c r="F970" s="193"/>
    </row>
    <row r="971" spans="2:6">
      <c r="B971" s="193"/>
      <c r="C971" s="193"/>
      <c r="D971" s="193"/>
      <c r="E971" s="193"/>
      <c r="F971" s="193"/>
    </row>
    <row r="972" spans="2:6">
      <c r="B972" s="193"/>
      <c r="C972" s="193"/>
      <c r="D972" s="193"/>
      <c r="E972" s="193"/>
      <c r="F972" s="193"/>
    </row>
    <row r="973" spans="2:6">
      <c r="B973" s="193"/>
      <c r="C973" s="193"/>
      <c r="D973" s="193"/>
      <c r="E973" s="193"/>
      <c r="F973" s="193"/>
    </row>
    <row r="974" spans="2:6">
      <c r="B974" s="193"/>
      <c r="C974" s="193"/>
      <c r="D974" s="193"/>
      <c r="E974" s="193"/>
      <c r="F974" s="193"/>
    </row>
    <row r="975" spans="2:6">
      <c r="B975" s="193"/>
      <c r="C975" s="193"/>
      <c r="D975" s="193"/>
      <c r="E975" s="193"/>
      <c r="F975" s="193"/>
    </row>
    <row r="976" spans="2:6">
      <c r="B976" s="193"/>
      <c r="C976" s="193"/>
      <c r="D976" s="193"/>
      <c r="E976" s="193"/>
      <c r="F976" s="193"/>
    </row>
    <row r="977" spans="2:6">
      <c r="B977" s="193"/>
      <c r="C977" s="193"/>
      <c r="D977" s="193"/>
      <c r="E977" s="193"/>
      <c r="F977" s="193"/>
    </row>
    <row r="978" spans="2:6">
      <c r="B978" s="193"/>
      <c r="C978" s="193"/>
      <c r="D978" s="193"/>
      <c r="E978" s="193"/>
      <c r="F978" s="193"/>
    </row>
    <row r="979" spans="2:6">
      <c r="B979" s="193"/>
      <c r="C979" s="193"/>
      <c r="D979" s="193"/>
      <c r="E979" s="193"/>
      <c r="F979" s="193"/>
    </row>
    <row r="980" spans="2:6">
      <c r="B980" s="193"/>
      <c r="C980" s="193"/>
      <c r="D980" s="193"/>
      <c r="E980" s="193"/>
      <c r="F980" s="193"/>
    </row>
    <row r="981" spans="2:6">
      <c r="B981" s="193"/>
      <c r="C981" s="193"/>
      <c r="D981" s="193"/>
      <c r="E981" s="193"/>
      <c r="F981" s="193"/>
    </row>
    <row r="982" spans="2:6">
      <c r="B982" s="193"/>
      <c r="C982" s="193"/>
      <c r="D982" s="193"/>
      <c r="E982" s="193"/>
      <c r="F982" s="193"/>
    </row>
    <row r="983" spans="2:6">
      <c r="B983" s="193"/>
      <c r="C983" s="193"/>
      <c r="D983" s="193"/>
      <c r="E983" s="193"/>
      <c r="F983" s="193"/>
    </row>
    <row r="984" spans="2:6">
      <c r="B984" s="193"/>
      <c r="C984" s="193"/>
      <c r="D984" s="193"/>
      <c r="E984" s="193"/>
      <c r="F984" s="193"/>
    </row>
    <row r="985" spans="2:6">
      <c r="B985" s="193"/>
      <c r="C985" s="193"/>
      <c r="D985" s="193"/>
      <c r="E985" s="193"/>
      <c r="F985" s="193"/>
    </row>
    <row r="986" spans="2:6">
      <c r="B986" s="193"/>
      <c r="C986" s="193"/>
      <c r="D986" s="193"/>
      <c r="E986" s="193"/>
      <c r="F986" s="193"/>
    </row>
    <row r="987" spans="2:6">
      <c r="B987" s="193"/>
      <c r="C987" s="193"/>
      <c r="D987" s="193"/>
      <c r="E987" s="193"/>
      <c r="F987" s="193"/>
    </row>
    <row r="988" spans="2:6">
      <c r="B988" s="193"/>
      <c r="C988" s="193"/>
      <c r="D988" s="193"/>
      <c r="E988" s="193"/>
      <c r="F988" s="193"/>
    </row>
    <row r="989" spans="2:6">
      <c r="B989" s="193"/>
      <c r="C989" s="193"/>
      <c r="D989" s="193"/>
      <c r="E989" s="193"/>
      <c r="F989" s="193"/>
    </row>
    <row r="990" spans="2:6">
      <c r="B990" s="193"/>
      <c r="C990" s="193"/>
      <c r="D990" s="193"/>
      <c r="E990" s="193"/>
      <c r="F990" s="193"/>
    </row>
    <row r="991" spans="2:6">
      <c r="B991" s="193"/>
      <c r="C991" s="193"/>
      <c r="D991" s="193"/>
      <c r="E991" s="193"/>
      <c r="F991" s="193"/>
    </row>
    <row r="992" spans="2:6">
      <c r="B992" s="193"/>
      <c r="C992" s="193"/>
      <c r="D992" s="193"/>
      <c r="E992" s="193"/>
      <c r="F992" s="193"/>
    </row>
    <row r="993" spans="2:6">
      <c r="B993" s="193"/>
      <c r="C993" s="193"/>
      <c r="D993" s="193"/>
      <c r="E993" s="193"/>
      <c r="F993" s="193"/>
    </row>
    <row r="994" spans="2:6">
      <c r="B994" s="193"/>
      <c r="C994" s="193"/>
      <c r="D994" s="193"/>
      <c r="E994" s="193"/>
      <c r="F994" s="193"/>
    </row>
    <row r="995" spans="2:6">
      <c r="B995" s="193"/>
      <c r="C995" s="193"/>
      <c r="D995" s="193"/>
      <c r="E995" s="193"/>
      <c r="F995" s="193"/>
    </row>
    <row r="996" spans="2:6">
      <c r="B996" s="193"/>
      <c r="C996" s="193"/>
      <c r="D996" s="193"/>
      <c r="E996" s="193"/>
      <c r="F996" s="193"/>
    </row>
    <row r="997" spans="2:6">
      <c r="B997" s="193"/>
      <c r="C997" s="193"/>
      <c r="D997" s="193"/>
      <c r="E997" s="193"/>
      <c r="F997" s="193"/>
    </row>
    <row r="998" spans="2:6">
      <c r="B998" s="193"/>
      <c r="C998" s="193"/>
      <c r="D998" s="193"/>
      <c r="E998" s="193"/>
      <c r="F998" s="193"/>
    </row>
    <row r="999" spans="2:6">
      <c r="B999" s="193"/>
      <c r="C999" s="193"/>
      <c r="D999" s="193"/>
      <c r="E999" s="193"/>
      <c r="F999" s="193"/>
    </row>
    <row r="1000" spans="2:6">
      <c r="B1000" s="193"/>
      <c r="C1000" s="193"/>
      <c r="D1000" s="193"/>
      <c r="E1000" s="193"/>
      <c r="F1000" s="193"/>
    </row>
    <row r="1001" spans="2:6">
      <c r="B1001" s="193"/>
      <c r="C1001" s="193"/>
      <c r="D1001" s="193"/>
      <c r="E1001" s="193"/>
      <c r="F1001" s="193"/>
    </row>
    <row r="1002" spans="2:6">
      <c r="B1002" s="193"/>
      <c r="C1002" s="193"/>
      <c r="D1002" s="193"/>
      <c r="E1002" s="193"/>
      <c r="F1002" s="193"/>
    </row>
    <row r="1003" spans="2:6">
      <c r="B1003" s="193"/>
      <c r="C1003" s="193"/>
      <c r="D1003" s="193"/>
      <c r="E1003" s="193"/>
      <c r="F1003" s="193"/>
    </row>
    <row r="1004" spans="2:6">
      <c r="B1004" s="193"/>
      <c r="C1004" s="193"/>
      <c r="D1004" s="193"/>
      <c r="E1004" s="193"/>
      <c r="F1004" s="193"/>
    </row>
    <row r="1005" spans="2:6">
      <c r="B1005" s="193"/>
      <c r="C1005" s="193"/>
      <c r="D1005" s="193"/>
      <c r="E1005" s="193"/>
      <c r="F1005" s="193"/>
    </row>
    <row r="1006" spans="2:6">
      <c r="B1006" s="193"/>
      <c r="C1006" s="193"/>
      <c r="D1006" s="193"/>
      <c r="E1006" s="193"/>
      <c r="F1006" s="193"/>
    </row>
    <row r="1007" spans="2:6">
      <c r="B1007" s="193"/>
      <c r="C1007" s="193"/>
      <c r="D1007" s="193"/>
      <c r="E1007" s="193"/>
      <c r="F1007" s="193"/>
    </row>
    <row r="1008" spans="2:6">
      <c r="B1008" s="193"/>
      <c r="C1008" s="193"/>
      <c r="D1008" s="193"/>
      <c r="E1008" s="193"/>
      <c r="F1008" s="193"/>
    </row>
    <row r="1009" spans="2:6">
      <c r="B1009" s="193"/>
      <c r="C1009" s="193"/>
      <c r="D1009" s="193"/>
      <c r="E1009" s="193"/>
      <c r="F1009" s="193"/>
    </row>
    <row r="1010" spans="2:6">
      <c r="B1010" s="193"/>
      <c r="C1010" s="193"/>
      <c r="D1010" s="193"/>
      <c r="E1010" s="193"/>
      <c r="F1010" s="193"/>
    </row>
    <row r="1011" spans="2:6">
      <c r="B1011" s="193"/>
      <c r="C1011" s="193"/>
      <c r="D1011" s="193"/>
      <c r="E1011" s="193"/>
      <c r="F1011" s="193"/>
    </row>
    <row r="1012" spans="2:6">
      <c r="B1012" s="193"/>
      <c r="C1012" s="193"/>
      <c r="D1012" s="193"/>
      <c r="E1012" s="193"/>
      <c r="F1012" s="193"/>
    </row>
    <row r="1013" spans="2:6">
      <c r="B1013" s="193"/>
      <c r="C1013" s="193"/>
      <c r="D1013" s="193"/>
      <c r="E1013" s="193"/>
      <c r="F1013" s="193"/>
    </row>
    <row r="1014" spans="2:6">
      <c r="B1014" s="193"/>
      <c r="C1014" s="193"/>
      <c r="D1014" s="193"/>
      <c r="E1014" s="193"/>
      <c r="F1014" s="193"/>
    </row>
    <row r="1015" spans="2:6">
      <c r="B1015" s="193"/>
      <c r="C1015" s="193"/>
      <c r="D1015" s="193"/>
      <c r="E1015" s="193"/>
      <c r="F1015" s="193"/>
    </row>
    <row r="1016" spans="2:6">
      <c r="B1016" s="193"/>
      <c r="C1016" s="193"/>
      <c r="D1016" s="193"/>
      <c r="E1016" s="193"/>
      <c r="F1016" s="193"/>
    </row>
    <row r="1017" spans="2:6">
      <c r="B1017" s="193"/>
      <c r="C1017" s="193"/>
      <c r="D1017" s="193"/>
      <c r="E1017" s="193"/>
      <c r="F1017" s="193"/>
    </row>
    <row r="1018" spans="2:6">
      <c r="B1018" s="193"/>
      <c r="C1018" s="193"/>
      <c r="D1018" s="193"/>
      <c r="E1018" s="193"/>
      <c r="F1018" s="193"/>
    </row>
    <row r="1019" spans="2:6">
      <c r="B1019" s="193"/>
      <c r="C1019" s="193"/>
      <c r="D1019" s="193"/>
      <c r="E1019" s="193"/>
      <c r="F1019" s="193"/>
    </row>
    <row r="1020" spans="2:6">
      <c r="B1020" s="193"/>
      <c r="C1020" s="193"/>
      <c r="D1020" s="193"/>
      <c r="E1020" s="193"/>
      <c r="F1020" s="193"/>
    </row>
    <row r="1021" spans="2:6">
      <c r="B1021" s="193"/>
      <c r="C1021" s="193"/>
      <c r="D1021" s="193"/>
      <c r="E1021" s="193"/>
      <c r="F1021" s="193"/>
    </row>
    <row r="1022" spans="2:6">
      <c r="B1022" s="193"/>
      <c r="C1022" s="193"/>
      <c r="D1022" s="193"/>
      <c r="E1022" s="193"/>
      <c r="F1022" s="193"/>
    </row>
    <row r="1023" spans="2:6">
      <c r="B1023" s="193"/>
      <c r="C1023" s="193"/>
      <c r="D1023" s="193"/>
      <c r="E1023" s="193"/>
      <c r="F1023" s="193"/>
    </row>
    <row r="1024" spans="2:6">
      <c r="B1024" s="193"/>
      <c r="C1024" s="193"/>
      <c r="D1024" s="193"/>
      <c r="E1024" s="193"/>
      <c r="F1024" s="193"/>
    </row>
    <row r="1025" spans="2:6">
      <c r="B1025" s="193"/>
      <c r="C1025" s="193"/>
      <c r="D1025" s="193"/>
      <c r="E1025" s="193"/>
      <c r="F1025" s="193"/>
    </row>
    <row r="1026" spans="2:6">
      <c r="B1026" s="193"/>
      <c r="C1026" s="193"/>
      <c r="D1026" s="193"/>
      <c r="E1026" s="193"/>
      <c r="F1026" s="193"/>
    </row>
    <row r="1027" spans="2:6">
      <c r="B1027" s="193"/>
      <c r="C1027" s="193"/>
      <c r="D1027" s="193"/>
      <c r="E1027" s="193"/>
      <c r="F1027" s="193"/>
    </row>
    <row r="1028" spans="2:6">
      <c r="B1028" s="193"/>
      <c r="C1028" s="193"/>
      <c r="D1028" s="193"/>
      <c r="E1028" s="193"/>
      <c r="F1028" s="193"/>
    </row>
    <row r="1029" spans="2:6">
      <c r="B1029" s="193"/>
      <c r="C1029" s="193"/>
      <c r="D1029" s="193"/>
      <c r="E1029" s="193"/>
      <c r="F1029" s="193"/>
    </row>
    <row r="1030" spans="2:6">
      <c r="B1030" s="193"/>
      <c r="C1030" s="193"/>
      <c r="D1030" s="193"/>
      <c r="E1030" s="193"/>
      <c r="F1030" s="193"/>
    </row>
    <row r="1031" spans="2:6">
      <c r="B1031" s="193"/>
      <c r="C1031" s="193"/>
      <c r="D1031" s="193"/>
      <c r="E1031" s="193"/>
      <c r="F1031" s="193"/>
    </row>
    <row r="1032" spans="2:6">
      <c r="B1032" s="193"/>
      <c r="C1032" s="193"/>
      <c r="D1032" s="193"/>
      <c r="E1032" s="193"/>
      <c r="F1032" s="193"/>
    </row>
    <row r="1033" spans="2:6">
      <c r="B1033" s="193"/>
      <c r="C1033" s="193"/>
      <c r="D1033" s="193"/>
      <c r="E1033" s="193"/>
      <c r="F1033" s="193"/>
    </row>
    <row r="1034" spans="2:6">
      <c r="B1034" s="193"/>
      <c r="C1034" s="193"/>
      <c r="D1034" s="193"/>
      <c r="E1034" s="193"/>
      <c r="F1034" s="193"/>
    </row>
    <row r="1035" spans="2:6">
      <c r="B1035" s="193"/>
      <c r="C1035" s="193"/>
      <c r="D1035" s="193"/>
      <c r="E1035" s="193"/>
      <c r="F1035" s="193"/>
    </row>
    <row r="1036" spans="2:6">
      <c r="B1036" s="193"/>
      <c r="C1036" s="193"/>
      <c r="D1036" s="193"/>
      <c r="E1036" s="193"/>
      <c r="F1036" s="193"/>
    </row>
    <row r="1037" spans="2:6">
      <c r="B1037" s="193"/>
      <c r="C1037" s="193"/>
      <c r="D1037" s="193"/>
      <c r="E1037" s="193"/>
      <c r="F1037" s="193"/>
    </row>
    <row r="1038" spans="2:6">
      <c r="B1038" s="193"/>
      <c r="C1038" s="193"/>
      <c r="D1038" s="193"/>
      <c r="E1038" s="193"/>
      <c r="F1038" s="193"/>
    </row>
    <row r="1039" spans="2:6">
      <c r="B1039" s="193"/>
      <c r="C1039" s="193"/>
      <c r="D1039" s="193"/>
      <c r="E1039" s="193"/>
      <c r="F1039" s="193"/>
    </row>
    <row r="1040" spans="2:6">
      <c r="B1040" s="193"/>
      <c r="C1040" s="193"/>
      <c r="D1040" s="193"/>
      <c r="E1040" s="193"/>
      <c r="F1040" s="193"/>
    </row>
    <row r="1041" spans="2:6">
      <c r="B1041" s="193"/>
      <c r="C1041" s="193"/>
      <c r="D1041" s="193"/>
      <c r="E1041" s="193"/>
      <c r="F1041" s="193"/>
    </row>
    <row r="1042" spans="2:6">
      <c r="B1042" s="193"/>
      <c r="C1042" s="193"/>
      <c r="D1042" s="193"/>
      <c r="E1042" s="193"/>
      <c r="F1042" s="193"/>
    </row>
    <row r="1043" spans="2:6">
      <c r="B1043" s="193"/>
      <c r="C1043" s="193"/>
      <c r="D1043" s="193"/>
      <c r="E1043" s="193"/>
      <c r="F1043" s="193"/>
    </row>
    <row r="1044" spans="2:6">
      <c r="B1044" s="193"/>
      <c r="C1044" s="193"/>
      <c r="D1044" s="193"/>
      <c r="E1044" s="193"/>
      <c r="F1044" s="193"/>
    </row>
    <row r="1045" spans="2:6">
      <c r="B1045" s="193"/>
      <c r="C1045" s="193"/>
      <c r="D1045" s="193"/>
      <c r="E1045" s="193"/>
      <c r="F1045" s="193"/>
    </row>
    <row r="1046" spans="2:6">
      <c r="B1046" s="193"/>
      <c r="C1046" s="193"/>
      <c r="D1046" s="193"/>
      <c r="E1046" s="193"/>
      <c r="F1046" s="193"/>
    </row>
    <row r="1047" spans="2:6">
      <c r="B1047" s="193"/>
      <c r="C1047" s="193"/>
      <c r="D1047" s="193"/>
      <c r="E1047" s="193"/>
      <c r="F1047" s="193"/>
    </row>
    <row r="1048" spans="2:6">
      <c r="B1048" s="193"/>
      <c r="C1048" s="193"/>
      <c r="D1048" s="193"/>
      <c r="E1048" s="193"/>
      <c r="F1048" s="193"/>
    </row>
    <row r="1049" spans="2:6">
      <c r="B1049" s="193"/>
      <c r="C1049" s="193"/>
      <c r="D1049" s="193"/>
      <c r="E1049" s="193"/>
      <c r="F1049" s="193"/>
    </row>
    <row r="1050" spans="2:6">
      <c r="B1050" s="193"/>
      <c r="C1050" s="193"/>
      <c r="D1050" s="193"/>
      <c r="E1050" s="193"/>
      <c r="F1050" s="193"/>
    </row>
    <row r="1051" spans="2:6">
      <c r="B1051" s="193"/>
      <c r="C1051" s="193"/>
      <c r="D1051" s="193"/>
      <c r="E1051" s="193"/>
      <c r="F1051" s="193"/>
    </row>
    <row r="1052" spans="2:6">
      <c r="B1052" s="193"/>
      <c r="C1052" s="193"/>
      <c r="D1052" s="193"/>
      <c r="E1052" s="193"/>
      <c r="F1052" s="193"/>
    </row>
    <row r="1053" spans="2:6">
      <c r="B1053" s="193"/>
      <c r="C1053" s="193"/>
      <c r="D1053" s="193"/>
      <c r="E1053" s="193"/>
      <c r="F1053" s="193"/>
    </row>
    <row r="1054" spans="2:6">
      <c r="B1054" s="193"/>
      <c r="C1054" s="193"/>
      <c r="D1054" s="193"/>
      <c r="E1054" s="193"/>
      <c r="F1054" s="193"/>
    </row>
    <row r="1055" spans="2:6">
      <c r="B1055" s="193"/>
      <c r="C1055" s="193"/>
      <c r="D1055" s="193"/>
      <c r="E1055" s="193"/>
      <c r="F1055" s="193"/>
    </row>
    <row r="1056" spans="2:6">
      <c r="B1056" s="193"/>
      <c r="C1056" s="193"/>
      <c r="D1056" s="193"/>
      <c r="E1056" s="193"/>
      <c r="F1056" s="193"/>
    </row>
    <row r="1057" spans="2:6">
      <c r="B1057" s="193"/>
      <c r="C1057" s="193"/>
      <c r="D1057" s="193"/>
      <c r="E1057" s="193"/>
      <c r="F1057" s="193"/>
    </row>
    <row r="1058" spans="2:6">
      <c r="B1058" s="193"/>
      <c r="C1058" s="193"/>
      <c r="D1058" s="193"/>
      <c r="E1058" s="193"/>
      <c r="F1058" s="193"/>
    </row>
    <row r="1059" spans="2:6">
      <c r="B1059" s="193"/>
      <c r="C1059" s="193"/>
      <c r="D1059" s="193"/>
      <c r="E1059" s="193"/>
      <c r="F1059" s="193"/>
    </row>
    <row r="1060" spans="2:6">
      <c r="B1060" s="193"/>
      <c r="C1060" s="193"/>
      <c r="D1060" s="193"/>
      <c r="E1060" s="193"/>
      <c r="F1060" s="193"/>
    </row>
    <row r="1061" spans="2:6">
      <c r="B1061" s="193"/>
      <c r="C1061" s="193"/>
      <c r="D1061" s="193"/>
      <c r="E1061" s="193"/>
      <c r="F1061" s="193"/>
    </row>
    <row r="1062" spans="2:6">
      <c r="B1062" s="193"/>
      <c r="C1062" s="193"/>
      <c r="D1062" s="193"/>
      <c r="E1062" s="193"/>
      <c r="F1062" s="193"/>
    </row>
    <row r="1063" spans="2:6">
      <c r="B1063" s="193"/>
      <c r="C1063" s="193"/>
      <c r="D1063" s="193"/>
      <c r="E1063" s="193"/>
      <c r="F1063" s="193"/>
    </row>
    <row r="1064" spans="2:6">
      <c r="B1064" s="193"/>
      <c r="C1064" s="193"/>
      <c r="D1064" s="193"/>
      <c r="E1064" s="193"/>
      <c r="F1064" s="193"/>
    </row>
    <row r="1065" spans="2:6">
      <c r="B1065" s="193"/>
      <c r="C1065" s="193"/>
      <c r="D1065" s="193"/>
      <c r="E1065" s="193"/>
      <c r="F1065" s="193"/>
    </row>
    <row r="1066" spans="2:6">
      <c r="B1066" s="193"/>
      <c r="C1066" s="193"/>
      <c r="D1066" s="193"/>
      <c r="E1066" s="193"/>
      <c r="F1066" s="193"/>
    </row>
    <row r="1067" spans="2:6">
      <c r="B1067" s="193"/>
      <c r="C1067" s="193"/>
      <c r="D1067" s="193"/>
      <c r="E1067" s="193"/>
      <c r="F1067" s="193"/>
    </row>
    <row r="1068" spans="2:6">
      <c r="B1068" s="193"/>
      <c r="C1068" s="193"/>
      <c r="D1068" s="193"/>
      <c r="E1068" s="193"/>
      <c r="F1068" s="193"/>
    </row>
    <row r="1069" spans="2:6">
      <c r="B1069" s="193"/>
      <c r="C1069" s="193"/>
      <c r="D1069" s="193"/>
      <c r="E1069" s="193"/>
      <c r="F1069" s="193"/>
    </row>
    <row r="1070" spans="2:6">
      <c r="B1070" s="193"/>
      <c r="C1070" s="193"/>
      <c r="D1070" s="193"/>
      <c r="E1070" s="193"/>
      <c r="F1070" s="193"/>
    </row>
    <row r="1071" spans="2:6">
      <c r="B1071" s="193"/>
      <c r="C1071" s="193"/>
      <c r="D1071" s="193"/>
      <c r="E1071" s="193"/>
      <c r="F1071" s="193"/>
    </row>
    <row r="1072" spans="2:6">
      <c r="B1072" s="193"/>
      <c r="C1072" s="193"/>
      <c r="D1072" s="193"/>
      <c r="E1072" s="193"/>
      <c r="F1072" s="193"/>
    </row>
    <row r="1073" spans="2:6">
      <c r="B1073" s="193"/>
      <c r="C1073" s="193"/>
      <c r="D1073" s="193"/>
      <c r="E1073" s="193"/>
      <c r="F1073" s="193"/>
    </row>
    <row r="1074" spans="2:6">
      <c r="B1074" s="193"/>
      <c r="C1074" s="193"/>
      <c r="D1074" s="193"/>
      <c r="E1074" s="193"/>
      <c r="F1074" s="193"/>
    </row>
    <row r="1075" spans="2:6">
      <c r="B1075" s="193"/>
      <c r="C1075" s="193"/>
      <c r="D1075" s="193"/>
      <c r="E1075" s="193"/>
      <c r="F1075" s="193"/>
    </row>
    <row r="1076" spans="2:6">
      <c r="B1076" s="193"/>
      <c r="C1076" s="193"/>
      <c r="D1076" s="193"/>
      <c r="E1076" s="193"/>
      <c r="F1076" s="193"/>
    </row>
    <row r="1077" spans="2:6">
      <c r="B1077" s="193"/>
      <c r="C1077" s="193"/>
      <c r="D1077" s="193"/>
      <c r="E1077" s="193"/>
      <c r="F1077" s="193"/>
    </row>
    <row r="1078" spans="2:6">
      <c r="B1078" s="193"/>
      <c r="C1078" s="193"/>
      <c r="D1078" s="193"/>
      <c r="E1078" s="193"/>
      <c r="F1078" s="193"/>
    </row>
    <row r="1079" spans="2:6">
      <c r="B1079" s="193"/>
      <c r="C1079" s="193"/>
      <c r="D1079" s="193"/>
      <c r="E1079" s="193"/>
      <c r="F1079" s="193"/>
    </row>
    <row r="1080" spans="2:6">
      <c r="B1080" s="193"/>
      <c r="C1080" s="193"/>
      <c r="D1080" s="193"/>
      <c r="E1080" s="193"/>
      <c r="F1080" s="193"/>
    </row>
    <row r="1081" spans="2:6">
      <c r="B1081" s="193"/>
      <c r="C1081" s="193"/>
      <c r="D1081" s="193"/>
      <c r="E1081" s="193"/>
      <c r="F1081" s="193"/>
    </row>
    <row r="1082" spans="2:6">
      <c r="B1082" s="193"/>
      <c r="C1082" s="193"/>
      <c r="D1082" s="193"/>
      <c r="E1082" s="193"/>
      <c r="F1082" s="193"/>
    </row>
    <row r="1083" spans="2:6">
      <c r="B1083" s="193"/>
      <c r="C1083" s="193"/>
      <c r="D1083" s="193"/>
      <c r="E1083" s="193"/>
      <c r="F1083" s="193"/>
    </row>
    <row r="1084" spans="2:6">
      <c r="B1084" s="193"/>
      <c r="C1084" s="193"/>
      <c r="D1084" s="193"/>
      <c r="E1084" s="193"/>
      <c r="F1084" s="193"/>
    </row>
    <row r="1085" spans="2:6">
      <c r="B1085" s="193"/>
      <c r="C1085" s="193"/>
      <c r="D1085" s="193"/>
      <c r="E1085" s="193"/>
      <c r="F1085" s="193"/>
    </row>
    <row r="1086" spans="2:6">
      <c r="B1086" s="193"/>
      <c r="C1086" s="193"/>
      <c r="D1086" s="193"/>
      <c r="E1086" s="193"/>
      <c r="F1086" s="193"/>
    </row>
    <row r="1087" spans="2:6">
      <c r="B1087" s="193"/>
      <c r="C1087" s="193"/>
      <c r="D1087" s="193"/>
      <c r="E1087" s="193"/>
      <c r="F1087" s="193"/>
    </row>
    <row r="1088" spans="2:6">
      <c r="B1088" s="193"/>
      <c r="C1088" s="193"/>
      <c r="D1088" s="193"/>
      <c r="E1088" s="193"/>
      <c r="F1088" s="193"/>
    </row>
    <row r="1089" spans="2:6">
      <c r="B1089" s="193"/>
      <c r="C1089" s="193"/>
      <c r="D1089" s="193"/>
      <c r="E1089" s="193"/>
      <c r="F1089" s="193"/>
    </row>
    <row r="1090" spans="2:6">
      <c r="B1090" s="193"/>
      <c r="C1090" s="193"/>
      <c r="D1090" s="193"/>
      <c r="E1090" s="193"/>
      <c r="F1090" s="193"/>
    </row>
    <row r="1091" spans="2:6">
      <c r="B1091" s="193"/>
      <c r="C1091" s="193"/>
      <c r="D1091" s="193"/>
      <c r="E1091" s="193"/>
      <c r="F1091" s="193"/>
    </row>
    <row r="1092" spans="2:6">
      <c r="B1092" s="193"/>
      <c r="C1092" s="193"/>
      <c r="D1092" s="193"/>
      <c r="E1092" s="193"/>
      <c r="F1092" s="193"/>
    </row>
    <row r="1093" spans="2:6">
      <c r="B1093" s="193"/>
      <c r="C1093" s="193"/>
      <c r="D1093" s="193"/>
      <c r="E1093" s="193"/>
      <c r="F1093" s="193"/>
    </row>
    <row r="1094" spans="2:6">
      <c r="B1094" s="193"/>
      <c r="C1094" s="193"/>
      <c r="D1094" s="193"/>
      <c r="E1094" s="193"/>
      <c r="F1094" s="193"/>
    </row>
    <row r="1095" spans="2:6">
      <c r="B1095" s="193"/>
      <c r="C1095" s="193"/>
      <c r="D1095" s="193"/>
      <c r="E1095" s="193"/>
      <c r="F1095" s="193"/>
    </row>
    <row r="1096" spans="2:6">
      <c r="B1096" s="193"/>
      <c r="C1096" s="193"/>
      <c r="D1096" s="193"/>
      <c r="E1096" s="193"/>
      <c r="F1096" s="193"/>
    </row>
    <row r="1097" spans="2:6">
      <c r="B1097" s="193"/>
      <c r="C1097" s="193"/>
      <c r="D1097" s="193"/>
      <c r="E1097" s="193"/>
      <c r="F1097" s="193"/>
    </row>
    <row r="1098" spans="2:6">
      <c r="B1098" s="193"/>
      <c r="C1098" s="193"/>
      <c r="D1098" s="193"/>
      <c r="E1098" s="193"/>
      <c r="F1098" s="193"/>
    </row>
    <row r="1099" spans="2:6">
      <c r="B1099" s="193"/>
      <c r="C1099" s="193"/>
      <c r="D1099" s="193"/>
      <c r="E1099" s="193"/>
      <c r="F1099" s="193"/>
    </row>
    <row r="1100" spans="2:6">
      <c r="B1100" s="193"/>
      <c r="C1100" s="193"/>
      <c r="D1100" s="193"/>
      <c r="E1100" s="193"/>
      <c r="F1100" s="193"/>
    </row>
    <row r="1101" spans="2:6">
      <c r="B1101" s="193"/>
      <c r="C1101" s="193"/>
      <c r="D1101" s="193"/>
      <c r="E1101" s="193"/>
      <c r="F1101" s="193"/>
    </row>
    <row r="1102" spans="2:6">
      <c r="B1102" s="193"/>
      <c r="C1102" s="193"/>
      <c r="D1102" s="193"/>
      <c r="E1102" s="193"/>
      <c r="F1102" s="193"/>
    </row>
    <row r="1103" spans="2:6">
      <c r="B1103" s="193"/>
      <c r="C1103" s="193"/>
      <c r="D1103" s="193"/>
      <c r="E1103" s="193"/>
      <c r="F1103" s="193"/>
    </row>
    <row r="1104" spans="2:6">
      <c r="B1104" s="193"/>
      <c r="C1104" s="193"/>
      <c r="D1104" s="193"/>
      <c r="E1104" s="193"/>
      <c r="F1104" s="193"/>
    </row>
    <row r="1105" spans="2:6">
      <c r="B1105" s="193"/>
      <c r="C1105" s="193"/>
      <c r="D1105" s="193"/>
      <c r="E1105" s="193"/>
      <c r="F1105" s="193"/>
    </row>
    <row r="1106" spans="2:6">
      <c r="B1106" s="193"/>
      <c r="C1106" s="193"/>
      <c r="D1106" s="193"/>
      <c r="E1106" s="193"/>
      <c r="F1106" s="193"/>
    </row>
    <row r="1107" spans="2:6">
      <c r="B1107" s="193"/>
      <c r="C1107" s="193"/>
      <c r="D1107" s="193"/>
      <c r="E1107" s="193"/>
      <c r="F1107" s="193"/>
    </row>
    <row r="1108" spans="2:6">
      <c r="B1108" s="193"/>
      <c r="C1108" s="193"/>
      <c r="D1108" s="193"/>
      <c r="E1108" s="193"/>
      <c r="F1108" s="193"/>
    </row>
    <row r="1109" spans="2:6">
      <c r="B1109" s="193"/>
      <c r="C1109" s="193"/>
      <c r="D1109" s="193"/>
      <c r="E1109" s="193"/>
      <c r="F1109" s="193"/>
    </row>
    <row r="1110" spans="2:6">
      <c r="B1110" s="193"/>
      <c r="C1110" s="193"/>
      <c r="D1110" s="193"/>
      <c r="E1110" s="193"/>
      <c r="F1110" s="193"/>
    </row>
    <row r="1111" spans="2:6">
      <c r="B1111" s="193"/>
      <c r="C1111" s="193"/>
      <c r="D1111" s="193"/>
      <c r="E1111" s="193"/>
      <c r="F1111" s="193"/>
    </row>
    <row r="1112" spans="2:6">
      <c r="B1112" s="193"/>
      <c r="C1112" s="193"/>
      <c r="D1112" s="193"/>
      <c r="E1112" s="193"/>
      <c r="F1112" s="193"/>
    </row>
    <row r="1113" spans="2:6">
      <c r="B1113" s="193"/>
      <c r="C1113" s="193"/>
      <c r="D1113" s="193"/>
      <c r="E1113" s="193"/>
      <c r="F1113" s="193"/>
    </row>
    <row r="1114" spans="2:6">
      <c r="B1114" s="193"/>
      <c r="C1114" s="193"/>
      <c r="D1114" s="193"/>
      <c r="E1114" s="193"/>
      <c r="F1114" s="193"/>
    </row>
    <row r="1115" spans="2:6">
      <c r="B1115" s="193"/>
      <c r="C1115" s="193"/>
      <c r="D1115" s="193"/>
      <c r="E1115" s="193"/>
      <c r="F1115" s="193"/>
    </row>
    <row r="1116" spans="2:6">
      <c r="B1116" s="193"/>
      <c r="C1116" s="193"/>
      <c r="D1116" s="193"/>
      <c r="E1116" s="193"/>
      <c r="F1116" s="193"/>
    </row>
    <row r="1117" spans="2:6">
      <c r="B1117" s="193"/>
      <c r="C1117" s="193"/>
      <c r="D1117" s="193"/>
      <c r="E1117" s="193"/>
      <c r="F1117" s="193"/>
    </row>
    <row r="1118" spans="2:6">
      <c r="B1118" s="193"/>
      <c r="C1118" s="193"/>
      <c r="D1118" s="193"/>
      <c r="E1118" s="193"/>
      <c r="F1118" s="193"/>
    </row>
    <row r="1119" spans="2:6">
      <c r="B1119" s="193"/>
      <c r="C1119" s="193"/>
      <c r="D1119" s="193"/>
      <c r="E1119" s="193"/>
      <c r="F1119" s="193"/>
    </row>
    <row r="1120" spans="2:6">
      <c r="B1120" s="193"/>
      <c r="C1120" s="193"/>
      <c r="D1120" s="193"/>
      <c r="E1120" s="193"/>
      <c r="F1120" s="193"/>
    </row>
    <row r="1121" spans="2:6">
      <c r="B1121" s="193"/>
      <c r="C1121" s="193"/>
      <c r="D1121" s="193"/>
      <c r="E1121" s="193"/>
      <c r="F1121" s="193"/>
    </row>
    <row r="1122" spans="2:6">
      <c r="B1122" s="193"/>
      <c r="C1122" s="193"/>
      <c r="D1122" s="193"/>
      <c r="E1122" s="193"/>
      <c r="F1122" s="193"/>
    </row>
    <row r="1123" spans="2:6">
      <c r="B1123" s="193"/>
      <c r="C1123" s="193"/>
      <c r="D1123" s="193"/>
      <c r="E1123" s="193"/>
      <c r="F1123" s="193"/>
    </row>
    <row r="1124" spans="2:6">
      <c r="B1124" s="193"/>
      <c r="C1124" s="193"/>
      <c r="D1124" s="193"/>
      <c r="E1124" s="193"/>
      <c r="F1124" s="193"/>
    </row>
    <row r="1125" spans="2:6">
      <c r="B1125" s="193"/>
      <c r="C1125" s="193"/>
      <c r="D1125" s="193"/>
      <c r="E1125" s="193"/>
      <c r="F1125" s="193"/>
    </row>
    <row r="1126" spans="2:6">
      <c r="B1126" s="193"/>
      <c r="C1126" s="193"/>
      <c r="D1126" s="193"/>
      <c r="E1126" s="193"/>
      <c r="F1126" s="193"/>
    </row>
    <row r="1127" spans="2:6">
      <c r="B1127" s="193"/>
      <c r="C1127" s="193"/>
      <c r="D1127" s="193"/>
      <c r="E1127" s="193"/>
      <c r="F1127" s="193"/>
    </row>
    <row r="1128" spans="2:6">
      <c r="B1128" s="193"/>
      <c r="C1128" s="193"/>
      <c r="D1128" s="193"/>
      <c r="E1128" s="193"/>
      <c r="F1128" s="193"/>
    </row>
    <row r="1129" spans="2:6">
      <c r="B1129" s="193"/>
      <c r="C1129" s="193"/>
      <c r="D1129" s="193"/>
      <c r="E1129" s="193"/>
      <c r="F1129" s="193"/>
    </row>
    <row r="1130" spans="2:6">
      <c r="B1130" s="193"/>
      <c r="C1130" s="193"/>
      <c r="D1130" s="193"/>
      <c r="E1130" s="193"/>
      <c r="F1130" s="193"/>
    </row>
    <row r="1131" spans="2:6">
      <c r="B1131" s="193"/>
      <c r="C1131" s="193"/>
      <c r="D1131" s="193"/>
      <c r="E1131" s="193"/>
      <c r="F1131" s="193"/>
    </row>
    <row r="1132" spans="2:6">
      <c r="B1132" s="193"/>
      <c r="C1132" s="193"/>
      <c r="D1132" s="193"/>
      <c r="E1132" s="193"/>
      <c r="F1132" s="193"/>
    </row>
    <row r="1133" spans="2:6">
      <c r="B1133" s="193"/>
      <c r="C1133" s="193"/>
      <c r="D1133" s="193"/>
      <c r="E1133" s="193"/>
      <c r="F1133" s="193"/>
    </row>
    <row r="1134" spans="2:6">
      <c r="B1134" s="193"/>
      <c r="C1134" s="193"/>
      <c r="D1134" s="193"/>
      <c r="E1134" s="193"/>
      <c r="F1134" s="193"/>
    </row>
    <row r="1135" spans="2:6">
      <c r="B1135" s="193"/>
      <c r="C1135" s="193"/>
      <c r="D1135" s="193"/>
      <c r="E1135" s="193"/>
      <c r="F1135" s="193"/>
    </row>
    <row r="1136" spans="2:6">
      <c r="B1136" s="193"/>
      <c r="C1136" s="193"/>
      <c r="D1136" s="193"/>
      <c r="E1136" s="193"/>
      <c r="F1136" s="193"/>
    </row>
    <row r="1137" spans="2:6">
      <c r="B1137" s="193"/>
      <c r="C1137" s="193"/>
      <c r="D1137" s="193"/>
      <c r="E1137" s="193"/>
      <c r="F1137" s="193"/>
    </row>
    <row r="1138" spans="2:6">
      <c r="B1138" s="193"/>
      <c r="C1138" s="193"/>
      <c r="D1138" s="193"/>
      <c r="E1138" s="193"/>
      <c r="F1138" s="193"/>
    </row>
    <row r="1139" spans="2:6">
      <c r="B1139" s="193"/>
      <c r="C1139" s="193"/>
      <c r="D1139" s="193"/>
      <c r="E1139" s="193"/>
      <c r="F1139" s="193"/>
    </row>
    <row r="1140" spans="2:6">
      <c r="B1140" s="193"/>
      <c r="C1140" s="193"/>
      <c r="D1140" s="193"/>
      <c r="E1140" s="193"/>
      <c r="F1140" s="193"/>
    </row>
    <row r="1141" spans="2:6">
      <c r="B1141" s="193"/>
      <c r="C1141" s="193"/>
      <c r="D1141" s="193"/>
      <c r="E1141" s="193"/>
      <c r="F1141" s="193"/>
    </row>
    <row r="1142" spans="2:6">
      <c r="B1142" s="193"/>
      <c r="C1142" s="193"/>
      <c r="D1142" s="193"/>
      <c r="E1142" s="193"/>
      <c r="F1142" s="193"/>
    </row>
    <row r="1143" spans="2:6">
      <c r="B1143" s="193"/>
      <c r="C1143" s="193"/>
      <c r="D1143" s="193"/>
      <c r="E1143" s="193"/>
      <c r="F1143" s="193"/>
    </row>
    <row r="1144" spans="2:6">
      <c r="B1144" s="193"/>
      <c r="C1144" s="193"/>
      <c r="D1144" s="193"/>
      <c r="E1144" s="193"/>
      <c r="F1144" s="193"/>
    </row>
    <row r="1145" spans="2:6">
      <c r="B1145" s="193"/>
      <c r="C1145" s="193"/>
      <c r="D1145" s="193"/>
      <c r="E1145" s="193"/>
      <c r="F1145" s="193"/>
    </row>
    <row r="1146" spans="2:6">
      <c r="B1146" s="193"/>
      <c r="C1146" s="193"/>
      <c r="D1146" s="193"/>
      <c r="E1146" s="193"/>
      <c r="F1146" s="193"/>
    </row>
    <row r="1147" spans="2:6">
      <c r="B1147" s="193"/>
      <c r="C1147" s="193"/>
      <c r="D1147" s="193"/>
      <c r="E1147" s="193"/>
      <c r="F1147" s="193"/>
    </row>
    <row r="1148" spans="2:6">
      <c r="B1148" s="193"/>
      <c r="C1148" s="193"/>
      <c r="D1148" s="193"/>
      <c r="E1148" s="193"/>
      <c r="F1148" s="193"/>
    </row>
    <row r="1149" spans="2:6">
      <c r="B1149" s="193"/>
      <c r="C1149" s="193"/>
      <c r="D1149" s="193"/>
      <c r="E1149" s="193"/>
      <c r="F1149" s="193"/>
    </row>
    <row r="1150" spans="2:6">
      <c r="B1150" s="193"/>
      <c r="C1150" s="193"/>
      <c r="D1150" s="193"/>
      <c r="E1150" s="193"/>
      <c r="F1150" s="193"/>
    </row>
    <row r="1151" spans="2:6">
      <c r="B1151" s="193"/>
      <c r="C1151" s="193"/>
      <c r="D1151" s="193"/>
      <c r="E1151" s="193"/>
      <c r="F1151" s="193"/>
    </row>
    <row r="1152" spans="2:6">
      <c r="B1152" s="193"/>
      <c r="C1152" s="193"/>
      <c r="D1152" s="193"/>
      <c r="E1152" s="193"/>
      <c r="F1152" s="193"/>
    </row>
    <row r="1153" spans="2:6">
      <c r="B1153" s="193"/>
      <c r="C1153" s="193"/>
      <c r="D1153" s="193"/>
      <c r="E1153" s="193"/>
      <c r="F1153" s="193"/>
    </row>
    <row r="1154" spans="2:6">
      <c r="B1154" s="193"/>
      <c r="C1154" s="193"/>
      <c r="D1154" s="193"/>
      <c r="E1154" s="193"/>
      <c r="F1154" s="193"/>
    </row>
    <row r="1155" spans="2:6">
      <c r="B1155" s="193"/>
      <c r="C1155" s="193"/>
      <c r="D1155" s="193"/>
      <c r="E1155" s="193"/>
      <c r="F1155" s="193"/>
    </row>
    <row r="1156" spans="2:6">
      <c r="B1156" s="193"/>
      <c r="C1156" s="193"/>
      <c r="D1156" s="193"/>
      <c r="E1156" s="193"/>
      <c r="F1156" s="193"/>
    </row>
    <row r="1157" spans="2:6">
      <c r="B1157" s="193"/>
      <c r="C1157" s="193"/>
      <c r="D1157" s="193"/>
      <c r="E1157" s="193"/>
      <c r="F1157" s="193"/>
    </row>
    <row r="1158" spans="2:6">
      <c r="B1158" s="193"/>
      <c r="C1158" s="193"/>
      <c r="D1158" s="193"/>
      <c r="E1158" s="193"/>
      <c r="F1158" s="193"/>
    </row>
    <row r="1159" spans="2:6">
      <c r="B1159" s="193"/>
      <c r="C1159" s="193"/>
      <c r="D1159" s="193"/>
      <c r="E1159" s="193"/>
      <c r="F1159" s="193"/>
    </row>
    <row r="1160" spans="2:6">
      <c r="B1160" s="193"/>
      <c r="C1160" s="193"/>
      <c r="D1160" s="193"/>
      <c r="E1160" s="193"/>
      <c r="F1160" s="193"/>
    </row>
    <row r="1161" spans="2:6">
      <c r="B1161" s="193"/>
      <c r="C1161" s="193"/>
      <c r="D1161" s="193"/>
      <c r="E1161" s="193"/>
      <c r="F1161" s="193"/>
    </row>
    <row r="1162" spans="2:6">
      <c r="B1162" s="193"/>
      <c r="C1162" s="193"/>
      <c r="D1162" s="193"/>
      <c r="E1162" s="193"/>
      <c r="F1162" s="193"/>
    </row>
    <row r="1163" spans="2:6">
      <c r="B1163" s="193"/>
      <c r="C1163" s="193"/>
      <c r="D1163" s="193"/>
      <c r="E1163" s="193"/>
      <c r="F1163" s="193"/>
    </row>
    <row r="1164" spans="2:6">
      <c r="B1164" s="193"/>
      <c r="C1164" s="193"/>
      <c r="D1164" s="193"/>
      <c r="E1164" s="193"/>
      <c r="F1164" s="193"/>
    </row>
    <row r="1165" spans="2:6">
      <c r="B1165" s="193"/>
      <c r="C1165" s="193"/>
      <c r="D1165" s="193"/>
      <c r="E1165" s="193"/>
      <c r="F1165" s="193"/>
    </row>
    <row r="1166" spans="2:6">
      <c r="B1166" s="193"/>
      <c r="C1166" s="193"/>
      <c r="D1166" s="193"/>
      <c r="E1166" s="193"/>
      <c r="F1166" s="193"/>
    </row>
    <row r="1167" spans="2:6">
      <c r="B1167" s="193"/>
      <c r="C1167" s="193"/>
      <c r="D1167" s="193"/>
      <c r="E1167" s="193"/>
      <c r="F1167" s="193"/>
    </row>
    <row r="1168" spans="2:6">
      <c r="B1168" s="193"/>
      <c r="C1168" s="193"/>
      <c r="D1168" s="193"/>
      <c r="E1168" s="193"/>
      <c r="F1168" s="193"/>
    </row>
    <row r="1169" spans="2:6">
      <c r="B1169" s="193"/>
      <c r="C1169" s="193"/>
      <c r="D1169" s="193"/>
      <c r="E1169" s="193"/>
      <c r="F1169" s="193"/>
    </row>
    <row r="1170" spans="2:6">
      <c r="B1170" s="193"/>
      <c r="C1170" s="193"/>
      <c r="D1170" s="193"/>
      <c r="E1170" s="193"/>
      <c r="F1170" s="193"/>
    </row>
    <row r="1171" spans="2:6">
      <c r="B1171" s="193"/>
      <c r="C1171" s="193"/>
      <c r="D1171" s="193"/>
      <c r="E1171" s="193"/>
      <c r="F1171" s="193"/>
    </row>
    <row r="1172" spans="2:6">
      <c r="B1172" s="193"/>
      <c r="C1172" s="193"/>
      <c r="D1172" s="193"/>
      <c r="E1172" s="193"/>
      <c r="F1172" s="193"/>
    </row>
    <row r="1173" spans="2:6">
      <c r="B1173" s="193"/>
      <c r="C1173" s="193"/>
      <c r="D1173" s="193"/>
      <c r="E1173" s="193"/>
      <c r="F1173" s="193"/>
    </row>
    <row r="1174" spans="2:6">
      <c r="B1174" s="193"/>
      <c r="C1174" s="193"/>
      <c r="D1174" s="193"/>
      <c r="E1174" s="193"/>
      <c r="F1174" s="193"/>
    </row>
    <row r="1175" spans="2:6">
      <c r="B1175" s="193"/>
      <c r="C1175" s="193"/>
      <c r="D1175" s="193"/>
      <c r="E1175" s="193"/>
      <c r="F1175" s="193"/>
    </row>
    <row r="1176" spans="2:6">
      <c r="B1176" s="193"/>
      <c r="C1176" s="193"/>
      <c r="D1176" s="193"/>
      <c r="E1176" s="193"/>
      <c r="F1176" s="193"/>
    </row>
    <row r="1177" spans="2:6">
      <c r="B1177" s="193"/>
      <c r="C1177" s="193"/>
      <c r="D1177" s="193"/>
      <c r="E1177" s="193"/>
      <c r="F1177" s="193"/>
    </row>
    <row r="1178" spans="2:6">
      <c r="B1178" s="193"/>
      <c r="C1178" s="193"/>
      <c r="D1178" s="193"/>
      <c r="E1178" s="193"/>
      <c r="F1178" s="193"/>
    </row>
    <row r="1179" spans="2:6">
      <c r="B1179" s="193"/>
      <c r="C1179" s="193"/>
      <c r="D1179" s="193"/>
      <c r="E1179" s="193"/>
      <c r="F1179" s="193"/>
    </row>
    <row r="1180" spans="2:6">
      <c r="B1180" s="193"/>
      <c r="C1180" s="193"/>
      <c r="D1180" s="193"/>
      <c r="E1180" s="193"/>
      <c r="F1180" s="193"/>
    </row>
    <row r="1181" spans="2:6">
      <c r="B1181" s="193"/>
      <c r="C1181" s="193"/>
      <c r="D1181" s="193"/>
      <c r="E1181" s="193"/>
      <c r="F1181" s="193"/>
    </row>
    <row r="1182" spans="2:6">
      <c r="B1182" s="193"/>
      <c r="C1182" s="193"/>
      <c r="D1182" s="193"/>
      <c r="E1182" s="193"/>
      <c r="F1182" s="193"/>
    </row>
    <row r="1183" spans="2:6">
      <c r="B1183" s="193"/>
      <c r="C1183" s="193"/>
      <c r="D1183" s="193"/>
      <c r="E1183" s="193"/>
      <c r="F1183" s="193"/>
    </row>
    <row r="1184" spans="2:6">
      <c r="B1184" s="193"/>
      <c r="C1184" s="193"/>
      <c r="D1184" s="193"/>
      <c r="E1184" s="193"/>
      <c r="F1184" s="193"/>
    </row>
    <row r="1185" spans="2:6">
      <c r="B1185" s="193"/>
      <c r="C1185" s="193"/>
      <c r="D1185" s="193"/>
      <c r="E1185" s="193"/>
      <c r="F1185" s="193"/>
    </row>
    <row r="1186" spans="2:6">
      <c r="B1186" s="193"/>
      <c r="C1186" s="193"/>
      <c r="D1186" s="193"/>
      <c r="E1186" s="193"/>
      <c r="F1186" s="193"/>
    </row>
    <row r="1187" spans="2:6">
      <c r="B1187" s="193"/>
      <c r="C1187" s="193"/>
      <c r="D1187" s="193"/>
      <c r="E1187" s="193"/>
      <c r="F1187" s="193"/>
    </row>
    <row r="1188" spans="2:6">
      <c r="B1188" s="193"/>
      <c r="C1188" s="193"/>
      <c r="D1188" s="193"/>
      <c r="E1188" s="193"/>
      <c r="F1188" s="193"/>
    </row>
    <row r="1189" spans="2:6">
      <c r="B1189" s="193"/>
      <c r="C1189" s="193"/>
      <c r="D1189" s="193"/>
      <c r="E1189" s="193"/>
      <c r="F1189" s="193"/>
    </row>
    <row r="1190" spans="2:6">
      <c r="B1190" s="193"/>
      <c r="C1190" s="193"/>
      <c r="D1190" s="193"/>
      <c r="E1190" s="193"/>
      <c r="F1190" s="193"/>
    </row>
    <row r="1191" spans="2:6">
      <c r="B1191" s="193"/>
      <c r="C1191" s="193"/>
      <c r="D1191" s="193"/>
      <c r="E1191" s="193"/>
      <c r="F1191" s="193"/>
    </row>
    <row r="1192" spans="2:6">
      <c r="B1192" s="193"/>
      <c r="C1192" s="193"/>
      <c r="D1192" s="193"/>
      <c r="E1192" s="193"/>
      <c r="F1192" s="193"/>
    </row>
    <row r="1193" spans="2:6">
      <c r="B1193" s="193"/>
      <c r="C1193" s="193"/>
      <c r="D1193" s="193"/>
      <c r="E1193" s="193"/>
      <c r="F1193" s="193"/>
    </row>
    <row r="1194" spans="2:6">
      <c r="B1194" s="193"/>
      <c r="C1194" s="193"/>
      <c r="D1194" s="193"/>
      <c r="E1194" s="193"/>
      <c r="F1194" s="193"/>
    </row>
    <row r="1195" spans="2:6">
      <c r="B1195" s="193"/>
      <c r="C1195" s="193"/>
      <c r="D1195" s="193"/>
      <c r="E1195" s="193"/>
      <c r="F1195" s="193"/>
    </row>
    <row r="1196" spans="2:6">
      <c r="B1196" s="193"/>
      <c r="C1196" s="193"/>
      <c r="D1196" s="193"/>
      <c r="E1196" s="193"/>
      <c r="F1196" s="193"/>
    </row>
    <row r="1197" spans="2:6">
      <c r="B1197" s="193"/>
      <c r="C1197" s="193"/>
      <c r="D1197" s="193"/>
      <c r="E1197" s="193"/>
      <c r="F1197" s="193"/>
    </row>
    <row r="1198" spans="2:6">
      <c r="B1198" s="193"/>
      <c r="C1198" s="193"/>
      <c r="D1198" s="193"/>
      <c r="E1198" s="193"/>
      <c r="F1198" s="193"/>
    </row>
    <row r="1199" spans="2:6">
      <c r="B1199" s="193"/>
      <c r="C1199" s="193"/>
      <c r="D1199" s="193"/>
      <c r="E1199" s="193"/>
      <c r="F1199" s="193"/>
    </row>
    <row r="1200" spans="2:6">
      <c r="B1200" s="193"/>
      <c r="C1200" s="193"/>
      <c r="D1200" s="193"/>
      <c r="E1200" s="193"/>
      <c r="F1200" s="193"/>
    </row>
    <row r="1201" spans="2:6">
      <c r="B1201" s="193"/>
      <c r="C1201" s="193"/>
      <c r="D1201" s="193"/>
      <c r="E1201" s="193"/>
      <c r="F1201" s="193"/>
    </row>
    <row r="1202" spans="2:6">
      <c r="B1202" s="193"/>
      <c r="C1202" s="193"/>
      <c r="D1202" s="193"/>
      <c r="E1202" s="193"/>
      <c r="F1202" s="193"/>
    </row>
    <row r="1203" spans="2:6">
      <c r="B1203" s="193"/>
      <c r="C1203" s="193"/>
      <c r="D1203" s="193"/>
      <c r="E1203" s="193"/>
      <c r="F1203" s="193"/>
    </row>
    <row r="1204" spans="2:6">
      <c r="B1204" s="193"/>
      <c r="C1204" s="193"/>
      <c r="D1204" s="193"/>
      <c r="E1204" s="193"/>
      <c r="F1204" s="193"/>
    </row>
    <row r="1205" spans="2:6">
      <c r="B1205" s="193"/>
      <c r="C1205" s="193"/>
      <c r="D1205" s="193"/>
      <c r="E1205" s="193"/>
      <c r="F1205" s="193"/>
    </row>
    <row r="1206" spans="2:6">
      <c r="B1206" s="193"/>
      <c r="C1206" s="193"/>
      <c r="D1206" s="193"/>
      <c r="E1206" s="193"/>
      <c r="F1206" s="193"/>
    </row>
    <row r="1207" spans="2:6">
      <c r="B1207" s="193"/>
      <c r="C1207" s="193"/>
      <c r="D1207" s="193"/>
      <c r="E1207" s="193"/>
      <c r="F1207" s="193"/>
    </row>
    <row r="1208" spans="2:6">
      <c r="B1208" s="193"/>
      <c r="C1208" s="193"/>
      <c r="D1208" s="193"/>
      <c r="E1208" s="193"/>
      <c r="F1208" s="193"/>
    </row>
    <row r="1209" spans="2:6">
      <c r="B1209" s="193"/>
      <c r="C1209" s="193"/>
      <c r="D1209" s="193"/>
      <c r="E1209" s="193"/>
      <c r="F1209" s="193"/>
    </row>
    <row r="1210" spans="2:6">
      <c r="B1210" s="193"/>
      <c r="C1210" s="193"/>
      <c r="D1210" s="193"/>
      <c r="E1210" s="193"/>
      <c r="F1210" s="193"/>
    </row>
    <row r="1211" spans="2:6">
      <c r="B1211" s="193"/>
      <c r="C1211" s="193"/>
      <c r="D1211" s="193"/>
      <c r="E1211" s="193"/>
      <c r="F1211" s="193"/>
    </row>
    <row r="1212" spans="2:6">
      <c r="B1212" s="193"/>
      <c r="C1212" s="193"/>
      <c r="D1212" s="193"/>
      <c r="E1212" s="193"/>
      <c r="F1212" s="193"/>
    </row>
    <row r="1213" spans="2:6">
      <c r="B1213" s="193"/>
      <c r="C1213" s="193"/>
      <c r="D1213" s="193"/>
      <c r="E1213" s="193"/>
      <c r="F1213" s="193"/>
    </row>
    <row r="1214" spans="2:6">
      <c r="B1214" s="193"/>
      <c r="C1214" s="193"/>
      <c r="D1214" s="193"/>
      <c r="E1214" s="193"/>
      <c r="F1214" s="193"/>
    </row>
    <row r="1215" spans="2:6">
      <c r="B1215" s="193"/>
      <c r="C1215" s="193"/>
      <c r="D1215" s="193"/>
      <c r="E1215" s="193"/>
      <c r="F1215" s="193"/>
    </row>
    <row r="1216" spans="2:6">
      <c r="B1216" s="193"/>
      <c r="C1216" s="193"/>
      <c r="D1216" s="193"/>
      <c r="E1216" s="193"/>
      <c r="F1216" s="193"/>
    </row>
    <row r="1217" spans="2:6">
      <c r="B1217" s="193"/>
      <c r="C1217" s="193"/>
      <c r="D1217" s="193"/>
      <c r="E1217" s="193"/>
      <c r="F1217" s="193"/>
    </row>
    <row r="1218" spans="2:6">
      <c r="B1218" s="193"/>
      <c r="C1218" s="193"/>
      <c r="D1218" s="193"/>
      <c r="E1218" s="193"/>
      <c r="F1218" s="193"/>
    </row>
    <row r="1219" spans="2:6">
      <c r="B1219" s="193"/>
      <c r="C1219" s="193"/>
      <c r="D1219" s="193"/>
      <c r="E1219" s="193"/>
      <c r="F1219" s="193"/>
    </row>
    <row r="1220" spans="2:6">
      <c r="B1220" s="193"/>
      <c r="C1220" s="193"/>
      <c r="D1220" s="193"/>
      <c r="E1220" s="193"/>
      <c r="F1220" s="193"/>
    </row>
    <row r="1221" spans="2:6">
      <c r="B1221" s="193"/>
      <c r="C1221" s="193"/>
      <c r="D1221" s="193"/>
      <c r="E1221" s="193"/>
      <c r="F1221" s="193"/>
    </row>
    <row r="1222" spans="2:6">
      <c r="B1222" s="193"/>
      <c r="C1222" s="193"/>
      <c r="D1222" s="193"/>
      <c r="E1222" s="193"/>
      <c r="F1222" s="193"/>
    </row>
    <row r="1223" spans="2:6">
      <c r="B1223" s="193"/>
      <c r="C1223" s="193"/>
      <c r="D1223" s="193"/>
      <c r="E1223" s="193"/>
      <c r="F1223" s="193"/>
    </row>
    <row r="1224" spans="2:6">
      <c r="B1224" s="193"/>
      <c r="C1224" s="193"/>
      <c r="D1224" s="193"/>
      <c r="E1224" s="193"/>
      <c r="F1224" s="193"/>
    </row>
    <row r="1225" spans="2:6">
      <c r="B1225" s="193"/>
      <c r="C1225" s="193"/>
      <c r="D1225" s="193"/>
      <c r="E1225" s="193"/>
      <c r="F1225" s="193"/>
    </row>
    <row r="1226" spans="2:6">
      <c r="B1226" s="193"/>
      <c r="C1226" s="193"/>
      <c r="D1226" s="193"/>
      <c r="E1226" s="193"/>
      <c r="F1226" s="193"/>
    </row>
    <row r="1227" spans="2:6">
      <c r="B1227" s="193"/>
      <c r="C1227" s="193"/>
      <c r="D1227" s="193"/>
      <c r="E1227" s="193"/>
      <c r="F1227" s="193"/>
    </row>
    <row r="1228" spans="2:6">
      <c r="B1228" s="193"/>
      <c r="C1228" s="193"/>
      <c r="D1228" s="193"/>
      <c r="E1228" s="193"/>
      <c r="F1228" s="193"/>
    </row>
    <row r="1229" spans="2:6">
      <c r="B1229" s="193"/>
      <c r="C1229" s="193"/>
      <c r="D1229" s="193"/>
      <c r="E1229" s="193"/>
      <c r="F1229" s="193"/>
    </row>
    <row r="1230" spans="2:6">
      <c r="B1230" s="193"/>
      <c r="C1230" s="193"/>
      <c r="D1230" s="193"/>
      <c r="E1230" s="193"/>
      <c r="F1230" s="193"/>
    </row>
    <row r="1231" spans="2:6">
      <c r="B1231" s="193"/>
      <c r="C1231" s="193"/>
      <c r="D1231" s="193"/>
      <c r="E1231" s="193"/>
      <c r="F1231" s="193"/>
    </row>
    <row r="1232" spans="2:6">
      <c r="B1232" s="193"/>
      <c r="C1232" s="193"/>
      <c r="D1232" s="193"/>
      <c r="E1232" s="193"/>
      <c r="F1232" s="193"/>
    </row>
    <row r="1233" spans="2:6">
      <c r="B1233" s="193"/>
      <c r="C1233" s="193"/>
      <c r="D1233" s="193"/>
      <c r="E1233" s="193"/>
      <c r="F1233" s="193"/>
    </row>
    <row r="1234" spans="2:6">
      <c r="B1234" s="193"/>
      <c r="C1234" s="193"/>
      <c r="D1234" s="193"/>
      <c r="E1234" s="193"/>
      <c r="F1234" s="193"/>
    </row>
    <row r="1235" spans="2:6">
      <c r="B1235" s="193"/>
      <c r="C1235" s="193"/>
      <c r="D1235" s="193"/>
      <c r="E1235" s="193"/>
      <c r="F1235" s="193"/>
    </row>
    <row r="1236" spans="2:6">
      <c r="B1236" s="193"/>
      <c r="C1236" s="193"/>
      <c r="D1236" s="193"/>
      <c r="E1236" s="193"/>
      <c r="F1236" s="193"/>
    </row>
    <row r="1237" spans="2:6">
      <c r="B1237" s="193"/>
      <c r="C1237" s="193"/>
      <c r="D1237" s="193"/>
      <c r="E1237" s="193"/>
      <c r="F1237" s="193"/>
    </row>
    <row r="1238" spans="2:6">
      <c r="B1238" s="193"/>
      <c r="C1238" s="193"/>
      <c r="D1238" s="193"/>
      <c r="E1238" s="193"/>
      <c r="F1238" s="193"/>
    </row>
    <row r="1239" spans="2:6">
      <c r="B1239" s="193"/>
      <c r="C1239" s="193"/>
      <c r="D1239" s="193"/>
      <c r="E1239" s="193"/>
      <c r="F1239" s="193"/>
    </row>
    <row r="1240" spans="2:6">
      <c r="B1240" s="193"/>
      <c r="C1240" s="193"/>
      <c r="D1240" s="193"/>
      <c r="E1240" s="193"/>
      <c r="F1240" s="193"/>
    </row>
    <row r="1241" spans="2:6">
      <c r="B1241" s="193"/>
      <c r="C1241" s="193"/>
      <c r="D1241" s="193"/>
      <c r="E1241" s="193"/>
      <c r="F1241" s="193"/>
    </row>
    <row r="1242" spans="2:6">
      <c r="B1242" s="193"/>
      <c r="C1242" s="193"/>
      <c r="D1242" s="193"/>
      <c r="E1242" s="193"/>
      <c r="F1242" s="193"/>
    </row>
    <row r="1243" spans="2:6">
      <c r="B1243" s="193"/>
      <c r="C1243" s="193"/>
      <c r="D1243" s="193"/>
      <c r="E1243" s="193"/>
      <c r="F1243" s="193"/>
    </row>
    <row r="1244" spans="2:6">
      <c r="B1244" s="193"/>
      <c r="C1244" s="193"/>
      <c r="D1244" s="193"/>
      <c r="E1244" s="193"/>
      <c r="F1244" s="193"/>
    </row>
    <row r="1245" spans="2:6">
      <c r="B1245" s="193"/>
      <c r="C1245" s="193"/>
      <c r="D1245" s="193"/>
      <c r="E1245" s="193"/>
      <c r="F1245" s="193"/>
    </row>
    <row r="1246" spans="2:6">
      <c r="B1246" s="193"/>
      <c r="C1246" s="193"/>
      <c r="D1246" s="193"/>
      <c r="E1246" s="193"/>
      <c r="F1246" s="193"/>
    </row>
    <row r="1247" spans="2:6">
      <c r="B1247" s="193"/>
      <c r="C1247" s="193"/>
      <c r="D1247" s="193"/>
      <c r="E1247" s="193"/>
      <c r="F1247" s="193"/>
    </row>
    <row r="1248" spans="2:6">
      <c r="B1248" s="193"/>
      <c r="C1248" s="193"/>
      <c r="D1248" s="193"/>
      <c r="E1248" s="193"/>
      <c r="F1248" s="193"/>
    </row>
    <row r="1249" spans="2:6">
      <c r="B1249" s="193"/>
      <c r="C1249" s="193"/>
      <c r="D1249" s="193"/>
      <c r="E1249" s="193"/>
      <c r="F1249" s="193"/>
    </row>
    <row r="1250" spans="2:6">
      <c r="B1250" s="193"/>
      <c r="C1250" s="193"/>
      <c r="D1250" s="193"/>
      <c r="E1250" s="193"/>
      <c r="F1250" s="193"/>
    </row>
    <row r="1251" spans="2:6">
      <c r="B1251" s="193"/>
      <c r="C1251" s="193"/>
      <c r="D1251" s="193"/>
      <c r="E1251" s="193"/>
      <c r="F1251" s="193"/>
    </row>
    <row r="1252" spans="2:6">
      <c r="B1252" s="193"/>
      <c r="C1252" s="193"/>
      <c r="D1252" s="193"/>
      <c r="E1252" s="193"/>
      <c r="F1252" s="193"/>
    </row>
    <row r="1253" spans="2:6">
      <c r="B1253" s="193"/>
      <c r="C1253" s="193"/>
      <c r="D1253" s="193"/>
      <c r="E1253" s="193"/>
      <c r="F1253" s="193"/>
    </row>
    <row r="1254" spans="2:6">
      <c r="B1254" s="193"/>
      <c r="C1254" s="193"/>
      <c r="D1254" s="193"/>
      <c r="E1254" s="193"/>
      <c r="F1254" s="193"/>
    </row>
    <row r="1255" spans="2:6">
      <c r="B1255" s="193"/>
      <c r="C1255" s="193"/>
      <c r="D1255" s="193"/>
      <c r="E1255" s="193"/>
      <c r="F1255" s="193"/>
    </row>
    <row r="1256" spans="2:6">
      <c r="B1256" s="193"/>
      <c r="C1256" s="193"/>
      <c r="D1256" s="193"/>
      <c r="E1256" s="193"/>
      <c r="F1256" s="193"/>
    </row>
    <row r="1257" spans="2:6">
      <c r="B1257" s="193"/>
      <c r="C1257" s="193"/>
      <c r="D1257" s="193"/>
      <c r="E1257" s="193"/>
      <c r="F1257" s="193"/>
    </row>
    <row r="1258" spans="2:6">
      <c r="B1258" s="193"/>
      <c r="C1258" s="193"/>
      <c r="D1258" s="193"/>
      <c r="E1258" s="193"/>
      <c r="F1258" s="193"/>
    </row>
    <row r="1259" spans="2:6">
      <c r="B1259" s="193"/>
      <c r="C1259" s="193"/>
      <c r="D1259" s="193"/>
      <c r="E1259" s="193"/>
      <c r="F1259" s="193"/>
    </row>
    <row r="1260" spans="2:6">
      <c r="B1260" s="193"/>
      <c r="C1260" s="193"/>
      <c r="D1260" s="193"/>
      <c r="E1260" s="193"/>
      <c r="F1260" s="193"/>
    </row>
    <row r="1261" spans="2:6">
      <c r="B1261" s="193"/>
      <c r="C1261" s="193"/>
      <c r="D1261" s="193"/>
      <c r="E1261" s="193"/>
      <c r="F1261" s="193"/>
    </row>
    <row r="1262" spans="2:6">
      <c r="B1262" s="193"/>
      <c r="C1262" s="193"/>
      <c r="D1262" s="193"/>
      <c r="E1262" s="193"/>
      <c r="F1262" s="193"/>
    </row>
    <row r="1263" spans="2:6">
      <c r="B1263" s="193"/>
      <c r="C1263" s="193"/>
      <c r="D1263" s="193"/>
      <c r="E1263" s="193"/>
      <c r="F1263" s="193"/>
    </row>
    <row r="1264" spans="2:6">
      <c r="B1264" s="193"/>
      <c r="C1264" s="193"/>
      <c r="D1264" s="193"/>
      <c r="E1264" s="193"/>
      <c r="F1264" s="193"/>
    </row>
    <row r="1265" spans="2:6">
      <c r="B1265" s="193"/>
      <c r="C1265" s="193"/>
      <c r="D1265" s="193"/>
      <c r="E1265" s="193"/>
      <c r="F1265" s="193"/>
    </row>
    <row r="1266" spans="2:6">
      <c r="B1266" s="193"/>
      <c r="C1266" s="193"/>
      <c r="D1266" s="193"/>
      <c r="E1266" s="193"/>
      <c r="F1266" s="193"/>
    </row>
    <row r="1267" spans="2:6">
      <c r="B1267" s="193"/>
      <c r="C1267" s="193"/>
      <c r="D1267" s="193"/>
      <c r="E1267" s="193"/>
      <c r="F1267" s="193"/>
    </row>
    <row r="1268" spans="2:6">
      <c r="B1268" s="193"/>
      <c r="C1268" s="193"/>
      <c r="D1268" s="193"/>
      <c r="E1268" s="193"/>
      <c r="F1268" s="193"/>
    </row>
    <row r="1269" spans="2:6">
      <c r="B1269" s="193"/>
      <c r="C1269" s="193"/>
      <c r="D1269" s="193"/>
      <c r="E1269" s="193"/>
      <c r="F1269" s="193"/>
    </row>
    <row r="1270" spans="2:6">
      <c r="B1270" s="193"/>
      <c r="C1270" s="193"/>
      <c r="D1270" s="193"/>
      <c r="E1270" s="193"/>
      <c r="F1270" s="193"/>
    </row>
    <row r="1271" spans="2:6">
      <c r="B1271" s="193"/>
      <c r="C1271" s="193"/>
      <c r="D1271" s="193"/>
      <c r="E1271" s="193"/>
      <c r="F1271" s="193"/>
    </row>
    <row r="1272" spans="2:6">
      <c r="B1272" s="193"/>
      <c r="C1272" s="193"/>
      <c r="D1272" s="193"/>
      <c r="E1272" s="193"/>
      <c r="F1272" s="193"/>
    </row>
    <row r="1273" spans="2:6">
      <c r="B1273" s="193"/>
      <c r="C1273" s="193"/>
      <c r="D1273" s="193"/>
      <c r="E1273" s="193"/>
      <c r="F1273" s="193"/>
    </row>
    <row r="1274" spans="2:6">
      <c r="B1274" s="193"/>
      <c r="C1274" s="193"/>
      <c r="D1274" s="193"/>
      <c r="E1274" s="193"/>
      <c r="F1274" s="193"/>
    </row>
    <row r="1275" spans="2:6">
      <c r="B1275" s="193"/>
      <c r="C1275" s="193"/>
      <c r="D1275" s="193"/>
      <c r="E1275" s="193"/>
      <c r="F1275" s="193"/>
    </row>
    <row r="1276" spans="2:6">
      <c r="B1276" s="193"/>
      <c r="C1276" s="193"/>
      <c r="D1276" s="193"/>
      <c r="E1276" s="193"/>
      <c r="F1276" s="193"/>
    </row>
    <row r="1277" spans="2:6">
      <c r="B1277" s="193"/>
      <c r="C1277" s="193"/>
      <c r="D1277" s="193"/>
      <c r="E1277" s="193"/>
      <c r="F1277" s="193"/>
    </row>
    <row r="1278" spans="2:6">
      <c r="B1278" s="193"/>
      <c r="C1278" s="193"/>
      <c r="D1278" s="193"/>
      <c r="E1278" s="193"/>
      <c r="F1278" s="193"/>
    </row>
    <row r="1279" spans="2:6">
      <c r="B1279" s="193"/>
      <c r="C1279" s="193"/>
      <c r="D1279" s="193"/>
      <c r="E1279" s="193"/>
      <c r="F1279" s="193"/>
    </row>
    <row r="1280" spans="2:6">
      <c r="B1280" s="193"/>
      <c r="C1280" s="193"/>
      <c r="D1280" s="193"/>
      <c r="E1280" s="193"/>
      <c r="F1280" s="193"/>
    </row>
    <row r="1281" spans="2:6">
      <c r="B1281" s="193"/>
      <c r="C1281" s="193"/>
      <c r="D1281" s="193"/>
      <c r="E1281" s="193"/>
      <c r="F1281" s="193"/>
    </row>
    <row r="1282" spans="2:6">
      <c r="B1282" s="193"/>
      <c r="C1282" s="193"/>
      <c r="D1282" s="193"/>
      <c r="E1282" s="193"/>
      <c r="F1282" s="193"/>
    </row>
    <row r="1283" spans="2:6">
      <c r="B1283" s="193"/>
      <c r="C1283" s="193"/>
      <c r="D1283" s="193"/>
      <c r="E1283" s="193"/>
      <c r="F1283" s="193"/>
    </row>
    <row r="1284" spans="2:6">
      <c r="B1284" s="193"/>
      <c r="C1284" s="193"/>
      <c r="D1284" s="193"/>
      <c r="E1284" s="193"/>
      <c r="F1284" s="193"/>
    </row>
    <row r="1285" spans="2:6">
      <c r="B1285" s="193"/>
      <c r="C1285" s="193"/>
      <c r="D1285" s="193"/>
      <c r="E1285" s="193"/>
      <c r="F1285" s="193"/>
    </row>
    <row r="1286" spans="2:6">
      <c r="B1286" s="193"/>
      <c r="C1286" s="193"/>
      <c r="D1286" s="193"/>
      <c r="E1286" s="193"/>
      <c r="F1286" s="193"/>
    </row>
    <row r="1287" spans="2:6">
      <c r="B1287" s="193"/>
      <c r="C1287" s="193"/>
      <c r="D1287" s="193"/>
      <c r="E1287" s="193"/>
      <c r="F1287" s="193"/>
    </row>
    <row r="1288" spans="2:6">
      <c r="B1288" s="193"/>
      <c r="C1288" s="193"/>
      <c r="D1288" s="193"/>
      <c r="E1288" s="193"/>
      <c r="F1288" s="193"/>
    </row>
    <row r="1289" spans="2:6">
      <c r="B1289" s="193"/>
      <c r="C1289" s="193"/>
      <c r="D1289" s="193"/>
      <c r="E1289" s="193"/>
      <c r="F1289" s="193"/>
    </row>
    <row r="1290" spans="2:6">
      <c r="B1290" s="193"/>
      <c r="C1290" s="193"/>
      <c r="D1290" s="193"/>
      <c r="E1290" s="193"/>
      <c r="F1290" s="193"/>
    </row>
    <row r="1291" spans="2:6">
      <c r="B1291" s="193"/>
      <c r="C1291" s="193"/>
      <c r="D1291" s="193"/>
      <c r="E1291" s="193"/>
      <c r="F1291" s="193"/>
    </row>
    <row r="1292" spans="2:6">
      <c r="B1292" s="193"/>
      <c r="C1292" s="193"/>
      <c r="D1292" s="193"/>
      <c r="E1292" s="193"/>
      <c r="F1292" s="193"/>
    </row>
    <row r="1293" spans="2:6">
      <c r="B1293" s="193"/>
      <c r="C1293" s="193"/>
      <c r="D1293" s="193"/>
      <c r="E1293" s="193"/>
      <c r="F1293" s="193"/>
    </row>
    <row r="1294" spans="2:6">
      <c r="B1294" s="193"/>
      <c r="C1294" s="193"/>
      <c r="D1294" s="193"/>
      <c r="E1294" s="193"/>
      <c r="F1294" s="193"/>
    </row>
    <row r="1295" spans="2:6">
      <c r="B1295" s="193"/>
      <c r="C1295" s="193"/>
      <c r="D1295" s="193"/>
      <c r="E1295" s="193"/>
      <c r="F1295" s="193"/>
    </row>
    <row r="1296" spans="2:6">
      <c r="B1296" s="193"/>
      <c r="C1296" s="193"/>
      <c r="D1296" s="193"/>
      <c r="E1296" s="193"/>
      <c r="F1296" s="193"/>
    </row>
    <row r="1297" spans="2:6">
      <c r="B1297" s="193"/>
      <c r="C1297" s="193"/>
      <c r="D1297" s="193"/>
      <c r="E1297" s="193"/>
      <c r="F1297" s="193"/>
    </row>
    <row r="1298" spans="2:6">
      <c r="B1298" s="193"/>
      <c r="C1298" s="193"/>
      <c r="D1298" s="193"/>
      <c r="E1298" s="193"/>
      <c r="F1298" s="193"/>
    </row>
    <row r="1299" spans="2:6">
      <c r="B1299" s="193"/>
      <c r="C1299" s="193"/>
      <c r="D1299" s="193"/>
      <c r="E1299" s="193"/>
      <c r="F1299" s="193"/>
    </row>
    <row r="1300" spans="2:6">
      <c r="B1300" s="193"/>
      <c r="C1300" s="193"/>
      <c r="D1300" s="193"/>
      <c r="E1300" s="193"/>
      <c r="F1300" s="193"/>
    </row>
    <row r="1301" spans="2:6">
      <c r="B1301" s="193"/>
      <c r="C1301" s="193"/>
      <c r="D1301" s="193"/>
      <c r="E1301" s="193"/>
      <c r="F1301" s="193"/>
    </row>
    <row r="1302" spans="2:6">
      <c r="B1302" s="193"/>
      <c r="C1302" s="193"/>
      <c r="D1302" s="193"/>
      <c r="E1302" s="193"/>
      <c r="F1302" s="193"/>
    </row>
    <row r="1303" spans="2:6">
      <c r="B1303" s="193"/>
      <c r="C1303" s="193"/>
      <c r="D1303" s="193"/>
      <c r="E1303" s="193"/>
      <c r="F1303" s="193"/>
    </row>
    <row r="1304" spans="2:6">
      <c r="B1304" s="193"/>
      <c r="C1304" s="193"/>
      <c r="D1304" s="193"/>
      <c r="E1304" s="193"/>
      <c r="F1304" s="193"/>
    </row>
    <row r="1305" spans="2:6">
      <c r="B1305" s="193"/>
      <c r="C1305" s="193"/>
      <c r="D1305" s="193"/>
      <c r="E1305" s="193"/>
      <c r="F1305" s="193"/>
    </row>
    <row r="1306" spans="2:6">
      <c r="B1306" s="193"/>
      <c r="C1306" s="193"/>
      <c r="D1306" s="193"/>
      <c r="E1306" s="193"/>
      <c r="F1306" s="193"/>
    </row>
    <row r="1307" spans="2:6">
      <c r="B1307" s="193"/>
      <c r="C1307" s="193"/>
      <c r="D1307" s="193"/>
      <c r="E1307" s="193"/>
      <c r="F1307" s="193"/>
    </row>
    <row r="1308" spans="2:6">
      <c r="B1308" s="193"/>
      <c r="C1308" s="193"/>
      <c r="D1308" s="193"/>
      <c r="E1308" s="193"/>
      <c r="F1308" s="193"/>
    </row>
    <row r="1309" spans="2:6">
      <c r="B1309" s="193"/>
      <c r="C1309" s="193"/>
      <c r="D1309" s="193"/>
      <c r="E1309" s="193"/>
      <c r="F1309" s="193"/>
    </row>
    <row r="1310" spans="2:6">
      <c r="B1310" s="193"/>
      <c r="C1310" s="193"/>
      <c r="D1310" s="193"/>
      <c r="E1310" s="193"/>
      <c r="F1310" s="193"/>
    </row>
    <row r="1311" spans="2:6">
      <c r="B1311" s="193"/>
      <c r="C1311" s="193"/>
      <c r="D1311" s="193"/>
      <c r="E1311" s="193"/>
      <c r="F1311" s="193"/>
    </row>
    <row r="1312" spans="2:6">
      <c r="B1312" s="193"/>
      <c r="C1312" s="193"/>
      <c r="D1312" s="193"/>
      <c r="E1312" s="193"/>
      <c r="F1312" s="193"/>
    </row>
    <row r="1313" spans="2:6">
      <c r="B1313" s="193"/>
      <c r="C1313" s="193"/>
      <c r="D1313" s="193"/>
      <c r="E1313" s="193"/>
      <c r="F1313" s="193"/>
    </row>
    <row r="1314" spans="2:6">
      <c r="B1314" s="193"/>
      <c r="C1314" s="193"/>
      <c r="D1314" s="193"/>
      <c r="E1314" s="193"/>
      <c r="F1314" s="193"/>
    </row>
    <row r="1315" spans="2:6">
      <c r="B1315" s="193"/>
      <c r="C1315" s="193"/>
      <c r="D1315" s="193"/>
      <c r="E1315" s="193"/>
      <c r="F1315" s="193"/>
    </row>
    <row r="1316" spans="2:6">
      <c r="B1316" s="193"/>
      <c r="C1316" s="193"/>
      <c r="D1316" s="193"/>
      <c r="E1316" s="193"/>
      <c r="F1316" s="193"/>
    </row>
    <row r="1317" spans="2:6">
      <c r="B1317" s="193"/>
      <c r="C1317" s="193"/>
      <c r="D1317" s="193"/>
      <c r="E1317" s="193"/>
      <c r="F1317" s="193"/>
    </row>
    <row r="1318" spans="2:6">
      <c r="B1318" s="193"/>
      <c r="C1318" s="193"/>
      <c r="D1318" s="193"/>
      <c r="E1318" s="193"/>
      <c r="F1318" s="193"/>
    </row>
    <row r="1319" spans="2:6">
      <c r="B1319" s="193"/>
      <c r="C1319" s="193"/>
      <c r="D1319" s="193"/>
      <c r="E1319" s="193"/>
      <c r="F1319" s="193"/>
    </row>
    <row r="1320" spans="2:6">
      <c r="B1320" s="193"/>
      <c r="C1320" s="193"/>
      <c r="D1320" s="193"/>
      <c r="E1320" s="193"/>
      <c r="F1320" s="193"/>
    </row>
    <row r="1321" spans="2:6">
      <c r="B1321" s="193"/>
      <c r="C1321" s="193"/>
      <c r="D1321" s="193"/>
      <c r="E1321" s="193"/>
      <c r="F1321" s="193"/>
    </row>
    <row r="1322" spans="2:6">
      <c r="B1322" s="193"/>
      <c r="C1322" s="193"/>
      <c r="D1322" s="193"/>
      <c r="E1322" s="193"/>
      <c r="F1322" s="193"/>
    </row>
    <row r="1323" spans="2:6">
      <c r="B1323" s="193"/>
      <c r="C1323" s="193"/>
      <c r="D1323" s="193"/>
      <c r="E1323" s="193"/>
      <c r="F1323" s="193"/>
    </row>
    <row r="1324" spans="2:6">
      <c r="B1324" s="193"/>
      <c r="C1324" s="193"/>
      <c r="D1324" s="193"/>
      <c r="E1324" s="193"/>
      <c r="F1324" s="193"/>
    </row>
    <row r="1325" spans="2:6">
      <c r="B1325" s="193"/>
      <c r="C1325" s="193"/>
      <c r="D1325" s="193"/>
      <c r="E1325" s="193"/>
      <c r="F1325" s="193"/>
    </row>
    <row r="1326" spans="2:6">
      <c r="B1326" s="193"/>
      <c r="C1326" s="193"/>
      <c r="D1326" s="193"/>
      <c r="E1326" s="193"/>
      <c r="F1326" s="193"/>
    </row>
    <row r="1327" spans="2:6">
      <c r="B1327" s="193"/>
      <c r="C1327" s="193"/>
      <c r="D1327" s="193"/>
      <c r="E1327" s="193"/>
      <c r="F1327" s="193"/>
    </row>
    <row r="1328" spans="2:6">
      <c r="B1328" s="193"/>
      <c r="C1328" s="193"/>
      <c r="D1328" s="193"/>
      <c r="E1328" s="193"/>
      <c r="F1328" s="193"/>
    </row>
    <row r="1329" spans="2:6">
      <c r="B1329" s="193"/>
      <c r="C1329" s="193"/>
      <c r="D1329" s="193"/>
      <c r="E1329" s="193"/>
      <c r="F1329" s="193"/>
    </row>
    <row r="1330" spans="2:6">
      <c r="B1330" s="193"/>
      <c r="C1330" s="193"/>
      <c r="D1330" s="193"/>
      <c r="E1330" s="193"/>
      <c r="F1330" s="193"/>
    </row>
    <row r="1331" spans="2:6">
      <c r="B1331" s="193"/>
      <c r="C1331" s="193"/>
      <c r="D1331" s="193"/>
      <c r="E1331" s="193"/>
      <c r="F1331" s="193"/>
    </row>
    <row r="1332" spans="2:6">
      <c r="B1332" s="193"/>
      <c r="C1332" s="193"/>
      <c r="D1332" s="193"/>
      <c r="E1332" s="193"/>
      <c r="F1332" s="193"/>
    </row>
    <row r="1333" spans="2:6">
      <c r="B1333" s="193"/>
      <c r="C1333" s="193"/>
      <c r="D1333" s="193"/>
      <c r="E1333" s="193"/>
      <c r="F1333" s="193"/>
    </row>
    <row r="1334" spans="2:6">
      <c r="B1334" s="193"/>
      <c r="C1334" s="193"/>
      <c r="D1334" s="193"/>
      <c r="E1334" s="193"/>
      <c r="F1334" s="193"/>
    </row>
    <row r="1335" spans="2:6">
      <c r="B1335" s="193"/>
      <c r="C1335" s="193"/>
      <c r="D1335" s="193"/>
      <c r="E1335" s="193"/>
      <c r="F1335" s="193"/>
    </row>
    <row r="1336" spans="2:6">
      <c r="B1336" s="193"/>
      <c r="C1336" s="193"/>
      <c r="D1336" s="193"/>
      <c r="E1336" s="193"/>
      <c r="F1336" s="193"/>
    </row>
    <row r="1337" spans="2:6">
      <c r="B1337" s="193"/>
      <c r="C1337" s="193"/>
      <c r="D1337" s="193"/>
      <c r="E1337" s="193"/>
      <c r="F1337" s="193"/>
    </row>
    <row r="1338" spans="2:6">
      <c r="B1338" s="193"/>
      <c r="C1338" s="193"/>
      <c r="D1338" s="193"/>
      <c r="E1338" s="193"/>
      <c r="F1338" s="193"/>
    </row>
    <row r="1339" spans="2:6">
      <c r="B1339" s="193"/>
      <c r="C1339" s="193"/>
      <c r="D1339" s="193"/>
      <c r="E1339" s="193"/>
      <c r="F1339" s="193"/>
    </row>
    <row r="1340" spans="2:6">
      <c r="B1340" s="193"/>
      <c r="C1340" s="193"/>
      <c r="D1340" s="193"/>
      <c r="E1340" s="193"/>
      <c r="F1340" s="193"/>
    </row>
    <row r="1341" spans="2:6">
      <c r="B1341" s="193"/>
      <c r="C1341" s="193"/>
      <c r="D1341" s="193"/>
      <c r="E1341" s="193"/>
      <c r="F1341" s="193"/>
    </row>
    <row r="1342" spans="2:6">
      <c r="B1342" s="193"/>
      <c r="C1342" s="193"/>
      <c r="D1342" s="193"/>
      <c r="E1342" s="193"/>
      <c r="F1342" s="193"/>
    </row>
    <row r="1343" spans="2:6">
      <c r="B1343" s="193"/>
      <c r="C1343" s="193"/>
      <c r="D1343" s="193"/>
      <c r="E1343" s="193"/>
      <c r="F1343" s="193"/>
    </row>
    <row r="1344" spans="2:6">
      <c r="B1344" s="193"/>
      <c r="C1344" s="193"/>
      <c r="D1344" s="193"/>
      <c r="E1344" s="193"/>
      <c r="F1344" s="193"/>
    </row>
    <row r="1345" spans="2:6">
      <c r="B1345" s="193"/>
      <c r="C1345" s="193"/>
      <c r="D1345" s="193"/>
      <c r="E1345" s="193"/>
      <c r="F1345" s="193"/>
    </row>
    <row r="1346" spans="2:6">
      <c r="B1346" s="193"/>
      <c r="C1346" s="193"/>
      <c r="D1346" s="193"/>
      <c r="E1346" s="193"/>
      <c r="F1346" s="193"/>
    </row>
    <row r="1347" spans="2:6">
      <c r="B1347" s="193"/>
      <c r="C1347" s="193"/>
      <c r="D1347" s="193"/>
      <c r="E1347" s="193"/>
      <c r="F1347" s="193"/>
    </row>
    <row r="1348" spans="2:6">
      <c r="B1348" s="193"/>
      <c r="C1348" s="193"/>
      <c r="D1348" s="193"/>
      <c r="E1348" s="193"/>
      <c r="F1348" s="193"/>
    </row>
    <row r="1349" spans="2:6">
      <c r="B1349" s="193"/>
      <c r="C1349" s="193"/>
      <c r="D1349" s="193"/>
      <c r="E1349" s="193"/>
      <c r="F1349" s="193"/>
    </row>
    <row r="1350" spans="2:6">
      <c r="B1350" s="193"/>
      <c r="C1350" s="193"/>
      <c r="D1350" s="193"/>
      <c r="E1350" s="193"/>
      <c r="F1350" s="193"/>
    </row>
    <row r="1351" spans="2:6">
      <c r="B1351" s="193"/>
      <c r="C1351" s="193"/>
      <c r="D1351" s="193"/>
      <c r="E1351" s="193"/>
      <c r="F1351" s="193"/>
    </row>
    <row r="1352" spans="2:6">
      <c r="B1352" s="193"/>
      <c r="C1352" s="193"/>
      <c r="D1352" s="193"/>
      <c r="E1352" s="193"/>
      <c r="F1352" s="193"/>
    </row>
    <row r="1353" spans="2:6">
      <c r="B1353" s="193"/>
      <c r="C1353" s="193"/>
      <c r="D1353" s="193"/>
      <c r="E1353" s="193"/>
      <c r="F1353" s="193"/>
    </row>
    <row r="1354" spans="2:6">
      <c r="B1354" s="193"/>
      <c r="C1354" s="193"/>
      <c r="D1354" s="193"/>
      <c r="E1354" s="193"/>
      <c r="F1354" s="193"/>
    </row>
    <row r="1355" spans="2:6">
      <c r="B1355" s="193"/>
      <c r="C1355" s="193"/>
      <c r="D1355" s="193"/>
      <c r="E1355" s="193"/>
      <c r="F1355" s="193"/>
    </row>
    <row r="1356" spans="2:6">
      <c r="B1356" s="193"/>
      <c r="C1356" s="193"/>
      <c r="D1356" s="193"/>
      <c r="E1356" s="193"/>
      <c r="F1356" s="193"/>
    </row>
    <row r="1357" spans="2:6">
      <c r="B1357" s="193"/>
      <c r="C1357" s="193"/>
      <c r="D1357" s="193"/>
      <c r="E1357" s="193"/>
      <c r="F1357" s="193"/>
    </row>
    <row r="1358" spans="2:6">
      <c r="B1358" s="193"/>
      <c r="C1358" s="193"/>
      <c r="D1358" s="193"/>
      <c r="E1358" s="193"/>
      <c r="F1358" s="193"/>
    </row>
    <row r="1359" spans="2:6">
      <c r="B1359" s="193"/>
      <c r="C1359" s="193"/>
      <c r="D1359" s="193"/>
      <c r="E1359" s="193"/>
      <c r="F1359" s="193"/>
    </row>
    <row r="1360" spans="2:6">
      <c r="B1360" s="193"/>
      <c r="C1360" s="193"/>
      <c r="D1360" s="193"/>
      <c r="E1360" s="193"/>
      <c r="F1360" s="193"/>
    </row>
    <row r="1361" spans="2:6">
      <c r="B1361" s="193"/>
      <c r="C1361" s="193"/>
      <c r="D1361" s="193"/>
      <c r="E1361" s="193"/>
      <c r="F1361" s="193"/>
    </row>
    <row r="1362" spans="2:6">
      <c r="B1362" s="193"/>
      <c r="C1362" s="193"/>
      <c r="D1362" s="193"/>
      <c r="E1362" s="193"/>
      <c r="F1362" s="193"/>
    </row>
    <row r="1363" spans="2:6">
      <c r="B1363" s="193"/>
      <c r="C1363" s="193"/>
      <c r="D1363" s="193"/>
      <c r="E1363" s="193"/>
      <c r="F1363" s="193"/>
    </row>
    <row r="1364" spans="2:6">
      <c r="B1364" s="193"/>
      <c r="C1364" s="193"/>
      <c r="D1364" s="193"/>
      <c r="E1364" s="193"/>
      <c r="F1364" s="193"/>
    </row>
    <row r="1365" spans="2:6">
      <c r="B1365" s="193"/>
      <c r="C1365" s="193"/>
      <c r="D1365" s="193"/>
      <c r="E1365" s="193"/>
      <c r="F1365" s="193"/>
    </row>
    <row r="1366" spans="2:6">
      <c r="B1366" s="193"/>
      <c r="C1366" s="193"/>
      <c r="D1366" s="193"/>
      <c r="E1366" s="193"/>
      <c r="F1366" s="193"/>
    </row>
    <row r="1367" spans="2:6">
      <c r="B1367" s="193"/>
      <c r="C1367" s="193"/>
      <c r="D1367" s="193"/>
      <c r="E1367" s="193"/>
      <c r="F1367" s="193"/>
    </row>
    <row r="1368" spans="2:6">
      <c r="B1368" s="193"/>
      <c r="C1368" s="193"/>
      <c r="D1368" s="193"/>
      <c r="E1368" s="193"/>
      <c r="F1368" s="193"/>
    </row>
    <row r="1369" spans="2:6">
      <c r="B1369" s="193"/>
      <c r="C1369" s="193"/>
      <c r="D1369" s="193"/>
      <c r="E1369" s="193"/>
      <c r="F1369" s="193"/>
    </row>
    <row r="1370" spans="2:6">
      <c r="B1370" s="193"/>
      <c r="C1370" s="193"/>
      <c r="D1370" s="193"/>
      <c r="E1370" s="193"/>
      <c r="F1370" s="193"/>
    </row>
    <row r="1371" spans="2:6">
      <c r="B1371" s="193"/>
      <c r="C1371" s="193"/>
      <c r="D1371" s="193"/>
      <c r="E1371" s="193"/>
      <c r="F1371" s="193"/>
    </row>
    <row r="1372" spans="2:6">
      <c r="B1372" s="193"/>
      <c r="C1372" s="193"/>
      <c r="D1372" s="193"/>
      <c r="E1372" s="193"/>
      <c r="F1372" s="193"/>
    </row>
    <row r="1373" spans="2:6">
      <c r="B1373" s="193"/>
      <c r="C1373" s="193"/>
      <c r="D1373" s="193"/>
      <c r="E1373" s="193"/>
      <c r="F1373" s="193"/>
    </row>
    <row r="1374" spans="2:6">
      <c r="B1374" s="193"/>
      <c r="C1374" s="193"/>
      <c r="D1374" s="193"/>
      <c r="E1374" s="193"/>
      <c r="F1374" s="193"/>
    </row>
    <row r="1375" spans="2:6">
      <c r="B1375" s="193"/>
      <c r="C1375" s="193"/>
      <c r="D1375" s="193"/>
      <c r="E1375" s="193"/>
      <c r="F1375" s="193"/>
    </row>
    <row r="1376" spans="2:6">
      <c r="B1376" s="193"/>
      <c r="C1376" s="193"/>
      <c r="D1376" s="193"/>
      <c r="E1376" s="193"/>
      <c r="F1376" s="193"/>
    </row>
    <row r="1377" spans="2:6">
      <c r="B1377" s="193"/>
      <c r="C1377" s="193"/>
      <c r="D1377" s="193"/>
      <c r="E1377" s="193"/>
      <c r="F1377" s="193"/>
    </row>
    <row r="1378" spans="2:6">
      <c r="B1378" s="193"/>
      <c r="C1378" s="193"/>
      <c r="D1378" s="193"/>
      <c r="E1378" s="193"/>
      <c r="F1378" s="193"/>
    </row>
    <row r="1379" spans="2:6">
      <c r="B1379" s="193"/>
      <c r="C1379" s="193"/>
      <c r="D1379" s="193"/>
      <c r="E1379" s="193"/>
      <c r="F1379" s="193"/>
    </row>
    <row r="1380" spans="2:6">
      <c r="B1380" s="193"/>
      <c r="C1380" s="193"/>
      <c r="D1380" s="193"/>
      <c r="E1380" s="193"/>
      <c r="F1380" s="193"/>
    </row>
    <row r="1381" spans="2:6">
      <c r="B1381" s="193"/>
      <c r="C1381" s="193"/>
      <c r="D1381" s="193"/>
      <c r="E1381" s="193"/>
      <c r="F1381" s="193"/>
    </row>
    <row r="1382" spans="2:6">
      <c r="B1382" s="193"/>
      <c r="C1382" s="193"/>
      <c r="D1382" s="193"/>
      <c r="E1382" s="193"/>
      <c r="F1382" s="193"/>
    </row>
    <row r="1383" spans="2:6">
      <c r="B1383" s="193"/>
      <c r="C1383" s="193"/>
      <c r="D1383" s="193"/>
      <c r="E1383" s="193"/>
      <c r="F1383" s="193"/>
    </row>
    <row r="1384" spans="2:6">
      <c r="B1384" s="193"/>
      <c r="C1384" s="193"/>
      <c r="D1384" s="193"/>
      <c r="E1384" s="193"/>
      <c r="F1384" s="193"/>
    </row>
    <row r="1385" spans="2:6">
      <c r="B1385" s="193"/>
      <c r="C1385" s="193"/>
      <c r="D1385" s="193"/>
      <c r="E1385" s="193"/>
      <c r="F1385" s="193"/>
    </row>
    <row r="1386" spans="2:6">
      <c r="B1386" s="193"/>
      <c r="C1386" s="193"/>
      <c r="D1386" s="193"/>
      <c r="E1386" s="193"/>
      <c r="F1386" s="193"/>
    </row>
    <row r="1387" spans="2:6">
      <c r="B1387" s="193"/>
      <c r="C1387" s="193"/>
      <c r="D1387" s="193"/>
      <c r="E1387" s="193"/>
      <c r="F1387" s="193"/>
    </row>
    <row r="1388" spans="2:6">
      <c r="B1388" s="193"/>
      <c r="C1388" s="193"/>
      <c r="D1388" s="193"/>
      <c r="E1388" s="193"/>
      <c r="F1388" s="193"/>
    </row>
    <row r="1389" spans="2:6">
      <c r="B1389" s="193"/>
      <c r="C1389" s="193"/>
      <c r="D1389" s="193"/>
      <c r="E1389" s="193"/>
      <c r="F1389" s="193"/>
    </row>
    <row r="1390" spans="2:6">
      <c r="B1390" s="193"/>
      <c r="C1390" s="193"/>
      <c r="D1390" s="193"/>
      <c r="E1390" s="193"/>
      <c r="F1390" s="193"/>
    </row>
    <row r="1391" spans="2:6">
      <c r="B1391" s="193"/>
      <c r="C1391" s="193"/>
      <c r="D1391" s="193"/>
      <c r="E1391" s="193"/>
      <c r="F1391" s="193"/>
    </row>
    <row r="1392" spans="2:6">
      <c r="B1392" s="193"/>
      <c r="C1392" s="193"/>
      <c r="D1392" s="193"/>
      <c r="E1392" s="193"/>
      <c r="F1392" s="193"/>
    </row>
    <row r="1393" spans="2:6">
      <c r="B1393" s="193"/>
      <c r="C1393" s="193"/>
      <c r="D1393" s="193"/>
      <c r="E1393" s="193"/>
      <c r="F1393" s="193"/>
    </row>
    <row r="1394" spans="2:6">
      <c r="B1394" s="193"/>
      <c r="C1394" s="193"/>
      <c r="D1394" s="193"/>
      <c r="E1394" s="193"/>
      <c r="F1394" s="193"/>
    </row>
    <row r="1395" spans="2:6">
      <c r="B1395" s="193"/>
      <c r="C1395" s="193"/>
      <c r="D1395" s="193"/>
      <c r="E1395" s="193"/>
      <c r="F1395" s="193"/>
    </row>
    <row r="1396" spans="2:6">
      <c r="B1396" s="193"/>
      <c r="C1396" s="193"/>
      <c r="D1396" s="193"/>
      <c r="E1396" s="193"/>
      <c r="F1396" s="193"/>
    </row>
    <row r="1397" spans="2:6">
      <c r="B1397" s="193"/>
      <c r="C1397" s="193"/>
      <c r="D1397" s="193"/>
      <c r="E1397" s="193"/>
      <c r="F1397" s="193"/>
    </row>
    <row r="1398" spans="2:6">
      <c r="B1398" s="193"/>
      <c r="C1398" s="193"/>
      <c r="D1398" s="193"/>
      <c r="E1398" s="193"/>
      <c r="F1398" s="193"/>
    </row>
    <row r="1399" spans="2:6">
      <c r="B1399" s="193"/>
      <c r="C1399" s="193"/>
      <c r="D1399" s="193"/>
      <c r="E1399" s="193"/>
      <c r="F1399" s="193"/>
    </row>
    <row r="1400" spans="2:6">
      <c r="B1400" s="193"/>
      <c r="C1400" s="193"/>
      <c r="D1400" s="193"/>
      <c r="E1400" s="193"/>
      <c r="F1400" s="193"/>
    </row>
    <row r="1401" spans="2:6">
      <c r="B1401" s="193"/>
      <c r="C1401" s="193"/>
      <c r="D1401" s="193"/>
      <c r="E1401" s="193"/>
      <c r="F1401" s="193"/>
    </row>
    <row r="1402" spans="2:6">
      <c r="B1402" s="193"/>
      <c r="C1402" s="193"/>
      <c r="D1402" s="193"/>
      <c r="E1402" s="193"/>
      <c r="F1402" s="193"/>
    </row>
    <row r="1403" spans="2:6">
      <c r="B1403" s="193"/>
      <c r="C1403" s="193"/>
      <c r="D1403" s="193"/>
      <c r="E1403" s="193"/>
      <c r="F1403" s="193"/>
    </row>
    <row r="1404" spans="2:6">
      <c r="B1404" s="193"/>
      <c r="C1404" s="193"/>
      <c r="D1404" s="193"/>
      <c r="E1404" s="193"/>
      <c r="F1404" s="193"/>
    </row>
    <row r="1405" spans="2:6">
      <c r="B1405" s="193"/>
      <c r="C1405" s="193"/>
      <c r="D1405" s="193"/>
      <c r="E1405" s="193"/>
      <c r="F1405" s="193"/>
    </row>
    <row r="1406" spans="2:6">
      <c r="B1406" s="193"/>
      <c r="C1406" s="193"/>
      <c r="D1406" s="193"/>
      <c r="E1406" s="193"/>
      <c r="F1406" s="193"/>
    </row>
    <row r="1407" spans="2:6">
      <c r="B1407" s="193"/>
      <c r="C1407" s="193"/>
      <c r="D1407" s="193"/>
      <c r="E1407" s="193"/>
      <c r="F1407" s="193"/>
    </row>
    <row r="1408" spans="2:6">
      <c r="B1408" s="193"/>
      <c r="C1408" s="193"/>
      <c r="D1408" s="193"/>
      <c r="E1408" s="193"/>
      <c r="F1408" s="193"/>
    </row>
    <row r="1409" spans="2:6">
      <c r="B1409" s="193"/>
      <c r="C1409" s="193"/>
      <c r="D1409" s="193"/>
      <c r="E1409" s="193"/>
      <c r="F1409" s="193"/>
    </row>
    <row r="1410" spans="2:6">
      <c r="B1410" s="193"/>
      <c r="C1410" s="193"/>
      <c r="D1410" s="193"/>
      <c r="E1410" s="193"/>
      <c r="F1410" s="193"/>
    </row>
    <row r="1411" spans="2:6">
      <c r="B1411" s="193"/>
      <c r="C1411" s="193"/>
      <c r="D1411" s="193"/>
      <c r="E1411" s="193"/>
      <c r="F1411" s="193"/>
    </row>
    <row r="1412" spans="2:6">
      <c r="B1412" s="193"/>
      <c r="C1412" s="193"/>
      <c r="D1412" s="193"/>
      <c r="E1412" s="193"/>
      <c r="F1412" s="193"/>
    </row>
    <row r="1413" spans="2:6">
      <c r="B1413" s="193"/>
      <c r="C1413" s="193"/>
      <c r="D1413" s="193"/>
      <c r="E1413" s="193"/>
      <c r="F1413" s="193"/>
    </row>
    <row r="1414" spans="2:6">
      <c r="B1414" s="193"/>
      <c r="C1414" s="193"/>
      <c r="D1414" s="193"/>
      <c r="E1414" s="193"/>
      <c r="F1414" s="193"/>
    </row>
    <row r="1415" spans="2:6">
      <c r="B1415" s="193"/>
      <c r="C1415" s="193"/>
      <c r="D1415" s="193"/>
      <c r="E1415" s="193"/>
      <c r="F1415" s="193"/>
    </row>
    <row r="1416" spans="2:6">
      <c r="B1416" s="193"/>
      <c r="C1416" s="193"/>
      <c r="D1416" s="193"/>
      <c r="E1416" s="193"/>
      <c r="F1416" s="193"/>
    </row>
    <row r="1417" spans="2:6">
      <c r="B1417" s="193"/>
      <c r="C1417" s="193"/>
      <c r="D1417" s="193"/>
      <c r="E1417" s="193"/>
      <c r="F1417" s="193"/>
    </row>
    <row r="1418" spans="2:6">
      <c r="B1418" s="193"/>
      <c r="C1418" s="193"/>
      <c r="D1418" s="193"/>
      <c r="E1418" s="193"/>
      <c r="F1418" s="193"/>
    </row>
    <row r="1419" spans="2:6">
      <c r="B1419" s="193"/>
      <c r="C1419" s="193"/>
      <c r="D1419" s="193"/>
      <c r="E1419" s="193"/>
      <c r="F1419" s="193"/>
    </row>
    <row r="1420" spans="2:6">
      <c r="B1420" s="193"/>
      <c r="C1420" s="193"/>
      <c r="D1420" s="193"/>
      <c r="E1420" s="193"/>
      <c r="F1420" s="193"/>
    </row>
    <row r="1421" spans="2:6">
      <c r="B1421" s="193"/>
      <c r="C1421" s="193"/>
      <c r="D1421" s="193"/>
      <c r="E1421" s="193"/>
      <c r="F1421" s="193"/>
    </row>
    <row r="1422" spans="2:6">
      <c r="B1422" s="193"/>
      <c r="C1422" s="193"/>
      <c r="D1422" s="193"/>
      <c r="E1422" s="193"/>
      <c r="F1422" s="193"/>
    </row>
    <row r="1423" spans="2:6">
      <c r="B1423" s="193"/>
      <c r="C1423" s="193"/>
      <c r="D1423" s="193"/>
      <c r="E1423" s="193"/>
      <c r="F1423" s="193"/>
    </row>
    <row r="1424" spans="2:6">
      <c r="B1424" s="193"/>
      <c r="C1424" s="193"/>
      <c r="D1424" s="193"/>
      <c r="E1424" s="193"/>
      <c r="F1424" s="193"/>
    </row>
    <row r="1425" spans="2:6">
      <c r="B1425" s="193"/>
      <c r="C1425" s="193"/>
      <c r="D1425" s="193"/>
      <c r="E1425" s="193"/>
      <c r="F1425" s="193"/>
    </row>
    <row r="1426" spans="2:6">
      <c r="B1426" s="193"/>
      <c r="C1426" s="193"/>
      <c r="D1426" s="193"/>
      <c r="E1426" s="193"/>
      <c r="F1426" s="193"/>
    </row>
    <row r="1427" spans="2:6">
      <c r="B1427" s="193"/>
      <c r="C1427" s="193"/>
      <c r="D1427" s="193"/>
      <c r="E1427" s="193"/>
      <c r="F1427" s="193"/>
    </row>
    <row r="1428" spans="2:6">
      <c r="B1428" s="193"/>
      <c r="C1428" s="193"/>
      <c r="D1428" s="193"/>
      <c r="E1428" s="193"/>
      <c r="F1428" s="193"/>
    </row>
    <row r="1429" spans="2:6">
      <c r="B1429" s="193"/>
      <c r="C1429" s="193"/>
      <c r="D1429" s="193"/>
      <c r="E1429" s="193"/>
      <c r="F1429" s="193"/>
    </row>
    <row r="1430" spans="2:6">
      <c r="B1430" s="193"/>
      <c r="C1430" s="193"/>
      <c r="D1430" s="193"/>
      <c r="E1430" s="193"/>
      <c r="F1430" s="193"/>
    </row>
    <row r="1431" spans="2:6">
      <c r="B1431" s="193"/>
      <c r="C1431" s="193"/>
      <c r="D1431" s="193"/>
      <c r="E1431" s="193"/>
      <c r="F1431" s="193"/>
    </row>
    <row r="1432" spans="2:6">
      <c r="B1432" s="193"/>
      <c r="C1432" s="193"/>
      <c r="D1432" s="193"/>
      <c r="E1432" s="193"/>
      <c r="F1432" s="193"/>
    </row>
    <row r="1433" spans="2:6">
      <c r="B1433" s="193"/>
      <c r="C1433" s="193"/>
      <c r="D1433" s="193"/>
      <c r="E1433" s="193"/>
      <c r="F1433" s="193"/>
    </row>
    <row r="1434" spans="2:6">
      <c r="B1434" s="193"/>
      <c r="C1434" s="193"/>
      <c r="D1434" s="193"/>
      <c r="E1434" s="193"/>
      <c r="F1434" s="193"/>
    </row>
    <row r="1435" spans="2:6">
      <c r="B1435" s="193"/>
      <c r="C1435" s="193"/>
      <c r="D1435" s="193"/>
      <c r="E1435" s="193"/>
      <c r="F1435" s="193"/>
    </row>
    <row r="1436" spans="2:6">
      <c r="B1436" s="193"/>
      <c r="C1436" s="193"/>
      <c r="D1436" s="193"/>
      <c r="E1436" s="193"/>
      <c r="F1436" s="193"/>
    </row>
    <row r="1437" spans="2:6">
      <c r="B1437" s="193"/>
      <c r="C1437" s="193"/>
      <c r="D1437" s="193"/>
      <c r="E1437" s="193"/>
      <c r="F1437" s="193"/>
    </row>
    <row r="1438" spans="2:6">
      <c r="B1438" s="193"/>
      <c r="C1438" s="193"/>
      <c r="D1438" s="193"/>
      <c r="E1438" s="193"/>
      <c r="F1438" s="193"/>
    </row>
    <row r="1439" spans="2:6">
      <c r="B1439" s="193"/>
      <c r="C1439" s="193"/>
      <c r="D1439" s="193"/>
      <c r="E1439" s="193"/>
      <c r="F1439" s="193"/>
    </row>
    <row r="1440" spans="2:6">
      <c r="B1440" s="193"/>
      <c r="C1440" s="193"/>
      <c r="D1440" s="193"/>
      <c r="E1440" s="193"/>
      <c r="F1440" s="193"/>
    </row>
    <row r="1441" spans="2:6">
      <c r="B1441" s="193"/>
      <c r="C1441" s="193"/>
      <c r="D1441" s="193"/>
      <c r="E1441" s="193"/>
      <c r="F1441" s="193"/>
    </row>
    <row r="1442" spans="2:6">
      <c r="B1442" s="193"/>
      <c r="C1442" s="193"/>
      <c r="D1442" s="193"/>
      <c r="E1442" s="193"/>
      <c r="F1442" s="193"/>
    </row>
    <row r="1443" spans="2:6">
      <c r="B1443" s="193"/>
      <c r="C1443" s="193"/>
      <c r="D1443" s="193"/>
      <c r="E1443" s="193"/>
      <c r="F1443" s="193"/>
    </row>
    <row r="1444" spans="2:6">
      <c r="B1444" s="193"/>
      <c r="C1444" s="193"/>
      <c r="D1444" s="193"/>
      <c r="E1444" s="193"/>
      <c r="F1444" s="193"/>
    </row>
    <row r="1445" spans="2:6">
      <c r="B1445" s="193"/>
      <c r="C1445" s="193"/>
      <c r="D1445" s="193"/>
      <c r="E1445" s="193"/>
      <c r="F1445" s="193"/>
    </row>
    <row r="1446" spans="2:6">
      <c r="B1446" s="193"/>
      <c r="C1446" s="193"/>
      <c r="D1446" s="193"/>
      <c r="E1446" s="193"/>
      <c r="F1446" s="193"/>
    </row>
    <row r="1447" spans="2:6">
      <c r="B1447" s="193"/>
      <c r="C1447" s="193"/>
      <c r="D1447" s="193"/>
      <c r="E1447" s="193"/>
      <c r="F1447" s="193"/>
    </row>
    <row r="1448" spans="2:6">
      <c r="B1448" s="193"/>
      <c r="C1448" s="193"/>
      <c r="D1448" s="193"/>
      <c r="E1448" s="193"/>
      <c r="F1448" s="193"/>
    </row>
    <row r="1449" spans="2:6">
      <c r="B1449" s="193"/>
      <c r="C1449" s="193"/>
      <c r="D1449" s="193"/>
      <c r="E1449" s="193"/>
      <c r="F1449" s="193"/>
    </row>
    <row r="1450" spans="2:6">
      <c r="B1450" s="193"/>
      <c r="C1450" s="193"/>
      <c r="D1450" s="193"/>
      <c r="E1450" s="193"/>
      <c r="F1450" s="193"/>
    </row>
    <row r="1451" spans="2:6">
      <c r="B1451" s="193"/>
      <c r="C1451" s="193"/>
      <c r="D1451" s="193"/>
      <c r="E1451" s="193"/>
      <c r="F1451" s="193"/>
    </row>
    <row r="1452" spans="2:6">
      <c r="B1452" s="193"/>
      <c r="C1452" s="193"/>
      <c r="D1452" s="193"/>
      <c r="E1452" s="193"/>
      <c r="F1452" s="193"/>
    </row>
    <row r="1453" spans="2:6">
      <c r="B1453" s="193"/>
      <c r="C1453" s="193"/>
      <c r="D1453" s="193"/>
      <c r="E1453" s="193"/>
      <c r="F1453" s="193"/>
    </row>
    <row r="1454" spans="2:6">
      <c r="B1454" s="193"/>
      <c r="C1454" s="193"/>
      <c r="D1454" s="193"/>
      <c r="E1454" s="193"/>
      <c r="F1454" s="193"/>
    </row>
    <row r="1455" spans="2:6">
      <c r="B1455" s="193"/>
      <c r="C1455" s="193"/>
      <c r="D1455" s="193"/>
      <c r="E1455" s="193"/>
      <c r="F1455" s="193"/>
    </row>
    <row r="1456" spans="2:6">
      <c r="B1456" s="193"/>
      <c r="C1456" s="193"/>
      <c r="D1456" s="193"/>
      <c r="E1456" s="193"/>
      <c r="F1456" s="193"/>
    </row>
    <row r="1457" spans="2:6">
      <c r="B1457" s="193"/>
      <c r="C1457" s="193"/>
      <c r="D1457" s="193"/>
      <c r="E1457" s="193"/>
      <c r="F1457" s="193"/>
    </row>
    <row r="1458" spans="2:6">
      <c r="B1458" s="193"/>
      <c r="C1458" s="193"/>
      <c r="D1458" s="193"/>
      <c r="E1458" s="193"/>
      <c r="F1458" s="193"/>
    </row>
    <row r="1459" spans="2:6">
      <c r="B1459" s="193"/>
      <c r="C1459" s="193"/>
      <c r="D1459" s="193"/>
      <c r="E1459" s="193"/>
      <c r="F1459" s="193"/>
    </row>
    <row r="1460" spans="2:6">
      <c r="B1460" s="193"/>
      <c r="C1460" s="193"/>
      <c r="D1460" s="193"/>
      <c r="E1460" s="193"/>
      <c r="F1460" s="193"/>
    </row>
    <row r="1461" spans="2:6">
      <c r="B1461" s="193"/>
      <c r="C1461" s="193"/>
      <c r="D1461" s="193"/>
      <c r="E1461" s="193"/>
      <c r="F1461" s="193"/>
    </row>
    <row r="1462" spans="2:6">
      <c r="B1462" s="193"/>
      <c r="C1462" s="193"/>
      <c r="D1462" s="193"/>
      <c r="E1462" s="193"/>
      <c r="F1462" s="193"/>
    </row>
    <row r="1463" spans="2:6">
      <c r="B1463" s="193"/>
      <c r="C1463" s="193"/>
      <c r="D1463" s="193"/>
      <c r="E1463" s="193"/>
      <c r="F1463" s="193"/>
    </row>
    <row r="1464" spans="2:6">
      <c r="B1464" s="193"/>
      <c r="C1464" s="193"/>
      <c r="D1464" s="193"/>
      <c r="E1464" s="193"/>
      <c r="F1464" s="193"/>
    </row>
    <row r="1465" spans="2:6">
      <c r="B1465" s="193"/>
      <c r="C1465" s="193"/>
      <c r="D1465" s="193"/>
      <c r="E1465" s="193"/>
      <c r="F1465" s="193"/>
    </row>
    <row r="1466" spans="2:6">
      <c r="B1466" s="193"/>
      <c r="C1466" s="193"/>
      <c r="D1466" s="193"/>
      <c r="E1466" s="193"/>
      <c r="F1466" s="193"/>
    </row>
    <row r="1467" spans="2:6">
      <c r="B1467" s="193"/>
      <c r="C1467" s="193"/>
      <c r="D1467" s="193"/>
      <c r="E1467" s="193"/>
      <c r="F1467" s="193"/>
    </row>
    <row r="1468" spans="2:6">
      <c r="B1468" s="193"/>
      <c r="C1468" s="193"/>
      <c r="D1468" s="193"/>
      <c r="E1468" s="193"/>
      <c r="F1468" s="193"/>
    </row>
    <row r="1469" spans="2:6">
      <c r="B1469" s="193"/>
      <c r="C1469" s="193"/>
      <c r="D1469" s="193"/>
      <c r="E1469" s="193"/>
      <c r="F1469" s="193"/>
    </row>
    <row r="1470" spans="2:6">
      <c r="B1470" s="193"/>
      <c r="C1470" s="193"/>
      <c r="D1470" s="193"/>
      <c r="E1470" s="193"/>
      <c r="F1470" s="193"/>
    </row>
    <row r="1471" spans="2:6">
      <c r="B1471" s="193"/>
      <c r="C1471" s="193"/>
      <c r="D1471" s="193"/>
      <c r="E1471" s="193"/>
      <c r="F1471" s="193"/>
    </row>
    <row r="1472" spans="2:6">
      <c r="B1472" s="193"/>
      <c r="C1472" s="193"/>
      <c r="D1472" s="193"/>
      <c r="E1472" s="193"/>
      <c r="F1472" s="193"/>
    </row>
    <row r="1473" spans="2:6">
      <c r="B1473" s="193"/>
      <c r="C1473" s="193"/>
      <c r="D1473" s="193"/>
      <c r="E1473" s="193"/>
      <c r="F1473" s="193"/>
    </row>
    <row r="1474" spans="2:6">
      <c r="B1474" s="193"/>
      <c r="C1474" s="193"/>
      <c r="D1474" s="193"/>
      <c r="E1474" s="193"/>
      <c r="F1474" s="193"/>
    </row>
    <row r="1475" spans="2:6">
      <c r="B1475" s="193"/>
      <c r="C1475" s="193"/>
      <c r="D1475" s="193"/>
      <c r="E1475" s="193"/>
      <c r="F1475" s="193"/>
    </row>
    <row r="1476" spans="2:6">
      <c r="B1476" s="193"/>
      <c r="C1476" s="193"/>
      <c r="D1476" s="193"/>
      <c r="E1476" s="193"/>
      <c r="F1476" s="193"/>
    </row>
    <row r="1477" spans="2:6">
      <c r="B1477" s="193"/>
      <c r="C1477" s="193"/>
      <c r="D1477" s="193"/>
      <c r="E1477" s="193"/>
      <c r="F1477" s="193"/>
    </row>
    <row r="1478" spans="2:6">
      <c r="B1478" s="193"/>
      <c r="C1478" s="193"/>
      <c r="D1478" s="193"/>
      <c r="E1478" s="193"/>
      <c r="F1478" s="193"/>
    </row>
    <row r="1479" spans="2:6">
      <c r="B1479" s="193"/>
      <c r="C1479" s="193"/>
      <c r="D1479" s="193"/>
      <c r="E1479" s="193"/>
      <c r="F1479" s="193"/>
    </row>
    <row r="1480" spans="2:6">
      <c r="B1480" s="193"/>
      <c r="C1480" s="193"/>
      <c r="D1480" s="193"/>
      <c r="E1480" s="193"/>
      <c r="F1480" s="193"/>
    </row>
    <row r="1481" spans="2:6">
      <c r="B1481" s="193"/>
      <c r="C1481" s="193"/>
      <c r="D1481" s="193"/>
      <c r="E1481" s="193"/>
      <c r="F1481" s="193"/>
    </row>
    <row r="1482" spans="2:6">
      <c r="B1482" s="193"/>
      <c r="C1482" s="193"/>
      <c r="D1482" s="193"/>
      <c r="E1482" s="193"/>
      <c r="F1482" s="193"/>
    </row>
    <row r="1483" spans="2:6">
      <c r="B1483" s="193"/>
      <c r="C1483" s="193"/>
      <c r="D1483" s="193"/>
      <c r="E1483" s="193"/>
      <c r="F1483" s="193"/>
    </row>
    <row r="1484" spans="2:6">
      <c r="B1484" s="193"/>
      <c r="C1484" s="193"/>
      <c r="D1484" s="193"/>
      <c r="E1484" s="193"/>
      <c r="F1484" s="193"/>
    </row>
    <row r="1485" spans="2:6">
      <c r="B1485" s="193"/>
      <c r="C1485" s="193"/>
      <c r="D1485" s="193"/>
      <c r="E1485" s="193"/>
      <c r="F1485" s="193"/>
    </row>
    <row r="1486" spans="2:6">
      <c r="B1486" s="193"/>
      <c r="C1486" s="193"/>
      <c r="D1486" s="193"/>
      <c r="E1486" s="193"/>
      <c r="F1486" s="193"/>
    </row>
    <row r="1487" spans="2:6">
      <c r="B1487" s="193"/>
      <c r="C1487" s="193"/>
      <c r="D1487" s="193"/>
      <c r="E1487" s="193"/>
      <c r="F1487" s="193"/>
    </row>
    <row r="1488" spans="2:6">
      <c r="B1488" s="193"/>
      <c r="C1488" s="193"/>
      <c r="D1488" s="193"/>
      <c r="E1488" s="193"/>
      <c r="F1488" s="193"/>
    </row>
    <row r="1489" spans="2:6">
      <c r="B1489" s="193"/>
      <c r="C1489" s="193"/>
      <c r="D1489" s="193"/>
      <c r="E1489" s="193"/>
      <c r="F1489" s="193"/>
    </row>
    <row r="1490" spans="2:6">
      <c r="B1490" s="193"/>
      <c r="C1490" s="193"/>
      <c r="D1490" s="193"/>
      <c r="E1490" s="193"/>
      <c r="F1490" s="193"/>
    </row>
    <row r="1491" spans="2:6">
      <c r="B1491" s="193"/>
      <c r="C1491" s="193"/>
      <c r="D1491" s="193"/>
      <c r="E1491" s="193"/>
      <c r="F1491" s="193"/>
    </row>
    <row r="1492" spans="2:6">
      <c r="B1492" s="193"/>
      <c r="C1492" s="193"/>
      <c r="D1492" s="193"/>
      <c r="E1492" s="193"/>
      <c r="F1492" s="193"/>
    </row>
    <row r="1493" spans="2:6">
      <c r="B1493" s="193"/>
      <c r="C1493" s="193"/>
      <c r="D1493" s="193"/>
      <c r="E1493" s="193"/>
      <c r="F1493" s="193"/>
    </row>
    <row r="1494" spans="2:6">
      <c r="B1494" s="193"/>
      <c r="C1494" s="193"/>
      <c r="D1494" s="193"/>
      <c r="E1494" s="193"/>
      <c r="F1494" s="193"/>
    </row>
    <row r="1495" spans="2:6">
      <c r="B1495" s="193"/>
      <c r="C1495" s="193"/>
      <c r="D1495" s="193"/>
      <c r="E1495" s="193"/>
      <c r="F1495" s="193"/>
    </row>
    <row r="1496" spans="2:6">
      <c r="B1496" s="193"/>
      <c r="C1496" s="193"/>
      <c r="D1496" s="193"/>
      <c r="E1496" s="193"/>
      <c r="F1496" s="193"/>
    </row>
    <row r="1497" spans="2:6">
      <c r="B1497" s="193"/>
      <c r="C1497" s="193"/>
      <c r="D1497" s="193"/>
      <c r="E1497" s="193"/>
      <c r="F1497" s="193"/>
    </row>
    <row r="1498" spans="2:6">
      <c r="B1498" s="193"/>
      <c r="C1498" s="193"/>
      <c r="D1498" s="193"/>
      <c r="E1498" s="193"/>
      <c r="F1498" s="193"/>
    </row>
    <row r="1499" spans="2:6">
      <c r="B1499" s="193"/>
      <c r="C1499" s="193"/>
      <c r="D1499" s="193"/>
      <c r="E1499" s="193"/>
      <c r="F1499" s="193"/>
    </row>
    <row r="1500" spans="2:6">
      <c r="B1500" s="193"/>
      <c r="C1500" s="193"/>
      <c r="D1500" s="193"/>
      <c r="E1500" s="193"/>
      <c r="F1500" s="193"/>
    </row>
    <row r="1501" spans="2:6">
      <c r="B1501" s="193"/>
      <c r="C1501" s="193"/>
      <c r="D1501" s="193"/>
      <c r="E1501" s="193"/>
      <c r="F1501" s="193"/>
    </row>
    <row r="1502" spans="2:6">
      <c r="B1502" s="193"/>
      <c r="C1502" s="193"/>
      <c r="D1502" s="193"/>
      <c r="E1502" s="193"/>
      <c r="F1502" s="193"/>
    </row>
    <row r="1503" spans="2:6">
      <c r="B1503" s="193"/>
      <c r="C1503" s="193"/>
      <c r="D1503" s="193"/>
      <c r="E1503" s="193"/>
      <c r="F1503" s="193"/>
    </row>
    <row r="1504" spans="2:6">
      <c r="B1504" s="193"/>
      <c r="C1504" s="193"/>
      <c r="D1504" s="193"/>
      <c r="E1504" s="193"/>
      <c r="F1504" s="193"/>
    </row>
    <row r="1505" spans="2:6">
      <c r="B1505" s="193"/>
      <c r="C1505" s="193"/>
      <c r="D1505" s="193"/>
      <c r="E1505" s="193"/>
      <c r="F1505" s="193"/>
    </row>
    <row r="1506" spans="2:6">
      <c r="B1506" s="193"/>
      <c r="C1506" s="193"/>
      <c r="D1506" s="193"/>
      <c r="E1506" s="193"/>
      <c r="F1506" s="193"/>
    </row>
    <row r="1507" spans="2:6">
      <c r="B1507" s="193"/>
      <c r="C1507" s="193"/>
      <c r="D1507" s="193"/>
      <c r="E1507" s="193"/>
      <c r="F1507" s="193"/>
    </row>
    <row r="1508" spans="2:6">
      <c r="B1508" s="193"/>
      <c r="C1508" s="193"/>
      <c r="D1508" s="193"/>
      <c r="E1508" s="193"/>
      <c r="F1508" s="193"/>
    </row>
    <row r="1509" spans="2:6">
      <c r="B1509" s="193"/>
      <c r="C1509" s="193"/>
      <c r="D1509" s="193"/>
      <c r="E1509" s="193"/>
      <c r="F1509" s="193"/>
    </row>
    <row r="1510" spans="2:6">
      <c r="B1510" s="193"/>
      <c r="C1510" s="193"/>
      <c r="D1510" s="193"/>
      <c r="E1510" s="193"/>
      <c r="F1510" s="193"/>
    </row>
    <row r="1511" spans="2:6">
      <c r="B1511" s="193"/>
      <c r="C1511" s="193"/>
      <c r="D1511" s="193"/>
      <c r="E1511" s="193"/>
      <c r="F1511" s="193"/>
    </row>
    <row r="1512" spans="2:6">
      <c r="B1512" s="193"/>
      <c r="C1512" s="193"/>
      <c r="D1512" s="193"/>
      <c r="E1512" s="193"/>
      <c r="F1512" s="193"/>
    </row>
    <row r="1513" spans="2:6">
      <c r="B1513" s="193"/>
      <c r="C1513" s="193"/>
      <c r="D1513" s="193"/>
      <c r="E1513" s="193"/>
      <c r="F1513" s="193"/>
    </row>
    <row r="1514" spans="2:6">
      <c r="B1514" s="193"/>
      <c r="C1514" s="193"/>
      <c r="D1514" s="193"/>
      <c r="E1514" s="193"/>
      <c r="F1514" s="193"/>
    </row>
    <row r="1515" spans="2:6">
      <c r="B1515" s="193"/>
      <c r="C1515" s="193"/>
      <c r="D1515" s="193"/>
      <c r="E1515" s="193"/>
      <c r="F1515" s="193"/>
    </row>
    <row r="1516" spans="2:6">
      <c r="B1516" s="193"/>
      <c r="C1516" s="193"/>
      <c r="D1516" s="193"/>
      <c r="E1516" s="193"/>
      <c r="F1516" s="193"/>
    </row>
    <row r="1517" spans="2:6">
      <c r="B1517" s="193"/>
      <c r="C1517" s="193"/>
      <c r="D1517" s="193"/>
      <c r="E1517" s="193"/>
      <c r="F1517" s="193"/>
    </row>
    <row r="1518" spans="2:6">
      <c r="B1518" s="193"/>
      <c r="C1518" s="193"/>
      <c r="D1518" s="193"/>
      <c r="E1518" s="193"/>
      <c r="F1518" s="193"/>
    </row>
    <row r="1519" spans="2:6">
      <c r="B1519" s="193"/>
      <c r="C1519" s="193"/>
      <c r="D1519" s="193"/>
      <c r="E1519" s="193"/>
      <c r="F1519" s="193"/>
    </row>
    <row r="1520" spans="2:6">
      <c r="B1520" s="193"/>
      <c r="C1520" s="193"/>
      <c r="D1520" s="193"/>
      <c r="E1520" s="193"/>
      <c r="F1520" s="193"/>
    </row>
    <row r="1521" spans="2:6">
      <c r="B1521" s="193"/>
      <c r="C1521" s="193"/>
      <c r="D1521" s="193"/>
      <c r="E1521" s="193"/>
      <c r="F1521" s="193"/>
    </row>
    <row r="1522" spans="2:6">
      <c r="B1522" s="193"/>
      <c r="C1522" s="193"/>
      <c r="D1522" s="193"/>
      <c r="E1522" s="193"/>
      <c r="F1522" s="193"/>
    </row>
    <row r="1523" spans="2:6">
      <c r="B1523" s="193"/>
      <c r="C1523" s="193"/>
      <c r="D1523" s="193"/>
      <c r="E1523" s="193"/>
      <c r="F1523" s="193"/>
    </row>
    <row r="1524" spans="2:6">
      <c r="B1524" s="193"/>
      <c r="C1524" s="193"/>
      <c r="D1524" s="193"/>
      <c r="E1524" s="193"/>
      <c r="F1524" s="193"/>
    </row>
    <row r="1525" spans="2:6">
      <c r="B1525" s="193"/>
      <c r="C1525" s="193"/>
      <c r="D1525" s="193"/>
      <c r="E1525" s="193"/>
      <c r="F1525" s="193"/>
    </row>
    <row r="1526" spans="2:6">
      <c r="B1526" s="193"/>
      <c r="C1526" s="193"/>
      <c r="D1526" s="193"/>
      <c r="E1526" s="193"/>
      <c r="F1526" s="193"/>
    </row>
    <row r="1527" spans="2:6">
      <c r="B1527" s="193"/>
      <c r="C1527" s="193"/>
      <c r="D1527" s="193"/>
      <c r="E1527" s="193"/>
      <c r="F1527" s="193"/>
    </row>
    <row r="1528" spans="2:6">
      <c r="B1528" s="193"/>
      <c r="C1528" s="193"/>
      <c r="D1528" s="193"/>
      <c r="E1528" s="193"/>
      <c r="F1528" s="193"/>
    </row>
    <row r="1529" spans="2:6">
      <c r="B1529" s="193"/>
      <c r="C1529" s="193"/>
      <c r="D1529" s="193"/>
      <c r="E1529" s="193"/>
      <c r="F1529" s="193"/>
    </row>
    <row r="1530" spans="2:6">
      <c r="B1530" s="193"/>
      <c r="C1530" s="193"/>
      <c r="D1530" s="193"/>
      <c r="E1530" s="193"/>
      <c r="F1530" s="193"/>
    </row>
    <row r="1531" spans="2:6">
      <c r="B1531" s="193"/>
      <c r="C1531" s="193"/>
      <c r="D1531" s="193"/>
      <c r="E1531" s="193"/>
      <c r="F1531" s="193"/>
    </row>
    <row r="1532" spans="2:6">
      <c r="B1532" s="193"/>
      <c r="C1532" s="193"/>
      <c r="D1532" s="193"/>
      <c r="E1532" s="193"/>
      <c r="F1532" s="193"/>
    </row>
    <row r="1533" spans="2:6">
      <c r="B1533" s="193"/>
      <c r="C1533" s="193"/>
      <c r="D1533" s="193"/>
      <c r="E1533" s="193"/>
      <c r="F1533" s="193"/>
    </row>
    <row r="1534" spans="2:6">
      <c r="B1534" s="193"/>
      <c r="C1534" s="193"/>
      <c r="D1534" s="193"/>
      <c r="E1534" s="193"/>
      <c r="F1534" s="193"/>
    </row>
    <row r="1535" spans="2:6">
      <c r="B1535" s="193"/>
      <c r="C1535" s="193"/>
      <c r="D1535" s="193"/>
      <c r="E1535" s="193"/>
      <c r="F1535" s="193"/>
    </row>
    <row r="1536" spans="2:6">
      <c r="B1536" s="193"/>
      <c r="C1536" s="193"/>
      <c r="D1536" s="193"/>
      <c r="E1536" s="193"/>
      <c r="F1536" s="193"/>
    </row>
    <row r="1537" spans="2:6">
      <c r="B1537" s="193"/>
      <c r="C1537" s="193"/>
      <c r="D1537" s="193"/>
      <c r="E1537" s="193"/>
      <c r="F1537" s="193"/>
    </row>
    <row r="1538" spans="2:6">
      <c r="B1538" s="193"/>
      <c r="C1538" s="193"/>
      <c r="D1538" s="193"/>
      <c r="E1538" s="193"/>
      <c r="F1538" s="193"/>
    </row>
    <row r="1539" spans="2:6">
      <c r="B1539" s="193"/>
      <c r="C1539" s="193"/>
      <c r="D1539" s="193"/>
      <c r="E1539" s="193"/>
      <c r="F1539" s="193"/>
    </row>
    <row r="1540" spans="2:6">
      <c r="B1540" s="193"/>
      <c r="C1540" s="193"/>
      <c r="D1540" s="193"/>
      <c r="E1540" s="193"/>
      <c r="F1540" s="193"/>
    </row>
    <row r="1541" spans="2:6">
      <c r="B1541" s="193"/>
      <c r="C1541" s="193"/>
      <c r="D1541" s="193"/>
      <c r="E1541" s="193"/>
      <c r="F1541" s="193"/>
    </row>
    <row r="1542" spans="2:6">
      <c r="B1542" s="193"/>
      <c r="C1542" s="193"/>
      <c r="D1542" s="193"/>
      <c r="E1542" s="193"/>
      <c r="F1542" s="193"/>
    </row>
    <row r="1543" spans="2:6">
      <c r="B1543" s="193"/>
      <c r="C1543" s="193"/>
      <c r="D1543" s="193"/>
      <c r="E1543" s="193"/>
      <c r="F1543" s="193"/>
    </row>
    <row r="1544" spans="2:6">
      <c r="B1544" s="193"/>
      <c r="C1544" s="193"/>
      <c r="D1544" s="193"/>
      <c r="E1544" s="193"/>
      <c r="F1544" s="193"/>
    </row>
    <row r="1545" spans="2:6">
      <c r="B1545" s="193"/>
      <c r="C1545" s="193"/>
      <c r="D1545" s="193"/>
      <c r="E1545" s="193"/>
      <c r="F1545" s="193"/>
    </row>
    <row r="1546" spans="2:6">
      <c r="B1546" s="193"/>
      <c r="C1546" s="193"/>
      <c r="D1546" s="193"/>
      <c r="E1546" s="193"/>
      <c r="F1546" s="193"/>
    </row>
    <row r="1547" spans="2:6">
      <c r="B1547" s="193"/>
      <c r="C1547" s="193"/>
      <c r="D1547" s="193"/>
      <c r="E1547" s="193"/>
      <c r="F1547" s="193"/>
    </row>
    <row r="1548" spans="2:6">
      <c r="B1548" s="193"/>
      <c r="C1548" s="193"/>
      <c r="D1548" s="193"/>
      <c r="E1548" s="193"/>
      <c r="F1548" s="193"/>
    </row>
    <row r="1549" spans="2:6">
      <c r="B1549" s="193"/>
      <c r="C1549" s="193"/>
      <c r="D1549" s="193"/>
      <c r="E1549" s="193"/>
      <c r="F1549" s="193"/>
    </row>
    <row r="1550" spans="2:6">
      <c r="B1550" s="193"/>
      <c r="C1550" s="193"/>
      <c r="D1550" s="193"/>
      <c r="E1550" s="193"/>
      <c r="F1550" s="193"/>
    </row>
    <row r="1551" spans="2:6">
      <c r="B1551" s="193"/>
      <c r="C1551" s="193"/>
      <c r="D1551" s="193"/>
      <c r="E1551" s="193"/>
      <c r="F1551" s="193"/>
    </row>
    <row r="1552" spans="2:6">
      <c r="B1552" s="193"/>
      <c r="C1552" s="193"/>
      <c r="D1552" s="193"/>
      <c r="E1552" s="193"/>
      <c r="F1552" s="193"/>
    </row>
    <row r="1553" spans="2:6">
      <c r="B1553" s="193"/>
      <c r="C1553" s="193"/>
      <c r="D1553" s="193"/>
      <c r="E1553" s="193"/>
      <c r="F1553" s="193"/>
    </row>
    <row r="1554" spans="2:6">
      <c r="B1554" s="193"/>
      <c r="C1554" s="193"/>
      <c r="D1554" s="193"/>
      <c r="E1554" s="193"/>
      <c r="F1554" s="193"/>
    </row>
    <row r="1555" spans="2:6">
      <c r="B1555" s="193"/>
      <c r="C1555" s="193"/>
      <c r="D1555" s="193"/>
      <c r="E1555" s="193"/>
      <c r="F1555" s="193"/>
    </row>
    <row r="1556" spans="2:6">
      <c r="B1556" s="193"/>
      <c r="C1556" s="193"/>
      <c r="D1556" s="193"/>
      <c r="E1556" s="193"/>
      <c r="F1556" s="193"/>
    </row>
    <row r="1557" spans="2:6">
      <c r="B1557" s="193"/>
      <c r="C1557" s="193"/>
      <c r="D1557" s="193"/>
      <c r="E1557" s="193"/>
      <c r="F1557" s="193"/>
    </row>
    <row r="1558" spans="2:6">
      <c r="B1558" s="193"/>
      <c r="C1558" s="193"/>
      <c r="D1558" s="193"/>
      <c r="E1558" s="193"/>
      <c r="F1558" s="193"/>
    </row>
    <row r="1559" spans="2:6">
      <c r="B1559" s="193"/>
      <c r="C1559" s="193"/>
      <c r="D1559" s="193"/>
      <c r="E1559" s="193"/>
      <c r="F1559" s="193"/>
    </row>
    <row r="1560" spans="2:6">
      <c r="B1560" s="193"/>
      <c r="C1560" s="193"/>
      <c r="D1560" s="193"/>
      <c r="E1560" s="193"/>
      <c r="F1560" s="193"/>
    </row>
    <row r="1561" spans="2:6">
      <c r="B1561" s="193"/>
      <c r="C1561" s="193"/>
      <c r="D1561" s="193"/>
      <c r="E1561" s="193"/>
      <c r="F1561" s="193"/>
    </row>
    <row r="1562" spans="2:6">
      <c r="B1562" s="193"/>
      <c r="C1562" s="193"/>
      <c r="D1562" s="193"/>
      <c r="E1562" s="193"/>
      <c r="F1562" s="193"/>
    </row>
    <row r="1563" spans="2:6">
      <c r="B1563" s="193"/>
      <c r="C1563" s="193"/>
      <c r="D1563" s="193"/>
      <c r="E1563" s="193"/>
      <c r="F1563" s="193"/>
    </row>
    <row r="1564" spans="2:6">
      <c r="B1564" s="193"/>
      <c r="C1564" s="193"/>
      <c r="D1564" s="193"/>
      <c r="E1564" s="193"/>
      <c r="F1564" s="193"/>
    </row>
    <row r="1565" spans="2:6">
      <c r="B1565" s="193"/>
      <c r="C1565" s="193"/>
      <c r="D1565" s="193"/>
      <c r="E1565" s="193"/>
      <c r="F1565" s="193"/>
    </row>
    <row r="1566" spans="2:6">
      <c r="B1566" s="193"/>
      <c r="C1566" s="193"/>
      <c r="D1566" s="193"/>
      <c r="E1566" s="193"/>
      <c r="F1566" s="193"/>
    </row>
    <row r="1567" spans="2:6">
      <c r="B1567" s="193"/>
      <c r="C1567" s="193"/>
      <c r="D1567" s="193"/>
      <c r="E1567" s="193"/>
      <c r="F1567" s="193"/>
    </row>
    <row r="1568" spans="2:6">
      <c r="B1568" s="193"/>
      <c r="C1568" s="193"/>
      <c r="D1568" s="193"/>
      <c r="E1568" s="193"/>
      <c r="F1568" s="193"/>
    </row>
    <row r="1569" spans="2:6">
      <c r="B1569" s="193"/>
      <c r="C1569" s="193"/>
      <c r="D1569" s="193"/>
      <c r="E1569" s="193"/>
      <c r="F1569" s="193"/>
    </row>
    <row r="1570" spans="2:6">
      <c r="B1570" s="193"/>
      <c r="C1570" s="193"/>
      <c r="D1570" s="193"/>
      <c r="E1570" s="193"/>
      <c r="F1570" s="193"/>
    </row>
    <row r="1571" spans="2:6">
      <c r="B1571" s="193"/>
      <c r="C1571" s="193"/>
      <c r="D1571" s="193"/>
      <c r="E1571" s="193"/>
      <c r="F1571" s="193"/>
    </row>
    <row r="1572" spans="2:6">
      <c r="B1572" s="193"/>
      <c r="C1572" s="193"/>
      <c r="D1572" s="193"/>
      <c r="E1572" s="193"/>
      <c r="F1572" s="193"/>
    </row>
    <row r="1573" spans="2:6">
      <c r="B1573" s="193"/>
      <c r="C1573" s="193"/>
      <c r="D1573" s="193"/>
      <c r="E1573" s="193"/>
      <c r="F1573" s="193"/>
    </row>
    <row r="1574" spans="2:6">
      <c r="B1574" s="193"/>
      <c r="C1574" s="193"/>
      <c r="D1574" s="193"/>
      <c r="E1574" s="193"/>
      <c r="F1574" s="193"/>
    </row>
    <row r="1575" spans="2:6">
      <c r="B1575" s="193"/>
      <c r="C1575" s="193"/>
      <c r="D1575" s="193"/>
      <c r="E1575" s="193"/>
      <c r="F1575" s="193"/>
    </row>
    <row r="1576" spans="2:6">
      <c r="B1576" s="193"/>
      <c r="C1576" s="193"/>
      <c r="D1576" s="193"/>
      <c r="E1576" s="193"/>
      <c r="F1576" s="193"/>
    </row>
    <row r="1577" spans="2:6">
      <c r="B1577" s="193"/>
      <c r="C1577" s="193"/>
      <c r="D1577" s="193"/>
      <c r="E1577" s="193"/>
      <c r="F1577" s="193"/>
    </row>
    <row r="1578" spans="2:6">
      <c r="B1578" s="193"/>
      <c r="C1578" s="193"/>
      <c r="D1578" s="193"/>
      <c r="E1578" s="193"/>
      <c r="F1578" s="193"/>
    </row>
    <row r="1579" spans="2:6">
      <c r="B1579" s="193"/>
      <c r="C1579" s="193"/>
      <c r="D1579" s="193"/>
      <c r="E1579" s="193"/>
      <c r="F1579" s="193"/>
    </row>
    <row r="1580" spans="2:6">
      <c r="B1580" s="193"/>
      <c r="C1580" s="193"/>
      <c r="D1580" s="193"/>
      <c r="E1580" s="193"/>
      <c r="F1580" s="193"/>
    </row>
    <row r="1581" spans="2:6">
      <c r="B1581" s="193"/>
      <c r="C1581" s="193"/>
      <c r="D1581" s="193"/>
      <c r="E1581" s="193"/>
      <c r="F1581" s="193"/>
    </row>
    <row r="1582" spans="2:6">
      <c r="B1582" s="193"/>
      <c r="C1582" s="193"/>
      <c r="D1582" s="193"/>
      <c r="E1582" s="193"/>
      <c r="F1582" s="193"/>
    </row>
    <row r="1583" spans="2:6">
      <c r="B1583" s="193"/>
      <c r="C1583" s="193"/>
      <c r="D1583" s="193"/>
      <c r="E1583" s="193"/>
      <c r="F1583" s="193"/>
    </row>
    <row r="1584" spans="2:6">
      <c r="B1584" s="193"/>
      <c r="C1584" s="193"/>
      <c r="D1584" s="193"/>
      <c r="E1584" s="193"/>
      <c r="F1584" s="193"/>
    </row>
    <row r="1585" spans="2:6">
      <c r="B1585" s="193"/>
      <c r="C1585" s="193"/>
      <c r="D1585" s="193"/>
      <c r="E1585" s="193"/>
      <c r="F1585" s="193"/>
    </row>
    <row r="1586" spans="2:6">
      <c r="B1586" s="193"/>
      <c r="C1586" s="193"/>
      <c r="D1586" s="193"/>
      <c r="E1586" s="193"/>
      <c r="F1586" s="193"/>
    </row>
    <row r="1587" spans="2:6">
      <c r="B1587" s="193"/>
      <c r="C1587" s="193"/>
      <c r="D1587" s="193"/>
      <c r="E1587" s="193"/>
      <c r="F1587" s="193"/>
    </row>
    <row r="1588" spans="2:6">
      <c r="B1588" s="193"/>
      <c r="C1588" s="193"/>
      <c r="D1588" s="193"/>
      <c r="E1588" s="193"/>
      <c r="F1588" s="193"/>
    </row>
    <row r="1589" spans="2:6">
      <c r="B1589" s="193"/>
      <c r="C1589" s="193"/>
      <c r="D1589" s="193"/>
      <c r="E1589" s="193"/>
      <c r="F1589" s="193"/>
    </row>
    <row r="1590" spans="2:6">
      <c r="B1590" s="193"/>
      <c r="C1590" s="193"/>
      <c r="D1590" s="193"/>
      <c r="E1590" s="193"/>
      <c r="F1590" s="193"/>
    </row>
    <row r="1591" spans="2:6">
      <c r="B1591" s="193"/>
      <c r="C1591" s="193"/>
      <c r="D1591" s="193"/>
      <c r="E1591" s="193"/>
      <c r="F1591" s="193"/>
    </row>
    <row r="1592" spans="2:6">
      <c r="B1592" s="193"/>
      <c r="C1592" s="193"/>
      <c r="D1592" s="193"/>
      <c r="E1592" s="193"/>
      <c r="F1592" s="193"/>
    </row>
    <row r="1593" spans="2:6">
      <c r="B1593" s="193"/>
      <c r="C1593" s="193"/>
      <c r="D1593" s="193"/>
      <c r="E1593" s="193"/>
      <c r="F1593" s="193"/>
    </row>
    <row r="1594" spans="2:6">
      <c r="B1594" s="193"/>
      <c r="C1594" s="193"/>
      <c r="D1594" s="193"/>
      <c r="E1594" s="193"/>
      <c r="F1594" s="193"/>
    </row>
    <row r="1595" spans="2:6">
      <c r="B1595" s="193"/>
      <c r="C1595" s="193"/>
      <c r="D1595" s="193"/>
      <c r="E1595" s="193"/>
      <c r="F1595" s="193"/>
    </row>
    <row r="1596" spans="2:6">
      <c r="B1596" s="193"/>
      <c r="C1596" s="193"/>
      <c r="D1596" s="193"/>
      <c r="E1596" s="193"/>
      <c r="F1596" s="193"/>
    </row>
    <row r="1597" spans="2:6">
      <c r="B1597" s="193"/>
      <c r="C1597" s="193"/>
      <c r="D1597" s="193"/>
      <c r="E1597" s="193"/>
      <c r="F1597" s="193"/>
    </row>
    <row r="1598" spans="2:6">
      <c r="B1598" s="193"/>
      <c r="C1598" s="193"/>
      <c r="D1598" s="193"/>
      <c r="E1598" s="193"/>
      <c r="F1598" s="193"/>
    </row>
    <row r="1599" spans="2:6">
      <c r="B1599" s="193"/>
      <c r="C1599" s="193"/>
      <c r="D1599" s="193"/>
      <c r="E1599" s="193"/>
      <c r="F1599" s="193"/>
    </row>
    <row r="1600" spans="2:6">
      <c r="B1600" s="193"/>
      <c r="C1600" s="193"/>
      <c r="D1600" s="193"/>
      <c r="E1600" s="193"/>
      <c r="F1600" s="193"/>
    </row>
    <row r="1601" spans="2:6">
      <c r="B1601" s="193"/>
      <c r="C1601" s="193"/>
      <c r="D1601" s="193"/>
      <c r="E1601" s="193"/>
      <c r="F1601" s="193"/>
    </row>
    <row r="1602" spans="2:6">
      <c r="B1602" s="193"/>
      <c r="C1602" s="193"/>
      <c r="D1602" s="193"/>
      <c r="E1602" s="193"/>
      <c r="F1602" s="193"/>
    </row>
    <row r="1603" spans="2:6">
      <c r="B1603" s="193"/>
      <c r="C1603" s="193"/>
      <c r="D1603" s="193"/>
      <c r="E1603" s="193"/>
      <c r="F1603" s="193"/>
    </row>
    <row r="1604" spans="2:6">
      <c r="B1604" s="193"/>
      <c r="C1604" s="193"/>
      <c r="D1604" s="193"/>
      <c r="E1604" s="193"/>
      <c r="F1604" s="193"/>
    </row>
    <row r="1605" spans="2:6">
      <c r="B1605" s="193"/>
      <c r="C1605" s="193"/>
      <c r="D1605" s="193"/>
      <c r="E1605" s="193"/>
      <c r="F1605" s="193"/>
    </row>
    <row r="1606" spans="2:6">
      <c r="B1606" s="193"/>
      <c r="C1606" s="193"/>
      <c r="D1606" s="193"/>
      <c r="E1606" s="193"/>
      <c r="F1606" s="193"/>
    </row>
    <row r="1607" spans="2:6">
      <c r="B1607" s="193"/>
      <c r="C1607" s="193"/>
      <c r="D1607" s="193"/>
      <c r="E1607" s="193"/>
      <c r="F1607" s="193"/>
    </row>
    <row r="1608" spans="2:6">
      <c r="B1608" s="193"/>
      <c r="C1608" s="193"/>
      <c r="D1608" s="193"/>
      <c r="E1608" s="193"/>
      <c r="F1608" s="193"/>
    </row>
    <row r="1609" spans="2:6">
      <c r="B1609" s="193"/>
      <c r="C1609" s="193"/>
      <c r="D1609" s="193"/>
      <c r="E1609" s="193"/>
      <c r="F1609" s="193"/>
    </row>
    <row r="1610" spans="2:6">
      <c r="B1610" s="193"/>
      <c r="C1610" s="193"/>
      <c r="D1610" s="193"/>
      <c r="E1610" s="193"/>
      <c r="F1610" s="193"/>
    </row>
    <row r="1611" spans="2:6">
      <c r="B1611" s="193"/>
      <c r="C1611" s="193"/>
      <c r="D1611" s="193"/>
      <c r="E1611" s="193"/>
      <c r="F1611" s="193"/>
    </row>
    <row r="1612" spans="2:6">
      <c r="B1612" s="193"/>
      <c r="C1612" s="193"/>
      <c r="D1612" s="193"/>
      <c r="E1612" s="193"/>
      <c r="F1612" s="193"/>
    </row>
    <row r="1613" spans="2:6">
      <c r="B1613" s="193"/>
      <c r="C1613" s="193"/>
      <c r="D1613" s="193"/>
      <c r="E1613" s="193"/>
      <c r="F1613" s="193"/>
    </row>
    <row r="1614" spans="2:6">
      <c r="B1614" s="193"/>
      <c r="C1614" s="193"/>
      <c r="D1614" s="193"/>
      <c r="E1614" s="193"/>
      <c r="F1614" s="193"/>
    </row>
    <row r="1615" spans="2:6">
      <c r="B1615" s="193"/>
      <c r="C1615" s="193"/>
      <c r="D1615" s="193"/>
      <c r="E1615" s="193"/>
      <c r="F1615" s="193"/>
    </row>
    <row r="1616" spans="2:6">
      <c r="B1616" s="193"/>
      <c r="C1616" s="193"/>
      <c r="D1616" s="193"/>
      <c r="E1616" s="193"/>
      <c r="F1616" s="193"/>
    </row>
    <row r="1617" spans="2:6">
      <c r="B1617" s="193"/>
      <c r="C1617" s="193"/>
      <c r="D1617" s="193"/>
      <c r="E1617" s="193"/>
      <c r="F1617" s="193"/>
    </row>
    <row r="1618" spans="2:6">
      <c r="B1618" s="193"/>
      <c r="C1618" s="193"/>
      <c r="D1618" s="193"/>
      <c r="E1618" s="193"/>
      <c r="F1618" s="193"/>
    </row>
    <row r="1619" spans="2:6">
      <c r="B1619" s="193"/>
      <c r="C1619" s="193"/>
      <c r="D1619" s="193"/>
      <c r="E1619" s="193"/>
      <c r="F1619" s="193"/>
    </row>
    <row r="1620" spans="2:6">
      <c r="B1620" s="193"/>
      <c r="C1620" s="193"/>
      <c r="D1620" s="193"/>
      <c r="E1620" s="193"/>
      <c r="F1620" s="193"/>
    </row>
    <row r="1621" spans="2:6">
      <c r="B1621" s="193"/>
      <c r="C1621" s="193"/>
      <c r="D1621" s="193"/>
      <c r="E1621" s="193"/>
      <c r="F1621" s="193"/>
    </row>
    <row r="1622" spans="2:6">
      <c r="B1622" s="193"/>
      <c r="C1622" s="193"/>
      <c r="D1622" s="193"/>
      <c r="E1622" s="193"/>
      <c r="F1622" s="193"/>
    </row>
    <row r="1623" spans="2:6">
      <c r="B1623" s="193"/>
      <c r="C1623" s="193"/>
      <c r="D1623" s="193"/>
      <c r="E1623" s="193"/>
      <c r="F1623" s="193"/>
    </row>
    <row r="1624" spans="2:6">
      <c r="B1624" s="193"/>
      <c r="C1624" s="193"/>
      <c r="D1624" s="193"/>
      <c r="E1624" s="193"/>
      <c r="F1624" s="193"/>
    </row>
    <row r="1625" spans="2:6">
      <c r="B1625" s="193"/>
      <c r="C1625" s="193"/>
      <c r="D1625" s="193"/>
      <c r="E1625" s="193"/>
      <c r="F1625" s="193"/>
    </row>
    <row r="1626" spans="2:6">
      <c r="B1626" s="193"/>
      <c r="C1626" s="193"/>
      <c r="D1626" s="193"/>
      <c r="E1626" s="193"/>
      <c r="F1626" s="193"/>
    </row>
    <row r="1627" spans="2:6">
      <c r="B1627" s="193"/>
      <c r="C1627" s="193"/>
      <c r="D1627" s="193"/>
      <c r="E1627" s="193"/>
      <c r="F1627" s="193"/>
    </row>
    <row r="1628" spans="2:6">
      <c r="B1628" s="193"/>
      <c r="C1628" s="193"/>
      <c r="D1628" s="193"/>
      <c r="E1628" s="193"/>
      <c r="F1628" s="193"/>
    </row>
    <row r="1629" spans="2:6">
      <c r="B1629" s="193"/>
      <c r="C1629" s="193"/>
      <c r="D1629" s="193"/>
      <c r="E1629" s="193"/>
      <c r="F1629" s="193"/>
    </row>
    <row r="1630" spans="2:6">
      <c r="B1630" s="193"/>
      <c r="C1630" s="193"/>
      <c r="D1630" s="193"/>
      <c r="E1630" s="193"/>
      <c r="F1630" s="193"/>
    </row>
    <row r="1631" spans="2:6">
      <c r="B1631" s="193"/>
      <c r="C1631" s="193"/>
      <c r="D1631" s="193"/>
      <c r="E1631" s="193"/>
      <c r="F1631" s="193"/>
    </row>
    <row r="1632" spans="2:6">
      <c r="B1632" s="193"/>
      <c r="C1632" s="193"/>
      <c r="D1632" s="193"/>
      <c r="E1632" s="193"/>
      <c r="F1632" s="193"/>
    </row>
    <row r="1633" spans="2:6">
      <c r="B1633" s="193"/>
      <c r="C1633" s="193"/>
      <c r="D1633" s="193"/>
      <c r="E1633" s="193"/>
      <c r="F1633" s="193"/>
    </row>
    <row r="1634" spans="2:6">
      <c r="B1634" s="193"/>
      <c r="C1634" s="193"/>
      <c r="D1634" s="193"/>
      <c r="E1634" s="193"/>
      <c r="F1634" s="193"/>
    </row>
    <row r="1635" spans="2:6">
      <c r="B1635" s="193"/>
      <c r="C1635" s="193"/>
      <c r="D1635" s="193"/>
      <c r="E1635" s="193"/>
      <c r="F1635" s="193"/>
    </row>
    <row r="1636" spans="2:6">
      <c r="B1636" s="193"/>
      <c r="C1636" s="193"/>
      <c r="D1636" s="193"/>
      <c r="E1636" s="193"/>
      <c r="F1636" s="193"/>
    </row>
    <row r="1637" spans="2:6">
      <c r="B1637" s="193"/>
      <c r="C1637" s="193"/>
      <c r="D1637" s="193"/>
      <c r="E1637" s="193"/>
      <c r="F1637" s="193"/>
    </row>
    <row r="1638" spans="2:6">
      <c r="B1638" s="193"/>
      <c r="C1638" s="193"/>
      <c r="D1638" s="193"/>
      <c r="E1638" s="193"/>
      <c r="F1638" s="193"/>
    </row>
    <row r="1639" spans="2:6">
      <c r="B1639" s="193"/>
      <c r="C1639" s="193"/>
      <c r="D1639" s="193"/>
      <c r="E1639" s="193"/>
      <c r="F1639" s="193"/>
    </row>
    <row r="1640" spans="2:6">
      <c r="B1640" s="193"/>
      <c r="C1640" s="193"/>
      <c r="D1640" s="193"/>
      <c r="E1640" s="193"/>
      <c r="F1640" s="193"/>
    </row>
    <row r="1641" spans="2:6">
      <c r="B1641" s="193"/>
      <c r="C1641" s="193"/>
      <c r="D1641" s="193"/>
      <c r="E1641" s="193"/>
      <c r="F1641" s="193"/>
    </row>
    <row r="1642" spans="2:6">
      <c r="B1642" s="193"/>
      <c r="C1642" s="193"/>
      <c r="D1642" s="193"/>
      <c r="E1642" s="193"/>
      <c r="F1642" s="193"/>
    </row>
    <row r="1643" spans="2:6">
      <c r="B1643" s="193"/>
      <c r="C1643" s="193"/>
      <c r="D1643" s="193"/>
      <c r="E1643" s="193"/>
      <c r="F1643" s="193"/>
    </row>
    <row r="1644" spans="2:6">
      <c r="B1644" s="193"/>
      <c r="C1644" s="193"/>
      <c r="D1644" s="193"/>
      <c r="E1644" s="193"/>
      <c r="F1644" s="193"/>
    </row>
    <row r="1645" spans="2:6">
      <c r="B1645" s="193"/>
      <c r="C1645" s="193"/>
      <c r="D1645" s="193"/>
      <c r="E1645" s="193"/>
      <c r="F1645" s="193"/>
    </row>
    <row r="1646" spans="2:6">
      <c r="B1646" s="193"/>
      <c r="C1646" s="193"/>
      <c r="D1646" s="193"/>
      <c r="E1646" s="193"/>
      <c r="F1646" s="193"/>
    </row>
    <row r="1647" spans="2:6">
      <c r="B1647" s="193"/>
      <c r="C1647" s="193"/>
      <c r="D1647" s="193"/>
      <c r="E1647" s="193"/>
      <c r="F1647" s="193"/>
    </row>
    <row r="1648" spans="2:6">
      <c r="B1648" s="193"/>
      <c r="C1648" s="193"/>
      <c r="D1648" s="193"/>
      <c r="E1648" s="193"/>
      <c r="F1648" s="193"/>
    </row>
    <row r="1649" spans="2:6">
      <c r="B1649" s="193"/>
      <c r="C1649" s="193"/>
      <c r="D1649" s="193"/>
      <c r="E1649" s="193"/>
      <c r="F1649" s="193"/>
    </row>
    <row r="1650" spans="2:6">
      <c r="B1650" s="193"/>
      <c r="C1650" s="193"/>
      <c r="D1650" s="193"/>
      <c r="E1650" s="193"/>
      <c r="F1650" s="193"/>
    </row>
    <row r="1651" spans="2:6">
      <c r="B1651" s="193"/>
      <c r="C1651" s="193"/>
      <c r="D1651" s="193"/>
      <c r="E1651" s="193"/>
      <c r="F1651" s="193"/>
    </row>
    <row r="1652" spans="2:6">
      <c r="B1652" s="193"/>
      <c r="C1652" s="193"/>
      <c r="D1652" s="193"/>
      <c r="E1652" s="193"/>
      <c r="F1652" s="193"/>
    </row>
    <row r="1653" spans="2:6">
      <c r="B1653" s="193"/>
      <c r="C1653" s="193"/>
      <c r="D1653" s="193"/>
      <c r="E1653" s="193"/>
      <c r="F1653" s="193"/>
    </row>
    <row r="1654" spans="2:6">
      <c r="B1654" s="193"/>
      <c r="C1654" s="193"/>
      <c r="D1654" s="193"/>
      <c r="E1654" s="193"/>
      <c r="F1654" s="193"/>
    </row>
    <row r="1655" spans="2:6">
      <c r="B1655" s="193"/>
      <c r="C1655" s="193"/>
      <c r="D1655" s="193"/>
      <c r="E1655" s="193"/>
      <c r="F1655" s="193"/>
    </row>
    <row r="1656" spans="2:6">
      <c r="B1656" s="193"/>
      <c r="C1656" s="193"/>
      <c r="D1656" s="193"/>
      <c r="E1656" s="193"/>
      <c r="F1656" s="193"/>
    </row>
    <row r="1657" spans="2:6">
      <c r="B1657" s="193"/>
      <c r="C1657" s="193"/>
      <c r="D1657" s="193"/>
      <c r="E1657" s="193"/>
      <c r="F1657" s="193"/>
    </row>
    <row r="1658" spans="2:6">
      <c r="B1658" s="193"/>
      <c r="C1658" s="193"/>
      <c r="D1658" s="193"/>
      <c r="E1658" s="193"/>
      <c r="F1658" s="193"/>
    </row>
    <row r="1659" spans="2:6">
      <c r="B1659" s="193"/>
      <c r="C1659" s="193"/>
      <c r="D1659" s="193"/>
      <c r="E1659" s="193"/>
      <c r="F1659" s="193"/>
    </row>
    <row r="1660" spans="2:6">
      <c r="B1660" s="193"/>
      <c r="C1660" s="193"/>
      <c r="D1660" s="193"/>
      <c r="E1660" s="193"/>
      <c r="F1660" s="193"/>
    </row>
    <row r="1661" spans="2:6">
      <c r="B1661" s="193"/>
      <c r="C1661" s="193"/>
      <c r="D1661" s="193"/>
      <c r="E1661" s="193"/>
      <c r="F1661" s="193"/>
    </row>
    <row r="1662" spans="2:6">
      <c r="B1662" s="193"/>
      <c r="C1662" s="193"/>
      <c r="D1662" s="193"/>
      <c r="E1662" s="193"/>
      <c r="F1662" s="193"/>
    </row>
    <row r="1663" spans="2:6">
      <c r="B1663" s="193"/>
      <c r="C1663" s="193"/>
      <c r="D1663" s="193"/>
      <c r="E1663" s="193"/>
      <c r="F1663" s="193"/>
    </row>
    <row r="1664" spans="2:6">
      <c r="B1664" s="193"/>
      <c r="C1664" s="193"/>
      <c r="D1664" s="193"/>
      <c r="E1664" s="193"/>
      <c r="F1664" s="193"/>
    </row>
    <row r="1665" spans="2:6">
      <c r="B1665" s="193"/>
      <c r="C1665" s="193"/>
      <c r="D1665" s="193"/>
      <c r="E1665" s="193"/>
      <c r="F1665" s="193"/>
    </row>
    <row r="1666" spans="2:6">
      <c r="B1666" s="193"/>
      <c r="C1666" s="193"/>
      <c r="D1666" s="193"/>
      <c r="E1666" s="193"/>
      <c r="F1666" s="193"/>
    </row>
  </sheetData>
  <mergeCells count="4">
    <mergeCell ref="A1:F1"/>
    <mergeCell ref="A2:F2"/>
    <mergeCell ref="A3:F3"/>
    <mergeCell ref="A4:F4"/>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40"/>
  <dimension ref="A1:P624"/>
  <sheetViews>
    <sheetView zoomScale="75" workbookViewId="0">
      <selection activeCell="E14" sqref="E14"/>
    </sheetView>
  </sheetViews>
  <sheetFormatPr defaultColWidth="11.42578125" defaultRowHeight="15"/>
  <cols>
    <col min="1" max="1" width="78.42578125" style="194" customWidth="1"/>
    <col min="2" max="2" width="11.7109375" style="754" bestFit="1" customWidth="1"/>
    <col min="3" max="3" width="12.140625" style="754" bestFit="1" customWidth="1"/>
    <col min="4" max="5" width="11.7109375" style="754" bestFit="1" customWidth="1"/>
    <col min="6" max="6" width="11.42578125" style="754" bestFit="1" customWidth="1"/>
    <col min="7" max="8" width="10.7109375" style="754" bestFit="1" customWidth="1"/>
    <col min="9" max="9" width="11.42578125" style="754" customWidth="1"/>
    <col min="10" max="11" width="10.42578125" style="754" bestFit="1" customWidth="1"/>
    <col min="12" max="12" width="11" style="754" bestFit="1" customWidth="1"/>
    <col min="13" max="13" width="11.7109375" style="754" bestFit="1" customWidth="1"/>
    <col min="14" max="14" width="11" style="754" customWidth="1"/>
    <col min="15" max="15" width="12.5703125" style="754" bestFit="1" customWidth="1"/>
    <col min="16" max="16" width="14.85546875" style="754" customWidth="1"/>
    <col min="17" max="256" width="11.42578125" style="754"/>
    <col min="257" max="257" width="78.42578125" style="754" customWidth="1"/>
    <col min="258" max="258" width="11.7109375" style="754" bestFit="1" customWidth="1"/>
    <col min="259" max="259" width="12.140625" style="754" bestFit="1" customWidth="1"/>
    <col min="260" max="261" width="11.7109375" style="754" bestFit="1" customWidth="1"/>
    <col min="262" max="262" width="11.42578125" style="754" bestFit="1" customWidth="1"/>
    <col min="263" max="264" width="10.7109375" style="754" bestFit="1" customWidth="1"/>
    <col min="265" max="265" width="11.42578125" style="754" customWidth="1"/>
    <col min="266" max="267" width="10.42578125" style="754" bestFit="1" customWidth="1"/>
    <col min="268" max="268" width="11" style="754" bestFit="1" customWidth="1"/>
    <col min="269" max="269" width="11.7109375" style="754" bestFit="1" customWidth="1"/>
    <col min="270" max="270" width="11" style="754" customWidth="1"/>
    <col min="271" max="271" width="12.5703125" style="754" bestFit="1" customWidth="1"/>
    <col min="272" max="272" width="14.85546875" style="754" customWidth="1"/>
    <col min="273" max="512" width="11.42578125" style="754"/>
    <col min="513" max="513" width="78.42578125" style="754" customWidth="1"/>
    <col min="514" max="514" width="11.7109375" style="754" bestFit="1" customWidth="1"/>
    <col min="515" max="515" width="12.140625" style="754" bestFit="1" customWidth="1"/>
    <col min="516" max="517" width="11.7109375" style="754" bestFit="1" customWidth="1"/>
    <col min="518" max="518" width="11.42578125" style="754" bestFit="1" customWidth="1"/>
    <col min="519" max="520" width="10.7109375" style="754" bestFit="1" customWidth="1"/>
    <col min="521" max="521" width="11.42578125" style="754" customWidth="1"/>
    <col min="522" max="523" width="10.42578125" style="754" bestFit="1" customWidth="1"/>
    <col min="524" max="524" width="11" style="754" bestFit="1" customWidth="1"/>
    <col min="525" max="525" width="11.7109375" style="754" bestFit="1" customWidth="1"/>
    <col min="526" max="526" width="11" style="754" customWidth="1"/>
    <col min="527" max="527" width="12.5703125" style="754" bestFit="1" customWidth="1"/>
    <col min="528" max="528" width="14.85546875" style="754" customWidth="1"/>
    <col min="529" max="768" width="11.42578125" style="754"/>
    <col min="769" max="769" width="78.42578125" style="754" customWidth="1"/>
    <col min="770" max="770" width="11.7109375" style="754" bestFit="1" customWidth="1"/>
    <col min="771" max="771" width="12.140625" style="754" bestFit="1" customWidth="1"/>
    <col min="772" max="773" width="11.7109375" style="754" bestFit="1" customWidth="1"/>
    <col min="774" max="774" width="11.42578125" style="754" bestFit="1" customWidth="1"/>
    <col min="775" max="776" width="10.7109375" style="754" bestFit="1" customWidth="1"/>
    <col min="777" max="777" width="11.42578125" style="754" customWidth="1"/>
    <col min="778" max="779" width="10.42578125" style="754" bestFit="1" customWidth="1"/>
    <col min="780" max="780" width="11" style="754" bestFit="1" customWidth="1"/>
    <col min="781" max="781" width="11.7109375" style="754" bestFit="1" customWidth="1"/>
    <col min="782" max="782" width="11" style="754" customWidth="1"/>
    <col min="783" max="783" width="12.5703125" style="754" bestFit="1" customWidth="1"/>
    <col min="784" max="784" width="14.85546875" style="754" customWidth="1"/>
    <col min="785" max="1024" width="11.42578125" style="754"/>
    <col min="1025" max="1025" width="78.42578125" style="754" customWidth="1"/>
    <col min="1026" max="1026" width="11.7109375" style="754" bestFit="1" customWidth="1"/>
    <col min="1027" max="1027" width="12.140625" style="754" bestFit="1" customWidth="1"/>
    <col min="1028" max="1029" width="11.7109375" style="754" bestFit="1" customWidth="1"/>
    <col min="1030" max="1030" width="11.42578125" style="754" bestFit="1" customWidth="1"/>
    <col min="1031" max="1032" width="10.7109375" style="754" bestFit="1" customWidth="1"/>
    <col min="1033" max="1033" width="11.42578125" style="754" customWidth="1"/>
    <col min="1034" max="1035" width="10.42578125" style="754" bestFit="1" customWidth="1"/>
    <col min="1036" max="1036" width="11" style="754" bestFit="1" customWidth="1"/>
    <col min="1037" max="1037" width="11.7109375" style="754" bestFit="1" customWidth="1"/>
    <col min="1038" max="1038" width="11" style="754" customWidth="1"/>
    <col min="1039" max="1039" width="12.5703125" style="754" bestFit="1" customWidth="1"/>
    <col min="1040" max="1040" width="14.85546875" style="754" customWidth="1"/>
    <col min="1041" max="1280" width="11.42578125" style="754"/>
    <col min="1281" max="1281" width="78.42578125" style="754" customWidth="1"/>
    <col min="1282" max="1282" width="11.7109375" style="754" bestFit="1" customWidth="1"/>
    <col min="1283" max="1283" width="12.140625" style="754" bestFit="1" customWidth="1"/>
    <col min="1284" max="1285" width="11.7109375" style="754" bestFit="1" customWidth="1"/>
    <col min="1286" max="1286" width="11.42578125" style="754" bestFit="1" customWidth="1"/>
    <col min="1287" max="1288" width="10.7109375" style="754" bestFit="1" customWidth="1"/>
    <col min="1289" max="1289" width="11.42578125" style="754" customWidth="1"/>
    <col min="1290" max="1291" width="10.42578125" style="754" bestFit="1" customWidth="1"/>
    <col min="1292" max="1292" width="11" style="754" bestFit="1" customWidth="1"/>
    <col min="1293" max="1293" width="11.7109375" style="754" bestFit="1" customWidth="1"/>
    <col min="1294" max="1294" width="11" style="754" customWidth="1"/>
    <col min="1295" max="1295" width="12.5703125" style="754" bestFit="1" customWidth="1"/>
    <col min="1296" max="1296" width="14.85546875" style="754" customWidth="1"/>
    <col min="1297" max="1536" width="11.42578125" style="754"/>
    <col min="1537" max="1537" width="78.42578125" style="754" customWidth="1"/>
    <col min="1538" max="1538" width="11.7109375" style="754" bestFit="1" customWidth="1"/>
    <col min="1539" max="1539" width="12.140625" style="754" bestFit="1" customWidth="1"/>
    <col min="1540" max="1541" width="11.7109375" style="754" bestFit="1" customWidth="1"/>
    <col min="1542" max="1542" width="11.42578125" style="754" bestFit="1" customWidth="1"/>
    <col min="1543" max="1544" width="10.7109375" style="754" bestFit="1" customWidth="1"/>
    <col min="1545" max="1545" width="11.42578125" style="754" customWidth="1"/>
    <col min="1546" max="1547" width="10.42578125" style="754" bestFit="1" customWidth="1"/>
    <col min="1548" max="1548" width="11" style="754" bestFit="1" customWidth="1"/>
    <col min="1549" max="1549" width="11.7109375" style="754" bestFit="1" customWidth="1"/>
    <col min="1550" max="1550" width="11" style="754" customWidth="1"/>
    <col min="1551" max="1551" width="12.5703125" style="754" bestFit="1" customWidth="1"/>
    <col min="1552" max="1552" width="14.85546875" style="754" customWidth="1"/>
    <col min="1553" max="1792" width="11.42578125" style="754"/>
    <col min="1793" max="1793" width="78.42578125" style="754" customWidth="1"/>
    <col min="1794" max="1794" width="11.7109375" style="754" bestFit="1" customWidth="1"/>
    <col min="1795" max="1795" width="12.140625" style="754" bestFit="1" customWidth="1"/>
    <col min="1796" max="1797" width="11.7109375" style="754" bestFit="1" customWidth="1"/>
    <col min="1798" max="1798" width="11.42578125" style="754" bestFit="1" customWidth="1"/>
    <col min="1799" max="1800" width="10.7109375" style="754" bestFit="1" customWidth="1"/>
    <col min="1801" max="1801" width="11.42578125" style="754" customWidth="1"/>
    <col min="1802" max="1803" width="10.42578125" style="754" bestFit="1" customWidth="1"/>
    <col min="1804" max="1804" width="11" style="754" bestFit="1" customWidth="1"/>
    <col min="1805" max="1805" width="11.7109375" style="754" bestFit="1" customWidth="1"/>
    <col min="1806" max="1806" width="11" style="754" customWidth="1"/>
    <col min="1807" max="1807" width="12.5703125" style="754" bestFit="1" customWidth="1"/>
    <col min="1808" max="1808" width="14.85546875" style="754" customWidth="1"/>
    <col min="1809" max="2048" width="11.42578125" style="754"/>
    <col min="2049" max="2049" width="78.42578125" style="754" customWidth="1"/>
    <col min="2050" max="2050" width="11.7109375" style="754" bestFit="1" customWidth="1"/>
    <col min="2051" max="2051" width="12.140625" style="754" bestFit="1" customWidth="1"/>
    <col min="2052" max="2053" width="11.7109375" style="754" bestFit="1" customWidth="1"/>
    <col min="2054" max="2054" width="11.42578125" style="754" bestFit="1" customWidth="1"/>
    <col min="2055" max="2056" width="10.7109375" style="754" bestFit="1" customWidth="1"/>
    <col min="2057" max="2057" width="11.42578125" style="754" customWidth="1"/>
    <col min="2058" max="2059" width="10.42578125" style="754" bestFit="1" customWidth="1"/>
    <col min="2060" max="2060" width="11" style="754" bestFit="1" customWidth="1"/>
    <col min="2061" max="2061" width="11.7109375" style="754" bestFit="1" customWidth="1"/>
    <col min="2062" max="2062" width="11" style="754" customWidth="1"/>
    <col min="2063" max="2063" width="12.5703125" style="754" bestFit="1" customWidth="1"/>
    <col min="2064" max="2064" width="14.85546875" style="754" customWidth="1"/>
    <col min="2065" max="2304" width="11.42578125" style="754"/>
    <col min="2305" max="2305" width="78.42578125" style="754" customWidth="1"/>
    <col min="2306" max="2306" width="11.7109375" style="754" bestFit="1" customWidth="1"/>
    <col min="2307" max="2307" width="12.140625" style="754" bestFit="1" customWidth="1"/>
    <col min="2308" max="2309" width="11.7109375" style="754" bestFit="1" customWidth="1"/>
    <col min="2310" max="2310" width="11.42578125" style="754" bestFit="1" customWidth="1"/>
    <col min="2311" max="2312" width="10.7109375" style="754" bestFit="1" customWidth="1"/>
    <col min="2313" max="2313" width="11.42578125" style="754" customWidth="1"/>
    <col min="2314" max="2315" width="10.42578125" style="754" bestFit="1" customWidth="1"/>
    <col min="2316" max="2316" width="11" style="754" bestFit="1" customWidth="1"/>
    <col min="2317" max="2317" width="11.7109375" style="754" bestFit="1" customWidth="1"/>
    <col min="2318" max="2318" width="11" style="754" customWidth="1"/>
    <col min="2319" max="2319" width="12.5703125" style="754" bestFit="1" customWidth="1"/>
    <col min="2320" max="2320" width="14.85546875" style="754" customWidth="1"/>
    <col min="2321" max="2560" width="11.42578125" style="754"/>
    <col min="2561" max="2561" width="78.42578125" style="754" customWidth="1"/>
    <col min="2562" max="2562" width="11.7109375" style="754" bestFit="1" customWidth="1"/>
    <col min="2563" max="2563" width="12.140625" style="754" bestFit="1" customWidth="1"/>
    <col min="2564" max="2565" width="11.7109375" style="754" bestFit="1" customWidth="1"/>
    <col min="2566" max="2566" width="11.42578125" style="754" bestFit="1" customWidth="1"/>
    <col min="2567" max="2568" width="10.7109375" style="754" bestFit="1" customWidth="1"/>
    <col min="2569" max="2569" width="11.42578125" style="754" customWidth="1"/>
    <col min="2570" max="2571" width="10.42578125" style="754" bestFit="1" customWidth="1"/>
    <col min="2572" max="2572" width="11" style="754" bestFit="1" customWidth="1"/>
    <col min="2573" max="2573" width="11.7109375" style="754" bestFit="1" customWidth="1"/>
    <col min="2574" max="2574" width="11" style="754" customWidth="1"/>
    <col min="2575" max="2575" width="12.5703125" style="754" bestFit="1" customWidth="1"/>
    <col min="2576" max="2576" width="14.85546875" style="754" customWidth="1"/>
    <col min="2577" max="2816" width="11.42578125" style="754"/>
    <col min="2817" max="2817" width="78.42578125" style="754" customWidth="1"/>
    <col min="2818" max="2818" width="11.7109375" style="754" bestFit="1" customWidth="1"/>
    <col min="2819" max="2819" width="12.140625" style="754" bestFit="1" customWidth="1"/>
    <col min="2820" max="2821" width="11.7109375" style="754" bestFit="1" customWidth="1"/>
    <col min="2822" max="2822" width="11.42578125" style="754" bestFit="1" customWidth="1"/>
    <col min="2823" max="2824" width="10.7109375" style="754" bestFit="1" customWidth="1"/>
    <col min="2825" max="2825" width="11.42578125" style="754" customWidth="1"/>
    <col min="2826" max="2827" width="10.42578125" style="754" bestFit="1" customWidth="1"/>
    <col min="2828" max="2828" width="11" style="754" bestFit="1" customWidth="1"/>
    <col min="2829" max="2829" width="11.7109375" style="754" bestFit="1" customWidth="1"/>
    <col min="2830" max="2830" width="11" style="754" customWidth="1"/>
    <col min="2831" max="2831" width="12.5703125" style="754" bestFit="1" customWidth="1"/>
    <col min="2832" max="2832" width="14.85546875" style="754" customWidth="1"/>
    <col min="2833" max="3072" width="11.42578125" style="754"/>
    <col min="3073" max="3073" width="78.42578125" style="754" customWidth="1"/>
    <col min="3074" max="3074" width="11.7109375" style="754" bestFit="1" customWidth="1"/>
    <col min="3075" max="3075" width="12.140625" style="754" bestFit="1" customWidth="1"/>
    <col min="3076" max="3077" width="11.7109375" style="754" bestFit="1" customWidth="1"/>
    <col min="3078" max="3078" width="11.42578125" style="754" bestFit="1" customWidth="1"/>
    <col min="3079" max="3080" width="10.7109375" style="754" bestFit="1" customWidth="1"/>
    <col min="3081" max="3081" width="11.42578125" style="754" customWidth="1"/>
    <col min="3082" max="3083" width="10.42578125" style="754" bestFit="1" customWidth="1"/>
    <col min="3084" max="3084" width="11" style="754" bestFit="1" customWidth="1"/>
    <col min="3085" max="3085" width="11.7109375" style="754" bestFit="1" customWidth="1"/>
    <col min="3086" max="3086" width="11" style="754" customWidth="1"/>
    <col min="3087" max="3087" width="12.5703125" style="754" bestFit="1" customWidth="1"/>
    <col min="3088" max="3088" width="14.85546875" style="754" customWidth="1"/>
    <col min="3089" max="3328" width="11.42578125" style="754"/>
    <col min="3329" max="3329" width="78.42578125" style="754" customWidth="1"/>
    <col min="3330" max="3330" width="11.7109375" style="754" bestFit="1" customWidth="1"/>
    <col min="3331" max="3331" width="12.140625" style="754" bestFit="1" customWidth="1"/>
    <col min="3332" max="3333" width="11.7109375" style="754" bestFit="1" customWidth="1"/>
    <col min="3334" max="3334" width="11.42578125" style="754" bestFit="1" customWidth="1"/>
    <col min="3335" max="3336" width="10.7109375" style="754" bestFit="1" customWidth="1"/>
    <col min="3337" max="3337" width="11.42578125" style="754" customWidth="1"/>
    <col min="3338" max="3339" width="10.42578125" style="754" bestFit="1" customWidth="1"/>
    <col min="3340" max="3340" width="11" style="754" bestFit="1" customWidth="1"/>
    <col min="3341" max="3341" width="11.7109375" style="754" bestFit="1" customWidth="1"/>
    <col min="3342" max="3342" width="11" style="754" customWidth="1"/>
    <col min="3343" max="3343" width="12.5703125" style="754" bestFit="1" customWidth="1"/>
    <col min="3344" max="3344" width="14.85546875" style="754" customWidth="1"/>
    <col min="3345" max="3584" width="11.42578125" style="754"/>
    <col min="3585" max="3585" width="78.42578125" style="754" customWidth="1"/>
    <col min="3586" max="3586" width="11.7109375" style="754" bestFit="1" customWidth="1"/>
    <col min="3587" max="3587" width="12.140625" style="754" bestFit="1" customWidth="1"/>
    <col min="3588" max="3589" width="11.7109375" style="754" bestFit="1" customWidth="1"/>
    <col min="3590" max="3590" width="11.42578125" style="754" bestFit="1" customWidth="1"/>
    <col min="3591" max="3592" width="10.7109375" style="754" bestFit="1" customWidth="1"/>
    <col min="3593" max="3593" width="11.42578125" style="754" customWidth="1"/>
    <col min="3594" max="3595" width="10.42578125" style="754" bestFit="1" customWidth="1"/>
    <col min="3596" max="3596" width="11" style="754" bestFit="1" customWidth="1"/>
    <col min="3597" max="3597" width="11.7109375" style="754" bestFit="1" customWidth="1"/>
    <col min="3598" max="3598" width="11" style="754" customWidth="1"/>
    <col min="3599" max="3599" width="12.5703125" style="754" bestFit="1" customWidth="1"/>
    <col min="3600" max="3600" width="14.85546875" style="754" customWidth="1"/>
    <col min="3601" max="3840" width="11.42578125" style="754"/>
    <col min="3841" max="3841" width="78.42578125" style="754" customWidth="1"/>
    <col min="3842" max="3842" width="11.7109375" style="754" bestFit="1" customWidth="1"/>
    <col min="3843" max="3843" width="12.140625" style="754" bestFit="1" customWidth="1"/>
    <col min="3844" max="3845" width="11.7109375" style="754" bestFit="1" customWidth="1"/>
    <col min="3846" max="3846" width="11.42578125" style="754" bestFit="1" customWidth="1"/>
    <col min="3847" max="3848" width="10.7109375" style="754" bestFit="1" customWidth="1"/>
    <col min="3849" max="3849" width="11.42578125" style="754" customWidth="1"/>
    <col min="3850" max="3851" width="10.42578125" style="754" bestFit="1" customWidth="1"/>
    <col min="3852" max="3852" width="11" style="754" bestFit="1" customWidth="1"/>
    <col min="3853" max="3853" width="11.7109375" style="754" bestFit="1" customWidth="1"/>
    <col min="3854" max="3854" width="11" style="754" customWidth="1"/>
    <col min="3855" max="3855" width="12.5703125" style="754" bestFit="1" customWidth="1"/>
    <col min="3856" max="3856" width="14.85546875" style="754" customWidth="1"/>
    <col min="3857" max="4096" width="11.42578125" style="754"/>
    <col min="4097" max="4097" width="78.42578125" style="754" customWidth="1"/>
    <col min="4098" max="4098" width="11.7109375" style="754" bestFit="1" customWidth="1"/>
    <col min="4099" max="4099" width="12.140625" style="754" bestFit="1" customWidth="1"/>
    <col min="4100" max="4101" width="11.7109375" style="754" bestFit="1" customWidth="1"/>
    <col min="4102" max="4102" width="11.42578125" style="754" bestFit="1" customWidth="1"/>
    <col min="4103" max="4104" width="10.7109375" style="754" bestFit="1" customWidth="1"/>
    <col min="4105" max="4105" width="11.42578125" style="754" customWidth="1"/>
    <col min="4106" max="4107" width="10.42578125" style="754" bestFit="1" customWidth="1"/>
    <col min="4108" max="4108" width="11" style="754" bestFit="1" customWidth="1"/>
    <col min="4109" max="4109" width="11.7109375" style="754" bestFit="1" customWidth="1"/>
    <col min="4110" max="4110" width="11" style="754" customWidth="1"/>
    <col min="4111" max="4111" width="12.5703125" style="754" bestFit="1" customWidth="1"/>
    <col min="4112" max="4112" width="14.85546875" style="754" customWidth="1"/>
    <col min="4113" max="4352" width="11.42578125" style="754"/>
    <col min="4353" max="4353" width="78.42578125" style="754" customWidth="1"/>
    <col min="4354" max="4354" width="11.7109375" style="754" bestFit="1" customWidth="1"/>
    <col min="4355" max="4355" width="12.140625" style="754" bestFit="1" customWidth="1"/>
    <col min="4356" max="4357" width="11.7109375" style="754" bestFit="1" customWidth="1"/>
    <col min="4358" max="4358" width="11.42578125" style="754" bestFit="1" customWidth="1"/>
    <col min="4359" max="4360" width="10.7109375" style="754" bestFit="1" customWidth="1"/>
    <col min="4361" max="4361" width="11.42578125" style="754" customWidth="1"/>
    <col min="4362" max="4363" width="10.42578125" style="754" bestFit="1" customWidth="1"/>
    <col min="4364" max="4364" width="11" style="754" bestFit="1" customWidth="1"/>
    <col min="4365" max="4365" width="11.7109375" style="754" bestFit="1" customWidth="1"/>
    <col min="4366" max="4366" width="11" style="754" customWidth="1"/>
    <col min="4367" max="4367" width="12.5703125" style="754" bestFit="1" customWidth="1"/>
    <col min="4368" max="4368" width="14.85546875" style="754" customWidth="1"/>
    <col min="4369" max="4608" width="11.42578125" style="754"/>
    <col min="4609" max="4609" width="78.42578125" style="754" customWidth="1"/>
    <col min="4610" max="4610" width="11.7109375" style="754" bestFit="1" customWidth="1"/>
    <col min="4611" max="4611" width="12.140625" style="754" bestFit="1" customWidth="1"/>
    <col min="4612" max="4613" width="11.7109375" style="754" bestFit="1" customWidth="1"/>
    <col min="4614" max="4614" width="11.42578125" style="754" bestFit="1" customWidth="1"/>
    <col min="4615" max="4616" width="10.7109375" style="754" bestFit="1" customWidth="1"/>
    <col min="4617" max="4617" width="11.42578125" style="754" customWidth="1"/>
    <col min="4618" max="4619" width="10.42578125" style="754" bestFit="1" customWidth="1"/>
    <col min="4620" max="4620" width="11" style="754" bestFit="1" customWidth="1"/>
    <col min="4621" max="4621" width="11.7109375" style="754" bestFit="1" customWidth="1"/>
    <col min="4622" max="4622" width="11" style="754" customWidth="1"/>
    <col min="4623" max="4623" width="12.5703125" style="754" bestFit="1" customWidth="1"/>
    <col min="4624" max="4624" width="14.85546875" style="754" customWidth="1"/>
    <col min="4625" max="4864" width="11.42578125" style="754"/>
    <col min="4865" max="4865" width="78.42578125" style="754" customWidth="1"/>
    <col min="4866" max="4866" width="11.7109375" style="754" bestFit="1" customWidth="1"/>
    <col min="4867" max="4867" width="12.140625" style="754" bestFit="1" customWidth="1"/>
    <col min="4868" max="4869" width="11.7109375" style="754" bestFit="1" customWidth="1"/>
    <col min="4870" max="4870" width="11.42578125" style="754" bestFit="1" customWidth="1"/>
    <col min="4871" max="4872" width="10.7109375" style="754" bestFit="1" customWidth="1"/>
    <col min="4873" max="4873" width="11.42578125" style="754" customWidth="1"/>
    <col min="4874" max="4875" width="10.42578125" style="754" bestFit="1" customWidth="1"/>
    <col min="4876" max="4876" width="11" style="754" bestFit="1" customWidth="1"/>
    <col min="4877" max="4877" width="11.7109375" style="754" bestFit="1" customWidth="1"/>
    <col min="4878" max="4878" width="11" style="754" customWidth="1"/>
    <col min="4879" max="4879" width="12.5703125" style="754" bestFit="1" customWidth="1"/>
    <col min="4880" max="4880" width="14.85546875" style="754" customWidth="1"/>
    <col min="4881" max="5120" width="11.42578125" style="754"/>
    <col min="5121" max="5121" width="78.42578125" style="754" customWidth="1"/>
    <col min="5122" max="5122" width="11.7109375" style="754" bestFit="1" customWidth="1"/>
    <col min="5123" max="5123" width="12.140625" style="754" bestFit="1" customWidth="1"/>
    <col min="5124" max="5125" width="11.7109375" style="754" bestFit="1" customWidth="1"/>
    <col min="5126" max="5126" width="11.42578125" style="754" bestFit="1" customWidth="1"/>
    <col min="5127" max="5128" width="10.7109375" style="754" bestFit="1" customWidth="1"/>
    <col min="5129" max="5129" width="11.42578125" style="754" customWidth="1"/>
    <col min="5130" max="5131" width="10.42578125" style="754" bestFit="1" customWidth="1"/>
    <col min="5132" max="5132" width="11" style="754" bestFit="1" customWidth="1"/>
    <col min="5133" max="5133" width="11.7109375" style="754" bestFit="1" customWidth="1"/>
    <col min="5134" max="5134" width="11" style="754" customWidth="1"/>
    <col min="5135" max="5135" width="12.5703125" style="754" bestFit="1" customWidth="1"/>
    <col min="5136" max="5136" width="14.85546875" style="754" customWidth="1"/>
    <col min="5137" max="5376" width="11.42578125" style="754"/>
    <col min="5377" max="5377" width="78.42578125" style="754" customWidth="1"/>
    <col min="5378" max="5378" width="11.7109375" style="754" bestFit="1" customWidth="1"/>
    <col min="5379" max="5379" width="12.140625" style="754" bestFit="1" customWidth="1"/>
    <col min="5380" max="5381" width="11.7109375" style="754" bestFit="1" customWidth="1"/>
    <col min="5382" max="5382" width="11.42578125" style="754" bestFit="1" customWidth="1"/>
    <col min="5383" max="5384" width="10.7109375" style="754" bestFit="1" customWidth="1"/>
    <col min="5385" max="5385" width="11.42578125" style="754" customWidth="1"/>
    <col min="5386" max="5387" width="10.42578125" style="754" bestFit="1" customWidth="1"/>
    <col min="5388" max="5388" width="11" style="754" bestFit="1" customWidth="1"/>
    <col min="5389" max="5389" width="11.7109375" style="754" bestFit="1" customWidth="1"/>
    <col min="5390" max="5390" width="11" style="754" customWidth="1"/>
    <col min="5391" max="5391" width="12.5703125" style="754" bestFit="1" customWidth="1"/>
    <col min="5392" max="5392" width="14.85546875" style="754" customWidth="1"/>
    <col min="5393" max="5632" width="11.42578125" style="754"/>
    <col min="5633" max="5633" width="78.42578125" style="754" customWidth="1"/>
    <col min="5634" max="5634" width="11.7109375" style="754" bestFit="1" customWidth="1"/>
    <col min="5635" max="5635" width="12.140625" style="754" bestFit="1" customWidth="1"/>
    <col min="5636" max="5637" width="11.7109375" style="754" bestFit="1" customWidth="1"/>
    <col min="5638" max="5638" width="11.42578125" style="754" bestFit="1" customWidth="1"/>
    <col min="5639" max="5640" width="10.7109375" style="754" bestFit="1" customWidth="1"/>
    <col min="5641" max="5641" width="11.42578125" style="754" customWidth="1"/>
    <col min="5642" max="5643" width="10.42578125" style="754" bestFit="1" customWidth="1"/>
    <col min="5644" max="5644" width="11" style="754" bestFit="1" customWidth="1"/>
    <col min="5645" max="5645" width="11.7109375" style="754" bestFit="1" customWidth="1"/>
    <col min="5646" max="5646" width="11" style="754" customWidth="1"/>
    <col min="5647" max="5647" width="12.5703125" style="754" bestFit="1" customWidth="1"/>
    <col min="5648" max="5648" width="14.85546875" style="754" customWidth="1"/>
    <col min="5649" max="5888" width="11.42578125" style="754"/>
    <col min="5889" max="5889" width="78.42578125" style="754" customWidth="1"/>
    <col min="5890" max="5890" width="11.7109375" style="754" bestFit="1" customWidth="1"/>
    <col min="5891" max="5891" width="12.140625" style="754" bestFit="1" customWidth="1"/>
    <col min="5892" max="5893" width="11.7109375" style="754" bestFit="1" customWidth="1"/>
    <col min="5894" max="5894" width="11.42578125" style="754" bestFit="1" customWidth="1"/>
    <col min="5895" max="5896" width="10.7109375" style="754" bestFit="1" customWidth="1"/>
    <col min="5897" max="5897" width="11.42578125" style="754" customWidth="1"/>
    <col min="5898" max="5899" width="10.42578125" style="754" bestFit="1" customWidth="1"/>
    <col min="5900" max="5900" width="11" style="754" bestFit="1" customWidth="1"/>
    <col min="5901" max="5901" width="11.7109375" style="754" bestFit="1" customWidth="1"/>
    <col min="5902" max="5902" width="11" style="754" customWidth="1"/>
    <col min="5903" max="5903" width="12.5703125" style="754" bestFit="1" customWidth="1"/>
    <col min="5904" max="5904" width="14.85546875" style="754" customWidth="1"/>
    <col min="5905" max="6144" width="11.42578125" style="754"/>
    <col min="6145" max="6145" width="78.42578125" style="754" customWidth="1"/>
    <col min="6146" max="6146" width="11.7109375" style="754" bestFit="1" customWidth="1"/>
    <col min="6147" max="6147" width="12.140625" style="754" bestFit="1" customWidth="1"/>
    <col min="6148" max="6149" width="11.7109375" style="754" bestFit="1" customWidth="1"/>
    <col min="6150" max="6150" width="11.42578125" style="754" bestFit="1" customWidth="1"/>
    <col min="6151" max="6152" width="10.7109375" style="754" bestFit="1" customWidth="1"/>
    <col min="6153" max="6153" width="11.42578125" style="754" customWidth="1"/>
    <col min="6154" max="6155" width="10.42578125" style="754" bestFit="1" customWidth="1"/>
    <col min="6156" max="6156" width="11" style="754" bestFit="1" customWidth="1"/>
    <col min="6157" max="6157" width="11.7109375" style="754" bestFit="1" customWidth="1"/>
    <col min="6158" max="6158" width="11" style="754" customWidth="1"/>
    <col min="6159" max="6159" width="12.5703125" style="754" bestFit="1" customWidth="1"/>
    <col min="6160" max="6160" width="14.85546875" style="754" customWidth="1"/>
    <col min="6161" max="6400" width="11.42578125" style="754"/>
    <col min="6401" max="6401" width="78.42578125" style="754" customWidth="1"/>
    <col min="6402" max="6402" width="11.7109375" style="754" bestFit="1" customWidth="1"/>
    <col min="6403" max="6403" width="12.140625" style="754" bestFit="1" customWidth="1"/>
    <col min="6404" max="6405" width="11.7109375" style="754" bestFit="1" customWidth="1"/>
    <col min="6406" max="6406" width="11.42578125" style="754" bestFit="1" customWidth="1"/>
    <col min="6407" max="6408" width="10.7109375" style="754" bestFit="1" customWidth="1"/>
    <col min="6409" max="6409" width="11.42578125" style="754" customWidth="1"/>
    <col min="6410" max="6411" width="10.42578125" style="754" bestFit="1" customWidth="1"/>
    <col min="6412" max="6412" width="11" style="754" bestFit="1" customWidth="1"/>
    <col min="6413" max="6413" width="11.7109375" style="754" bestFit="1" customWidth="1"/>
    <col min="6414" max="6414" width="11" style="754" customWidth="1"/>
    <col min="6415" max="6415" width="12.5703125" style="754" bestFit="1" customWidth="1"/>
    <col min="6416" max="6416" width="14.85546875" style="754" customWidth="1"/>
    <col min="6417" max="6656" width="11.42578125" style="754"/>
    <col min="6657" max="6657" width="78.42578125" style="754" customWidth="1"/>
    <col min="6658" max="6658" width="11.7109375" style="754" bestFit="1" customWidth="1"/>
    <col min="6659" max="6659" width="12.140625" style="754" bestFit="1" customWidth="1"/>
    <col min="6660" max="6661" width="11.7109375" style="754" bestFit="1" customWidth="1"/>
    <col min="6662" max="6662" width="11.42578125" style="754" bestFit="1" customWidth="1"/>
    <col min="6663" max="6664" width="10.7109375" style="754" bestFit="1" customWidth="1"/>
    <col min="6665" max="6665" width="11.42578125" style="754" customWidth="1"/>
    <col min="6666" max="6667" width="10.42578125" style="754" bestFit="1" customWidth="1"/>
    <col min="6668" max="6668" width="11" style="754" bestFit="1" customWidth="1"/>
    <col min="6669" max="6669" width="11.7109375" style="754" bestFit="1" customWidth="1"/>
    <col min="6670" max="6670" width="11" style="754" customWidth="1"/>
    <col min="6671" max="6671" width="12.5703125" style="754" bestFit="1" customWidth="1"/>
    <col min="6672" max="6672" width="14.85546875" style="754" customWidth="1"/>
    <col min="6673" max="6912" width="11.42578125" style="754"/>
    <col min="6913" max="6913" width="78.42578125" style="754" customWidth="1"/>
    <col min="6914" max="6914" width="11.7109375" style="754" bestFit="1" customWidth="1"/>
    <col min="6915" max="6915" width="12.140625" style="754" bestFit="1" customWidth="1"/>
    <col min="6916" max="6917" width="11.7109375" style="754" bestFit="1" customWidth="1"/>
    <col min="6918" max="6918" width="11.42578125" style="754" bestFit="1" customWidth="1"/>
    <col min="6919" max="6920" width="10.7109375" style="754" bestFit="1" customWidth="1"/>
    <col min="6921" max="6921" width="11.42578125" style="754" customWidth="1"/>
    <col min="6922" max="6923" width="10.42578125" style="754" bestFit="1" customWidth="1"/>
    <col min="6924" max="6924" width="11" style="754" bestFit="1" customWidth="1"/>
    <col min="6925" max="6925" width="11.7109375" style="754" bestFit="1" customWidth="1"/>
    <col min="6926" max="6926" width="11" style="754" customWidth="1"/>
    <col min="6927" max="6927" width="12.5703125" style="754" bestFit="1" customWidth="1"/>
    <col min="6928" max="6928" width="14.85546875" style="754" customWidth="1"/>
    <col min="6929" max="7168" width="11.42578125" style="754"/>
    <col min="7169" max="7169" width="78.42578125" style="754" customWidth="1"/>
    <col min="7170" max="7170" width="11.7109375" style="754" bestFit="1" customWidth="1"/>
    <col min="7171" max="7171" width="12.140625" style="754" bestFit="1" customWidth="1"/>
    <col min="7172" max="7173" width="11.7109375" style="754" bestFit="1" customWidth="1"/>
    <col min="7174" max="7174" width="11.42578125" style="754" bestFit="1" customWidth="1"/>
    <col min="7175" max="7176" width="10.7109375" style="754" bestFit="1" customWidth="1"/>
    <col min="7177" max="7177" width="11.42578125" style="754" customWidth="1"/>
    <col min="7178" max="7179" width="10.42578125" style="754" bestFit="1" customWidth="1"/>
    <col min="7180" max="7180" width="11" style="754" bestFit="1" customWidth="1"/>
    <col min="7181" max="7181" width="11.7109375" style="754" bestFit="1" customWidth="1"/>
    <col min="7182" max="7182" width="11" style="754" customWidth="1"/>
    <col min="7183" max="7183" width="12.5703125" style="754" bestFit="1" customWidth="1"/>
    <col min="7184" max="7184" width="14.85546875" style="754" customWidth="1"/>
    <col min="7185" max="7424" width="11.42578125" style="754"/>
    <col min="7425" max="7425" width="78.42578125" style="754" customWidth="1"/>
    <col min="7426" max="7426" width="11.7109375" style="754" bestFit="1" customWidth="1"/>
    <col min="7427" max="7427" width="12.140625" style="754" bestFit="1" customWidth="1"/>
    <col min="7428" max="7429" width="11.7109375" style="754" bestFit="1" customWidth="1"/>
    <col min="7430" max="7430" width="11.42578125" style="754" bestFit="1" customWidth="1"/>
    <col min="7431" max="7432" width="10.7109375" style="754" bestFit="1" customWidth="1"/>
    <col min="7433" max="7433" width="11.42578125" style="754" customWidth="1"/>
    <col min="7434" max="7435" width="10.42578125" style="754" bestFit="1" customWidth="1"/>
    <col min="7436" max="7436" width="11" style="754" bestFit="1" customWidth="1"/>
    <col min="7437" max="7437" width="11.7109375" style="754" bestFit="1" customWidth="1"/>
    <col min="7438" max="7438" width="11" style="754" customWidth="1"/>
    <col min="7439" max="7439" width="12.5703125" style="754" bestFit="1" customWidth="1"/>
    <col min="7440" max="7440" width="14.85546875" style="754" customWidth="1"/>
    <col min="7441" max="7680" width="11.42578125" style="754"/>
    <col min="7681" max="7681" width="78.42578125" style="754" customWidth="1"/>
    <col min="7682" max="7682" width="11.7109375" style="754" bestFit="1" customWidth="1"/>
    <col min="7683" max="7683" width="12.140625" style="754" bestFit="1" customWidth="1"/>
    <col min="7684" max="7685" width="11.7109375" style="754" bestFit="1" customWidth="1"/>
    <col min="7686" max="7686" width="11.42578125" style="754" bestFit="1" customWidth="1"/>
    <col min="7687" max="7688" width="10.7109375" style="754" bestFit="1" customWidth="1"/>
    <col min="7689" max="7689" width="11.42578125" style="754" customWidth="1"/>
    <col min="7690" max="7691" width="10.42578125" style="754" bestFit="1" customWidth="1"/>
    <col min="7692" max="7692" width="11" style="754" bestFit="1" customWidth="1"/>
    <col min="7693" max="7693" width="11.7109375" style="754" bestFit="1" customWidth="1"/>
    <col min="7694" max="7694" width="11" style="754" customWidth="1"/>
    <col min="7695" max="7695" width="12.5703125" style="754" bestFit="1" customWidth="1"/>
    <col min="7696" max="7696" width="14.85546875" style="754" customWidth="1"/>
    <col min="7697" max="7936" width="11.42578125" style="754"/>
    <col min="7937" max="7937" width="78.42578125" style="754" customWidth="1"/>
    <col min="7938" max="7938" width="11.7109375" style="754" bestFit="1" customWidth="1"/>
    <col min="7939" max="7939" width="12.140625" style="754" bestFit="1" customWidth="1"/>
    <col min="7940" max="7941" width="11.7109375" style="754" bestFit="1" customWidth="1"/>
    <col min="7942" max="7942" width="11.42578125" style="754" bestFit="1" customWidth="1"/>
    <col min="7943" max="7944" width="10.7109375" style="754" bestFit="1" customWidth="1"/>
    <col min="7945" max="7945" width="11.42578125" style="754" customWidth="1"/>
    <col min="7946" max="7947" width="10.42578125" style="754" bestFit="1" customWidth="1"/>
    <col min="7948" max="7948" width="11" style="754" bestFit="1" customWidth="1"/>
    <col min="7949" max="7949" width="11.7109375" style="754" bestFit="1" customWidth="1"/>
    <col min="7950" max="7950" width="11" style="754" customWidth="1"/>
    <col min="7951" max="7951" width="12.5703125" style="754" bestFit="1" customWidth="1"/>
    <col min="7952" max="7952" width="14.85546875" style="754" customWidth="1"/>
    <col min="7953" max="8192" width="11.42578125" style="754"/>
    <col min="8193" max="8193" width="78.42578125" style="754" customWidth="1"/>
    <col min="8194" max="8194" width="11.7109375" style="754" bestFit="1" customWidth="1"/>
    <col min="8195" max="8195" width="12.140625" style="754" bestFit="1" customWidth="1"/>
    <col min="8196" max="8197" width="11.7109375" style="754" bestFit="1" customWidth="1"/>
    <col min="8198" max="8198" width="11.42578125" style="754" bestFit="1" customWidth="1"/>
    <col min="8199" max="8200" width="10.7109375" style="754" bestFit="1" customWidth="1"/>
    <col min="8201" max="8201" width="11.42578125" style="754" customWidth="1"/>
    <col min="8202" max="8203" width="10.42578125" style="754" bestFit="1" customWidth="1"/>
    <col min="8204" max="8204" width="11" style="754" bestFit="1" customWidth="1"/>
    <col min="8205" max="8205" width="11.7109375" style="754" bestFit="1" customWidth="1"/>
    <col min="8206" max="8206" width="11" style="754" customWidth="1"/>
    <col min="8207" max="8207" width="12.5703125" style="754" bestFit="1" customWidth="1"/>
    <col min="8208" max="8208" width="14.85546875" style="754" customWidth="1"/>
    <col min="8209" max="8448" width="11.42578125" style="754"/>
    <col min="8449" max="8449" width="78.42578125" style="754" customWidth="1"/>
    <col min="8450" max="8450" width="11.7109375" style="754" bestFit="1" customWidth="1"/>
    <col min="8451" max="8451" width="12.140625" style="754" bestFit="1" customWidth="1"/>
    <col min="8452" max="8453" width="11.7109375" style="754" bestFit="1" customWidth="1"/>
    <col min="8454" max="8454" width="11.42578125" style="754" bestFit="1" customWidth="1"/>
    <col min="8455" max="8456" width="10.7109375" style="754" bestFit="1" customWidth="1"/>
    <col min="8457" max="8457" width="11.42578125" style="754" customWidth="1"/>
    <col min="8458" max="8459" width="10.42578125" style="754" bestFit="1" customWidth="1"/>
    <col min="8460" max="8460" width="11" style="754" bestFit="1" customWidth="1"/>
    <col min="8461" max="8461" width="11.7109375" style="754" bestFit="1" customWidth="1"/>
    <col min="8462" max="8462" width="11" style="754" customWidth="1"/>
    <col min="8463" max="8463" width="12.5703125" style="754" bestFit="1" customWidth="1"/>
    <col min="8464" max="8464" width="14.85546875" style="754" customWidth="1"/>
    <col min="8465" max="8704" width="11.42578125" style="754"/>
    <col min="8705" max="8705" width="78.42578125" style="754" customWidth="1"/>
    <col min="8706" max="8706" width="11.7109375" style="754" bestFit="1" customWidth="1"/>
    <col min="8707" max="8707" width="12.140625" style="754" bestFit="1" customWidth="1"/>
    <col min="8708" max="8709" width="11.7109375" style="754" bestFit="1" customWidth="1"/>
    <col min="8710" max="8710" width="11.42578125" style="754" bestFit="1" customWidth="1"/>
    <col min="8711" max="8712" width="10.7109375" style="754" bestFit="1" customWidth="1"/>
    <col min="8713" max="8713" width="11.42578125" style="754" customWidth="1"/>
    <col min="8714" max="8715" width="10.42578125" style="754" bestFit="1" customWidth="1"/>
    <col min="8716" max="8716" width="11" style="754" bestFit="1" customWidth="1"/>
    <col min="8717" max="8717" width="11.7109375" style="754" bestFit="1" customWidth="1"/>
    <col min="8718" max="8718" width="11" style="754" customWidth="1"/>
    <col min="8719" max="8719" width="12.5703125" style="754" bestFit="1" customWidth="1"/>
    <col min="8720" max="8720" width="14.85546875" style="754" customWidth="1"/>
    <col min="8721" max="8960" width="11.42578125" style="754"/>
    <col min="8961" max="8961" width="78.42578125" style="754" customWidth="1"/>
    <col min="8962" max="8962" width="11.7109375" style="754" bestFit="1" customWidth="1"/>
    <col min="8963" max="8963" width="12.140625" style="754" bestFit="1" customWidth="1"/>
    <col min="8964" max="8965" width="11.7109375" style="754" bestFit="1" customWidth="1"/>
    <col min="8966" max="8966" width="11.42578125" style="754" bestFit="1" customWidth="1"/>
    <col min="8967" max="8968" width="10.7109375" style="754" bestFit="1" customWidth="1"/>
    <col min="8969" max="8969" width="11.42578125" style="754" customWidth="1"/>
    <col min="8970" max="8971" width="10.42578125" style="754" bestFit="1" customWidth="1"/>
    <col min="8972" max="8972" width="11" style="754" bestFit="1" customWidth="1"/>
    <col min="8973" max="8973" width="11.7109375" style="754" bestFit="1" customWidth="1"/>
    <col min="8974" max="8974" width="11" style="754" customWidth="1"/>
    <col min="8975" max="8975" width="12.5703125" style="754" bestFit="1" customWidth="1"/>
    <col min="8976" max="8976" width="14.85546875" style="754" customWidth="1"/>
    <col min="8977" max="9216" width="11.42578125" style="754"/>
    <col min="9217" max="9217" width="78.42578125" style="754" customWidth="1"/>
    <col min="9218" max="9218" width="11.7109375" style="754" bestFit="1" customWidth="1"/>
    <col min="9219" max="9219" width="12.140625" style="754" bestFit="1" customWidth="1"/>
    <col min="9220" max="9221" width="11.7109375" style="754" bestFit="1" customWidth="1"/>
    <col min="9222" max="9222" width="11.42578125" style="754" bestFit="1" customWidth="1"/>
    <col min="9223" max="9224" width="10.7109375" style="754" bestFit="1" customWidth="1"/>
    <col min="9225" max="9225" width="11.42578125" style="754" customWidth="1"/>
    <col min="9226" max="9227" width="10.42578125" style="754" bestFit="1" customWidth="1"/>
    <col min="9228" max="9228" width="11" style="754" bestFit="1" customWidth="1"/>
    <col min="9229" max="9229" width="11.7109375" style="754" bestFit="1" customWidth="1"/>
    <col min="9230" max="9230" width="11" style="754" customWidth="1"/>
    <col min="9231" max="9231" width="12.5703125" style="754" bestFit="1" customWidth="1"/>
    <col min="9232" max="9232" width="14.85546875" style="754" customWidth="1"/>
    <col min="9233" max="9472" width="11.42578125" style="754"/>
    <col min="9473" max="9473" width="78.42578125" style="754" customWidth="1"/>
    <col min="9474" max="9474" width="11.7109375" style="754" bestFit="1" customWidth="1"/>
    <col min="9475" max="9475" width="12.140625" style="754" bestFit="1" customWidth="1"/>
    <col min="9476" max="9477" width="11.7109375" style="754" bestFit="1" customWidth="1"/>
    <col min="9478" max="9478" width="11.42578125" style="754" bestFit="1" customWidth="1"/>
    <col min="9479" max="9480" width="10.7109375" style="754" bestFit="1" customWidth="1"/>
    <col min="9481" max="9481" width="11.42578125" style="754" customWidth="1"/>
    <col min="9482" max="9483" width="10.42578125" style="754" bestFit="1" customWidth="1"/>
    <col min="9484" max="9484" width="11" style="754" bestFit="1" customWidth="1"/>
    <col min="9485" max="9485" width="11.7109375" style="754" bestFit="1" customWidth="1"/>
    <col min="9486" max="9486" width="11" style="754" customWidth="1"/>
    <col min="9487" max="9487" width="12.5703125" style="754" bestFit="1" customWidth="1"/>
    <col min="9488" max="9488" width="14.85546875" style="754" customWidth="1"/>
    <col min="9489" max="9728" width="11.42578125" style="754"/>
    <col min="9729" max="9729" width="78.42578125" style="754" customWidth="1"/>
    <col min="9730" max="9730" width="11.7109375" style="754" bestFit="1" customWidth="1"/>
    <col min="9731" max="9731" width="12.140625" style="754" bestFit="1" customWidth="1"/>
    <col min="9732" max="9733" width="11.7109375" style="754" bestFit="1" customWidth="1"/>
    <col min="9734" max="9734" width="11.42578125" style="754" bestFit="1" customWidth="1"/>
    <col min="9735" max="9736" width="10.7109375" style="754" bestFit="1" customWidth="1"/>
    <col min="9737" max="9737" width="11.42578125" style="754" customWidth="1"/>
    <col min="9738" max="9739" width="10.42578125" style="754" bestFit="1" customWidth="1"/>
    <col min="9740" max="9740" width="11" style="754" bestFit="1" customWidth="1"/>
    <col min="9741" max="9741" width="11.7109375" style="754" bestFit="1" customWidth="1"/>
    <col min="9742" max="9742" width="11" style="754" customWidth="1"/>
    <col min="9743" max="9743" width="12.5703125" style="754" bestFit="1" customWidth="1"/>
    <col min="9744" max="9744" width="14.85546875" style="754" customWidth="1"/>
    <col min="9745" max="9984" width="11.42578125" style="754"/>
    <col min="9985" max="9985" width="78.42578125" style="754" customWidth="1"/>
    <col min="9986" max="9986" width="11.7109375" style="754" bestFit="1" customWidth="1"/>
    <col min="9987" max="9987" width="12.140625" style="754" bestFit="1" customWidth="1"/>
    <col min="9988" max="9989" width="11.7109375" style="754" bestFit="1" customWidth="1"/>
    <col min="9990" max="9990" width="11.42578125" style="754" bestFit="1" customWidth="1"/>
    <col min="9991" max="9992" width="10.7109375" style="754" bestFit="1" customWidth="1"/>
    <col min="9993" max="9993" width="11.42578125" style="754" customWidth="1"/>
    <col min="9994" max="9995" width="10.42578125" style="754" bestFit="1" customWidth="1"/>
    <col min="9996" max="9996" width="11" style="754" bestFit="1" customWidth="1"/>
    <col min="9997" max="9997" width="11.7109375" style="754" bestFit="1" customWidth="1"/>
    <col min="9998" max="9998" width="11" style="754" customWidth="1"/>
    <col min="9999" max="9999" width="12.5703125" style="754" bestFit="1" customWidth="1"/>
    <col min="10000" max="10000" width="14.85546875" style="754" customWidth="1"/>
    <col min="10001" max="10240" width="11.42578125" style="754"/>
    <col min="10241" max="10241" width="78.42578125" style="754" customWidth="1"/>
    <col min="10242" max="10242" width="11.7109375" style="754" bestFit="1" customWidth="1"/>
    <col min="10243" max="10243" width="12.140625" style="754" bestFit="1" customWidth="1"/>
    <col min="10244" max="10245" width="11.7109375" style="754" bestFit="1" customWidth="1"/>
    <col min="10246" max="10246" width="11.42578125" style="754" bestFit="1" customWidth="1"/>
    <col min="10247" max="10248" width="10.7109375" style="754" bestFit="1" customWidth="1"/>
    <col min="10249" max="10249" width="11.42578125" style="754" customWidth="1"/>
    <col min="10250" max="10251" width="10.42578125" style="754" bestFit="1" customWidth="1"/>
    <col min="10252" max="10252" width="11" style="754" bestFit="1" customWidth="1"/>
    <col min="10253" max="10253" width="11.7109375" style="754" bestFit="1" customWidth="1"/>
    <col min="10254" max="10254" width="11" style="754" customWidth="1"/>
    <col min="10255" max="10255" width="12.5703125" style="754" bestFit="1" customWidth="1"/>
    <col min="10256" max="10256" width="14.85546875" style="754" customWidth="1"/>
    <col min="10257" max="10496" width="11.42578125" style="754"/>
    <col min="10497" max="10497" width="78.42578125" style="754" customWidth="1"/>
    <col min="10498" max="10498" width="11.7109375" style="754" bestFit="1" customWidth="1"/>
    <col min="10499" max="10499" width="12.140625" style="754" bestFit="1" customWidth="1"/>
    <col min="10500" max="10501" width="11.7109375" style="754" bestFit="1" customWidth="1"/>
    <col min="10502" max="10502" width="11.42578125" style="754" bestFit="1" customWidth="1"/>
    <col min="10503" max="10504" width="10.7109375" style="754" bestFit="1" customWidth="1"/>
    <col min="10505" max="10505" width="11.42578125" style="754" customWidth="1"/>
    <col min="10506" max="10507" width="10.42578125" style="754" bestFit="1" customWidth="1"/>
    <col min="10508" max="10508" width="11" style="754" bestFit="1" customWidth="1"/>
    <col min="10509" max="10509" width="11.7109375" style="754" bestFit="1" customWidth="1"/>
    <col min="10510" max="10510" width="11" style="754" customWidth="1"/>
    <col min="10511" max="10511" width="12.5703125" style="754" bestFit="1" customWidth="1"/>
    <col min="10512" max="10512" width="14.85546875" style="754" customWidth="1"/>
    <col min="10513" max="10752" width="11.42578125" style="754"/>
    <col min="10753" max="10753" width="78.42578125" style="754" customWidth="1"/>
    <col min="10754" max="10754" width="11.7109375" style="754" bestFit="1" customWidth="1"/>
    <col min="10755" max="10755" width="12.140625" style="754" bestFit="1" customWidth="1"/>
    <col min="10756" max="10757" width="11.7109375" style="754" bestFit="1" customWidth="1"/>
    <col min="10758" max="10758" width="11.42578125" style="754" bestFit="1" customWidth="1"/>
    <col min="10759" max="10760" width="10.7109375" style="754" bestFit="1" customWidth="1"/>
    <col min="10761" max="10761" width="11.42578125" style="754" customWidth="1"/>
    <col min="10762" max="10763" width="10.42578125" style="754" bestFit="1" customWidth="1"/>
    <col min="10764" max="10764" width="11" style="754" bestFit="1" customWidth="1"/>
    <col min="10765" max="10765" width="11.7109375" style="754" bestFit="1" customWidth="1"/>
    <col min="10766" max="10766" width="11" style="754" customWidth="1"/>
    <col min="10767" max="10767" width="12.5703125" style="754" bestFit="1" customWidth="1"/>
    <col min="10768" max="10768" width="14.85546875" style="754" customWidth="1"/>
    <col min="10769" max="11008" width="11.42578125" style="754"/>
    <col min="11009" max="11009" width="78.42578125" style="754" customWidth="1"/>
    <col min="11010" max="11010" width="11.7109375" style="754" bestFit="1" customWidth="1"/>
    <col min="11011" max="11011" width="12.140625" style="754" bestFit="1" customWidth="1"/>
    <col min="11012" max="11013" width="11.7109375" style="754" bestFit="1" customWidth="1"/>
    <col min="11014" max="11014" width="11.42578125" style="754" bestFit="1" customWidth="1"/>
    <col min="11015" max="11016" width="10.7109375" style="754" bestFit="1" customWidth="1"/>
    <col min="11017" max="11017" width="11.42578125" style="754" customWidth="1"/>
    <col min="11018" max="11019" width="10.42578125" style="754" bestFit="1" customWidth="1"/>
    <col min="11020" max="11020" width="11" style="754" bestFit="1" customWidth="1"/>
    <col min="11021" max="11021" width="11.7109375" style="754" bestFit="1" customWidth="1"/>
    <col min="11022" max="11022" width="11" style="754" customWidth="1"/>
    <col min="11023" max="11023" width="12.5703125" style="754" bestFit="1" customWidth="1"/>
    <col min="11024" max="11024" width="14.85546875" style="754" customWidth="1"/>
    <col min="11025" max="11264" width="11.42578125" style="754"/>
    <col min="11265" max="11265" width="78.42578125" style="754" customWidth="1"/>
    <col min="11266" max="11266" width="11.7109375" style="754" bestFit="1" customWidth="1"/>
    <col min="11267" max="11267" width="12.140625" style="754" bestFit="1" customWidth="1"/>
    <col min="11268" max="11269" width="11.7109375" style="754" bestFit="1" customWidth="1"/>
    <col min="11270" max="11270" width="11.42578125" style="754" bestFit="1" customWidth="1"/>
    <col min="11271" max="11272" width="10.7109375" style="754" bestFit="1" customWidth="1"/>
    <col min="11273" max="11273" width="11.42578125" style="754" customWidth="1"/>
    <col min="11274" max="11275" width="10.42578125" style="754" bestFit="1" customWidth="1"/>
    <col min="11276" max="11276" width="11" style="754" bestFit="1" customWidth="1"/>
    <col min="11277" max="11277" width="11.7109375" style="754" bestFit="1" customWidth="1"/>
    <col min="11278" max="11278" width="11" style="754" customWidth="1"/>
    <col min="11279" max="11279" width="12.5703125" style="754" bestFit="1" customWidth="1"/>
    <col min="11280" max="11280" width="14.85546875" style="754" customWidth="1"/>
    <col min="11281" max="11520" width="11.42578125" style="754"/>
    <col min="11521" max="11521" width="78.42578125" style="754" customWidth="1"/>
    <col min="11522" max="11522" width="11.7109375" style="754" bestFit="1" customWidth="1"/>
    <col min="11523" max="11523" width="12.140625" style="754" bestFit="1" customWidth="1"/>
    <col min="11524" max="11525" width="11.7109375" style="754" bestFit="1" customWidth="1"/>
    <col min="11526" max="11526" width="11.42578125" style="754" bestFit="1" customWidth="1"/>
    <col min="11527" max="11528" width="10.7109375" style="754" bestFit="1" customWidth="1"/>
    <col min="11529" max="11529" width="11.42578125" style="754" customWidth="1"/>
    <col min="11530" max="11531" width="10.42578125" style="754" bestFit="1" customWidth="1"/>
    <col min="11532" max="11532" width="11" style="754" bestFit="1" customWidth="1"/>
    <col min="11533" max="11533" width="11.7109375" style="754" bestFit="1" customWidth="1"/>
    <col min="11534" max="11534" width="11" style="754" customWidth="1"/>
    <col min="11535" max="11535" width="12.5703125" style="754" bestFit="1" customWidth="1"/>
    <col min="11536" max="11536" width="14.85546875" style="754" customWidth="1"/>
    <col min="11537" max="11776" width="11.42578125" style="754"/>
    <col min="11777" max="11777" width="78.42578125" style="754" customWidth="1"/>
    <col min="11778" max="11778" width="11.7109375" style="754" bestFit="1" customWidth="1"/>
    <col min="11779" max="11779" width="12.140625" style="754" bestFit="1" customWidth="1"/>
    <col min="11780" max="11781" width="11.7109375" style="754" bestFit="1" customWidth="1"/>
    <col min="11782" max="11782" width="11.42578125" style="754" bestFit="1" customWidth="1"/>
    <col min="11783" max="11784" width="10.7109375" style="754" bestFit="1" customWidth="1"/>
    <col min="11785" max="11785" width="11.42578125" style="754" customWidth="1"/>
    <col min="11786" max="11787" width="10.42578125" style="754" bestFit="1" customWidth="1"/>
    <col min="11788" max="11788" width="11" style="754" bestFit="1" customWidth="1"/>
    <col min="11789" max="11789" width="11.7109375" style="754" bestFit="1" customWidth="1"/>
    <col min="11790" max="11790" width="11" style="754" customWidth="1"/>
    <col min="11791" max="11791" width="12.5703125" style="754" bestFit="1" customWidth="1"/>
    <col min="11792" max="11792" width="14.85546875" style="754" customWidth="1"/>
    <col min="11793" max="12032" width="11.42578125" style="754"/>
    <col min="12033" max="12033" width="78.42578125" style="754" customWidth="1"/>
    <col min="12034" max="12034" width="11.7109375" style="754" bestFit="1" customWidth="1"/>
    <col min="12035" max="12035" width="12.140625" style="754" bestFit="1" customWidth="1"/>
    <col min="12036" max="12037" width="11.7109375" style="754" bestFit="1" customWidth="1"/>
    <col min="12038" max="12038" width="11.42578125" style="754" bestFit="1" customWidth="1"/>
    <col min="12039" max="12040" width="10.7109375" style="754" bestFit="1" customWidth="1"/>
    <col min="12041" max="12041" width="11.42578125" style="754" customWidth="1"/>
    <col min="12042" max="12043" width="10.42578125" style="754" bestFit="1" customWidth="1"/>
    <col min="12044" max="12044" width="11" style="754" bestFit="1" customWidth="1"/>
    <col min="12045" max="12045" width="11.7109375" style="754" bestFit="1" customWidth="1"/>
    <col min="12046" max="12046" width="11" style="754" customWidth="1"/>
    <col min="12047" max="12047" width="12.5703125" style="754" bestFit="1" customWidth="1"/>
    <col min="12048" max="12048" width="14.85546875" style="754" customWidth="1"/>
    <col min="12049" max="12288" width="11.42578125" style="754"/>
    <col min="12289" max="12289" width="78.42578125" style="754" customWidth="1"/>
    <col min="12290" max="12290" width="11.7109375" style="754" bestFit="1" customWidth="1"/>
    <col min="12291" max="12291" width="12.140625" style="754" bestFit="1" customWidth="1"/>
    <col min="12292" max="12293" width="11.7109375" style="754" bestFit="1" customWidth="1"/>
    <col min="12294" max="12294" width="11.42578125" style="754" bestFit="1" customWidth="1"/>
    <col min="12295" max="12296" width="10.7109375" style="754" bestFit="1" customWidth="1"/>
    <col min="12297" max="12297" width="11.42578125" style="754" customWidth="1"/>
    <col min="12298" max="12299" width="10.42578125" style="754" bestFit="1" customWidth="1"/>
    <col min="12300" max="12300" width="11" style="754" bestFit="1" customWidth="1"/>
    <col min="12301" max="12301" width="11.7109375" style="754" bestFit="1" customWidth="1"/>
    <col min="12302" max="12302" width="11" style="754" customWidth="1"/>
    <col min="12303" max="12303" width="12.5703125" style="754" bestFit="1" customWidth="1"/>
    <col min="12304" max="12304" width="14.85546875" style="754" customWidth="1"/>
    <col min="12305" max="12544" width="11.42578125" style="754"/>
    <col min="12545" max="12545" width="78.42578125" style="754" customWidth="1"/>
    <col min="12546" max="12546" width="11.7109375" style="754" bestFit="1" customWidth="1"/>
    <col min="12547" max="12547" width="12.140625" style="754" bestFit="1" customWidth="1"/>
    <col min="12548" max="12549" width="11.7109375" style="754" bestFit="1" customWidth="1"/>
    <col min="12550" max="12550" width="11.42578125" style="754" bestFit="1" customWidth="1"/>
    <col min="12551" max="12552" width="10.7109375" style="754" bestFit="1" customWidth="1"/>
    <col min="12553" max="12553" width="11.42578125" style="754" customWidth="1"/>
    <col min="12554" max="12555" width="10.42578125" style="754" bestFit="1" customWidth="1"/>
    <col min="12556" max="12556" width="11" style="754" bestFit="1" customWidth="1"/>
    <col min="12557" max="12557" width="11.7109375" style="754" bestFit="1" customWidth="1"/>
    <col min="12558" max="12558" width="11" style="754" customWidth="1"/>
    <col min="12559" max="12559" width="12.5703125" style="754" bestFit="1" customWidth="1"/>
    <col min="12560" max="12560" width="14.85546875" style="754" customWidth="1"/>
    <col min="12561" max="12800" width="11.42578125" style="754"/>
    <col min="12801" max="12801" width="78.42578125" style="754" customWidth="1"/>
    <col min="12802" max="12802" width="11.7109375" style="754" bestFit="1" customWidth="1"/>
    <col min="12803" max="12803" width="12.140625" style="754" bestFit="1" customWidth="1"/>
    <col min="12804" max="12805" width="11.7109375" style="754" bestFit="1" customWidth="1"/>
    <col min="12806" max="12806" width="11.42578125" style="754" bestFit="1" customWidth="1"/>
    <col min="12807" max="12808" width="10.7109375" style="754" bestFit="1" customWidth="1"/>
    <col min="12809" max="12809" width="11.42578125" style="754" customWidth="1"/>
    <col min="12810" max="12811" width="10.42578125" style="754" bestFit="1" customWidth="1"/>
    <col min="12812" max="12812" width="11" style="754" bestFit="1" customWidth="1"/>
    <col min="12813" max="12813" width="11.7109375" style="754" bestFit="1" customWidth="1"/>
    <col min="12814" max="12814" width="11" style="754" customWidth="1"/>
    <col min="12815" max="12815" width="12.5703125" style="754" bestFit="1" customWidth="1"/>
    <col min="12816" max="12816" width="14.85546875" style="754" customWidth="1"/>
    <col min="12817" max="13056" width="11.42578125" style="754"/>
    <col min="13057" max="13057" width="78.42578125" style="754" customWidth="1"/>
    <col min="13058" max="13058" width="11.7109375" style="754" bestFit="1" customWidth="1"/>
    <col min="13059" max="13059" width="12.140625" style="754" bestFit="1" customWidth="1"/>
    <col min="13060" max="13061" width="11.7109375" style="754" bestFit="1" customWidth="1"/>
    <col min="13062" max="13062" width="11.42578125" style="754" bestFit="1" customWidth="1"/>
    <col min="13063" max="13064" width="10.7109375" style="754" bestFit="1" customWidth="1"/>
    <col min="13065" max="13065" width="11.42578125" style="754" customWidth="1"/>
    <col min="13066" max="13067" width="10.42578125" style="754" bestFit="1" customWidth="1"/>
    <col min="13068" max="13068" width="11" style="754" bestFit="1" customWidth="1"/>
    <col min="13069" max="13069" width="11.7109375" style="754" bestFit="1" customWidth="1"/>
    <col min="13070" max="13070" width="11" style="754" customWidth="1"/>
    <col min="13071" max="13071" width="12.5703125" style="754" bestFit="1" customWidth="1"/>
    <col min="13072" max="13072" width="14.85546875" style="754" customWidth="1"/>
    <col min="13073" max="13312" width="11.42578125" style="754"/>
    <col min="13313" max="13313" width="78.42578125" style="754" customWidth="1"/>
    <col min="13314" max="13314" width="11.7109375" style="754" bestFit="1" customWidth="1"/>
    <col min="13315" max="13315" width="12.140625" style="754" bestFit="1" customWidth="1"/>
    <col min="13316" max="13317" width="11.7109375" style="754" bestFit="1" customWidth="1"/>
    <col min="13318" max="13318" width="11.42578125" style="754" bestFit="1" customWidth="1"/>
    <col min="13319" max="13320" width="10.7109375" style="754" bestFit="1" customWidth="1"/>
    <col min="13321" max="13321" width="11.42578125" style="754" customWidth="1"/>
    <col min="13322" max="13323" width="10.42578125" style="754" bestFit="1" customWidth="1"/>
    <col min="13324" max="13324" width="11" style="754" bestFit="1" customWidth="1"/>
    <col min="13325" max="13325" width="11.7109375" style="754" bestFit="1" customWidth="1"/>
    <col min="13326" max="13326" width="11" style="754" customWidth="1"/>
    <col min="13327" max="13327" width="12.5703125" style="754" bestFit="1" customWidth="1"/>
    <col min="13328" max="13328" width="14.85546875" style="754" customWidth="1"/>
    <col min="13329" max="13568" width="11.42578125" style="754"/>
    <col min="13569" max="13569" width="78.42578125" style="754" customWidth="1"/>
    <col min="13570" max="13570" width="11.7109375" style="754" bestFit="1" customWidth="1"/>
    <col min="13571" max="13571" width="12.140625" style="754" bestFit="1" customWidth="1"/>
    <col min="13572" max="13573" width="11.7109375" style="754" bestFit="1" customWidth="1"/>
    <col min="13574" max="13574" width="11.42578125" style="754" bestFit="1" customWidth="1"/>
    <col min="13575" max="13576" width="10.7109375" style="754" bestFit="1" customWidth="1"/>
    <col min="13577" max="13577" width="11.42578125" style="754" customWidth="1"/>
    <col min="13578" max="13579" width="10.42578125" style="754" bestFit="1" customWidth="1"/>
    <col min="13580" max="13580" width="11" style="754" bestFit="1" customWidth="1"/>
    <col min="13581" max="13581" width="11.7109375" style="754" bestFit="1" customWidth="1"/>
    <col min="13582" max="13582" width="11" style="754" customWidth="1"/>
    <col min="13583" max="13583" width="12.5703125" style="754" bestFit="1" customWidth="1"/>
    <col min="13584" max="13584" width="14.85546875" style="754" customWidth="1"/>
    <col min="13585" max="13824" width="11.42578125" style="754"/>
    <col min="13825" max="13825" width="78.42578125" style="754" customWidth="1"/>
    <col min="13826" max="13826" width="11.7109375" style="754" bestFit="1" customWidth="1"/>
    <col min="13827" max="13827" width="12.140625" style="754" bestFit="1" customWidth="1"/>
    <col min="13828" max="13829" width="11.7109375" style="754" bestFit="1" customWidth="1"/>
    <col min="13830" max="13830" width="11.42578125" style="754" bestFit="1" customWidth="1"/>
    <col min="13831" max="13832" width="10.7109375" style="754" bestFit="1" customWidth="1"/>
    <col min="13833" max="13833" width="11.42578125" style="754" customWidth="1"/>
    <col min="13834" max="13835" width="10.42578125" style="754" bestFit="1" customWidth="1"/>
    <col min="13836" max="13836" width="11" style="754" bestFit="1" customWidth="1"/>
    <col min="13837" max="13837" width="11.7109375" style="754" bestFit="1" customWidth="1"/>
    <col min="13838" max="13838" width="11" style="754" customWidth="1"/>
    <col min="13839" max="13839" width="12.5703125" style="754" bestFit="1" customWidth="1"/>
    <col min="13840" max="13840" width="14.85546875" style="754" customWidth="1"/>
    <col min="13841" max="14080" width="11.42578125" style="754"/>
    <col min="14081" max="14081" width="78.42578125" style="754" customWidth="1"/>
    <col min="14082" max="14082" width="11.7109375" style="754" bestFit="1" customWidth="1"/>
    <col min="14083" max="14083" width="12.140625" style="754" bestFit="1" customWidth="1"/>
    <col min="14084" max="14085" width="11.7109375" style="754" bestFit="1" customWidth="1"/>
    <col min="14086" max="14086" width="11.42578125" style="754" bestFit="1" customWidth="1"/>
    <col min="14087" max="14088" width="10.7109375" style="754" bestFit="1" customWidth="1"/>
    <col min="14089" max="14089" width="11.42578125" style="754" customWidth="1"/>
    <col min="14090" max="14091" width="10.42578125" style="754" bestFit="1" customWidth="1"/>
    <col min="14092" max="14092" width="11" style="754" bestFit="1" customWidth="1"/>
    <col min="14093" max="14093" width="11.7109375" style="754" bestFit="1" customWidth="1"/>
    <col min="14094" max="14094" width="11" style="754" customWidth="1"/>
    <col min="14095" max="14095" width="12.5703125" style="754" bestFit="1" customWidth="1"/>
    <col min="14096" max="14096" width="14.85546875" style="754" customWidth="1"/>
    <col min="14097" max="14336" width="11.42578125" style="754"/>
    <col min="14337" max="14337" width="78.42578125" style="754" customWidth="1"/>
    <col min="14338" max="14338" width="11.7109375" style="754" bestFit="1" customWidth="1"/>
    <col min="14339" max="14339" width="12.140625" style="754" bestFit="1" customWidth="1"/>
    <col min="14340" max="14341" width="11.7109375" style="754" bestFit="1" customWidth="1"/>
    <col min="14342" max="14342" width="11.42578125" style="754" bestFit="1" customWidth="1"/>
    <col min="14343" max="14344" width="10.7109375" style="754" bestFit="1" customWidth="1"/>
    <col min="14345" max="14345" width="11.42578125" style="754" customWidth="1"/>
    <col min="14346" max="14347" width="10.42578125" style="754" bestFit="1" customWidth="1"/>
    <col min="14348" max="14348" width="11" style="754" bestFit="1" customWidth="1"/>
    <col min="14349" max="14349" width="11.7109375" style="754" bestFit="1" customWidth="1"/>
    <col min="14350" max="14350" width="11" style="754" customWidth="1"/>
    <col min="14351" max="14351" width="12.5703125" style="754" bestFit="1" customWidth="1"/>
    <col min="14352" max="14352" width="14.85546875" style="754" customWidth="1"/>
    <col min="14353" max="14592" width="11.42578125" style="754"/>
    <col min="14593" max="14593" width="78.42578125" style="754" customWidth="1"/>
    <col min="14594" max="14594" width="11.7109375" style="754" bestFit="1" customWidth="1"/>
    <col min="14595" max="14595" width="12.140625" style="754" bestFit="1" customWidth="1"/>
    <col min="14596" max="14597" width="11.7109375" style="754" bestFit="1" customWidth="1"/>
    <col min="14598" max="14598" width="11.42578125" style="754" bestFit="1" customWidth="1"/>
    <col min="14599" max="14600" width="10.7109375" style="754" bestFit="1" customWidth="1"/>
    <col min="14601" max="14601" width="11.42578125" style="754" customWidth="1"/>
    <col min="14602" max="14603" width="10.42578125" style="754" bestFit="1" customWidth="1"/>
    <col min="14604" max="14604" width="11" style="754" bestFit="1" customWidth="1"/>
    <col min="14605" max="14605" width="11.7109375" style="754" bestFit="1" customWidth="1"/>
    <col min="14606" max="14606" width="11" style="754" customWidth="1"/>
    <col min="14607" max="14607" width="12.5703125" style="754" bestFit="1" customWidth="1"/>
    <col min="14608" max="14608" width="14.85546875" style="754" customWidth="1"/>
    <col min="14609" max="14848" width="11.42578125" style="754"/>
    <col min="14849" max="14849" width="78.42578125" style="754" customWidth="1"/>
    <col min="14850" max="14850" width="11.7109375" style="754" bestFit="1" customWidth="1"/>
    <col min="14851" max="14851" width="12.140625" style="754" bestFit="1" customWidth="1"/>
    <col min="14852" max="14853" width="11.7109375" style="754" bestFit="1" customWidth="1"/>
    <col min="14854" max="14854" width="11.42578125" style="754" bestFit="1" customWidth="1"/>
    <col min="14855" max="14856" width="10.7109375" style="754" bestFit="1" customWidth="1"/>
    <col min="14857" max="14857" width="11.42578125" style="754" customWidth="1"/>
    <col min="14858" max="14859" width="10.42578125" style="754" bestFit="1" customWidth="1"/>
    <col min="14860" max="14860" width="11" style="754" bestFit="1" customWidth="1"/>
    <col min="14861" max="14861" width="11.7109375" style="754" bestFit="1" customWidth="1"/>
    <col min="14862" max="14862" width="11" style="754" customWidth="1"/>
    <col min="14863" max="14863" width="12.5703125" style="754" bestFit="1" customWidth="1"/>
    <col min="14864" max="14864" width="14.85546875" style="754" customWidth="1"/>
    <col min="14865" max="15104" width="11.42578125" style="754"/>
    <col min="15105" max="15105" width="78.42578125" style="754" customWidth="1"/>
    <col min="15106" max="15106" width="11.7109375" style="754" bestFit="1" customWidth="1"/>
    <col min="15107" max="15107" width="12.140625" style="754" bestFit="1" customWidth="1"/>
    <col min="15108" max="15109" width="11.7109375" style="754" bestFit="1" customWidth="1"/>
    <col min="15110" max="15110" width="11.42578125" style="754" bestFit="1" customWidth="1"/>
    <col min="15111" max="15112" width="10.7109375" style="754" bestFit="1" customWidth="1"/>
    <col min="15113" max="15113" width="11.42578125" style="754" customWidth="1"/>
    <col min="15114" max="15115" width="10.42578125" style="754" bestFit="1" customWidth="1"/>
    <col min="15116" max="15116" width="11" style="754" bestFit="1" customWidth="1"/>
    <col min="15117" max="15117" width="11.7109375" style="754" bestFit="1" customWidth="1"/>
    <col min="15118" max="15118" width="11" style="754" customWidth="1"/>
    <col min="15119" max="15119" width="12.5703125" style="754" bestFit="1" customWidth="1"/>
    <col min="15120" max="15120" width="14.85546875" style="754" customWidth="1"/>
    <col min="15121" max="15360" width="11.42578125" style="754"/>
    <col min="15361" max="15361" width="78.42578125" style="754" customWidth="1"/>
    <col min="15362" max="15362" width="11.7109375" style="754" bestFit="1" customWidth="1"/>
    <col min="15363" max="15363" width="12.140625" style="754" bestFit="1" customWidth="1"/>
    <col min="15364" max="15365" width="11.7109375" style="754" bestFit="1" customWidth="1"/>
    <col min="15366" max="15366" width="11.42578125" style="754" bestFit="1" customWidth="1"/>
    <col min="15367" max="15368" width="10.7109375" style="754" bestFit="1" customWidth="1"/>
    <col min="15369" max="15369" width="11.42578125" style="754" customWidth="1"/>
    <col min="15370" max="15371" width="10.42578125" style="754" bestFit="1" customWidth="1"/>
    <col min="15372" max="15372" width="11" style="754" bestFit="1" customWidth="1"/>
    <col min="15373" max="15373" width="11.7109375" style="754" bestFit="1" customWidth="1"/>
    <col min="15374" max="15374" width="11" style="754" customWidth="1"/>
    <col min="15375" max="15375" width="12.5703125" style="754" bestFit="1" customWidth="1"/>
    <col min="15376" max="15376" width="14.85546875" style="754" customWidth="1"/>
    <col min="15377" max="15616" width="11.42578125" style="754"/>
    <col min="15617" max="15617" width="78.42578125" style="754" customWidth="1"/>
    <col min="15618" max="15618" width="11.7109375" style="754" bestFit="1" customWidth="1"/>
    <col min="15619" max="15619" width="12.140625" style="754" bestFit="1" customWidth="1"/>
    <col min="15620" max="15621" width="11.7109375" style="754" bestFit="1" customWidth="1"/>
    <col min="15622" max="15622" width="11.42578125" style="754" bestFit="1" customWidth="1"/>
    <col min="15623" max="15624" width="10.7109375" style="754" bestFit="1" customWidth="1"/>
    <col min="15625" max="15625" width="11.42578125" style="754" customWidth="1"/>
    <col min="15626" max="15627" width="10.42578125" style="754" bestFit="1" customWidth="1"/>
    <col min="15628" max="15628" width="11" style="754" bestFit="1" customWidth="1"/>
    <col min="15629" max="15629" width="11.7109375" style="754" bestFit="1" customWidth="1"/>
    <col min="15630" max="15630" width="11" style="754" customWidth="1"/>
    <col min="15631" max="15631" width="12.5703125" style="754" bestFit="1" customWidth="1"/>
    <col min="15632" max="15632" width="14.85546875" style="754" customWidth="1"/>
    <col min="15633" max="15872" width="11.42578125" style="754"/>
    <col min="15873" max="15873" width="78.42578125" style="754" customWidth="1"/>
    <col min="15874" max="15874" width="11.7109375" style="754" bestFit="1" customWidth="1"/>
    <col min="15875" max="15875" width="12.140625" style="754" bestFit="1" customWidth="1"/>
    <col min="15876" max="15877" width="11.7109375" style="754" bestFit="1" customWidth="1"/>
    <col min="15878" max="15878" width="11.42578125" style="754" bestFit="1" customWidth="1"/>
    <col min="15879" max="15880" width="10.7109375" style="754" bestFit="1" customWidth="1"/>
    <col min="15881" max="15881" width="11.42578125" style="754" customWidth="1"/>
    <col min="15882" max="15883" width="10.42578125" style="754" bestFit="1" customWidth="1"/>
    <col min="15884" max="15884" width="11" style="754" bestFit="1" customWidth="1"/>
    <col min="15885" max="15885" width="11.7109375" style="754" bestFit="1" customWidth="1"/>
    <col min="15886" max="15886" width="11" style="754" customWidth="1"/>
    <col min="15887" max="15887" width="12.5703125" style="754" bestFit="1" customWidth="1"/>
    <col min="15888" max="15888" width="14.85546875" style="754" customWidth="1"/>
    <col min="15889" max="16128" width="11.42578125" style="754"/>
    <col min="16129" max="16129" width="78.42578125" style="754" customWidth="1"/>
    <col min="16130" max="16130" width="11.7109375" style="754" bestFit="1" customWidth="1"/>
    <col min="16131" max="16131" width="12.140625" style="754" bestFit="1" customWidth="1"/>
    <col min="16132" max="16133" width="11.7109375" style="754" bestFit="1" customWidth="1"/>
    <col min="16134" max="16134" width="11.42578125" style="754" bestFit="1" customWidth="1"/>
    <col min="16135" max="16136" width="10.7109375" style="754" bestFit="1" customWidth="1"/>
    <col min="16137" max="16137" width="11.42578125" style="754" customWidth="1"/>
    <col min="16138" max="16139" width="10.42578125" style="754" bestFit="1" customWidth="1"/>
    <col min="16140" max="16140" width="11" style="754" bestFit="1" customWidth="1"/>
    <col min="16141" max="16141" width="11.7109375" style="754" bestFit="1" customWidth="1"/>
    <col min="16142" max="16142" width="11" style="754" customWidth="1"/>
    <col min="16143" max="16143" width="12.5703125" style="754" bestFit="1" customWidth="1"/>
    <col min="16144" max="16144" width="14.85546875" style="754" customWidth="1"/>
    <col min="16145" max="16384" width="11.42578125" style="754"/>
  </cols>
  <sheetData>
    <row r="1" spans="1:16" s="186" customFormat="1" ht="38.25" customHeight="1">
      <c r="A1" s="1119" t="s">
        <v>1331</v>
      </c>
      <c r="B1" s="1119"/>
      <c r="C1" s="1119"/>
      <c r="D1" s="1119"/>
      <c r="E1" s="1119"/>
      <c r="F1" s="1119"/>
      <c r="G1" s="1119"/>
      <c r="H1" s="1119"/>
      <c r="I1" s="1119"/>
      <c r="J1" s="1119"/>
      <c r="K1" s="1119"/>
      <c r="L1" s="1119"/>
      <c r="M1" s="1119"/>
      <c r="N1" s="1119"/>
      <c r="O1" s="1119"/>
      <c r="P1" s="1119"/>
    </row>
    <row r="2" spans="1:16" s="186" customFormat="1" ht="33" customHeight="1">
      <c r="A2" s="1119" t="s">
        <v>306</v>
      </c>
      <c r="B2" s="1119"/>
      <c r="C2" s="1119"/>
      <c r="D2" s="1119"/>
      <c r="E2" s="1119"/>
      <c r="F2" s="1119"/>
      <c r="G2" s="1119"/>
      <c r="H2" s="1119"/>
      <c r="I2" s="1119"/>
      <c r="J2" s="1119"/>
      <c r="K2" s="1119"/>
      <c r="L2" s="1119"/>
      <c r="M2" s="1119"/>
      <c r="N2" s="1119"/>
      <c r="O2" s="1119"/>
      <c r="P2" s="1119"/>
    </row>
    <row r="3" spans="1:16" s="186" customFormat="1" ht="33" customHeight="1">
      <c r="A3" s="1119" t="s">
        <v>1423</v>
      </c>
      <c r="B3" s="1119"/>
      <c r="C3" s="1119"/>
      <c r="D3" s="1119"/>
      <c r="E3" s="1119"/>
      <c r="F3" s="1119"/>
      <c r="G3" s="1119"/>
      <c r="H3" s="1119"/>
      <c r="I3" s="1119"/>
      <c r="J3" s="1119"/>
      <c r="K3" s="1119"/>
      <c r="L3" s="1119"/>
      <c r="M3" s="1119"/>
      <c r="N3" s="1119"/>
      <c r="O3" s="1119"/>
      <c r="P3" s="1119"/>
    </row>
    <row r="4" spans="1:16" s="187" customFormat="1" ht="32.25" customHeight="1" thickBot="1">
      <c r="A4" s="1121" t="s">
        <v>2</v>
      </c>
      <c r="B4" s="1121"/>
      <c r="C4" s="1121"/>
      <c r="D4" s="1121"/>
      <c r="E4" s="1121"/>
      <c r="F4" s="1121"/>
      <c r="G4" s="1121"/>
      <c r="H4" s="1121"/>
      <c r="I4" s="1121"/>
      <c r="J4" s="1121"/>
      <c r="K4" s="1121"/>
      <c r="L4" s="1121"/>
      <c r="M4" s="1121"/>
      <c r="N4" s="1121"/>
      <c r="O4" s="1121"/>
      <c r="P4" s="1121"/>
    </row>
    <row r="5" spans="1:16" ht="31.5" customHeight="1" thickTop="1" thickBot="1">
      <c r="A5" s="201"/>
      <c r="B5" s="202" t="s">
        <v>307</v>
      </c>
      <c r="C5" s="202" t="s">
        <v>308</v>
      </c>
      <c r="D5" s="202" t="s">
        <v>309</v>
      </c>
      <c r="E5" s="202" t="s">
        <v>310</v>
      </c>
      <c r="F5" s="202" t="s">
        <v>311</v>
      </c>
      <c r="G5" s="202" t="s">
        <v>312</v>
      </c>
      <c r="H5" s="202" t="s">
        <v>313</v>
      </c>
      <c r="I5" s="202" t="s">
        <v>314</v>
      </c>
      <c r="J5" s="202" t="s">
        <v>315</v>
      </c>
      <c r="K5" s="202" t="s">
        <v>316</v>
      </c>
      <c r="L5" s="202" t="s">
        <v>317</v>
      </c>
      <c r="M5" s="202" t="s">
        <v>318</v>
      </c>
      <c r="N5" s="202" t="s">
        <v>1335</v>
      </c>
      <c r="O5" s="203" t="s">
        <v>1336</v>
      </c>
      <c r="P5" s="203" t="s">
        <v>319</v>
      </c>
    </row>
    <row r="6" spans="1:16" ht="22.5" customHeight="1" thickTop="1" thickBot="1">
      <c r="A6" s="778" t="s">
        <v>8</v>
      </c>
      <c r="B6" s="183">
        <v>16262319.080229999</v>
      </c>
      <c r="C6" s="183">
        <v>15058559.134610001</v>
      </c>
      <c r="D6" s="183">
        <v>19182906.123950001</v>
      </c>
      <c r="E6" s="183">
        <v>13879013.230799999</v>
      </c>
      <c r="F6" s="183">
        <v>11671899.88383</v>
      </c>
      <c r="G6" s="183">
        <v>7076116.9350399999</v>
      </c>
      <c r="H6" s="183">
        <v>6317685.6829700004</v>
      </c>
      <c r="I6" s="183">
        <v>8183221.7646499993</v>
      </c>
      <c r="J6" s="183">
        <v>185737.37978999998</v>
      </c>
      <c r="K6" s="183">
        <v>436218.89827999996</v>
      </c>
      <c r="L6" s="183">
        <v>8105820.8594300002</v>
      </c>
      <c r="M6" s="183">
        <v>1812461.00376</v>
      </c>
      <c r="N6" s="183">
        <v>6305379.0149499997</v>
      </c>
      <c r="O6" s="183">
        <v>5742480.0654100003</v>
      </c>
      <c r="P6" s="183">
        <v>120219819.05769999</v>
      </c>
    </row>
    <row r="7" spans="1:16" ht="16.5" thickTop="1" thickBot="1">
      <c r="A7" s="779" t="s">
        <v>9</v>
      </c>
      <c r="B7" s="180">
        <v>2197706.12843</v>
      </c>
      <c r="C7" s="180">
        <v>1998827.9021400001</v>
      </c>
      <c r="D7" s="180">
        <v>2634068.3462</v>
      </c>
      <c r="E7" s="180">
        <v>2119699.5994299999</v>
      </c>
      <c r="F7" s="180">
        <v>1810873.3932</v>
      </c>
      <c r="G7" s="180">
        <v>945846.65229</v>
      </c>
      <c r="H7" s="180">
        <v>663550.91734000004</v>
      </c>
      <c r="I7" s="180">
        <v>307023.41756999999</v>
      </c>
      <c r="J7" s="180">
        <v>46631.682609999996</v>
      </c>
      <c r="K7" s="180">
        <v>173333.95084</v>
      </c>
      <c r="L7" s="180">
        <v>727180.30207000009</v>
      </c>
      <c r="M7" s="180">
        <v>110809.59226</v>
      </c>
      <c r="N7" s="180">
        <v>341024.71051</v>
      </c>
      <c r="O7" s="180">
        <v>368541.22518000001</v>
      </c>
      <c r="P7" s="180">
        <v>14445117.82007</v>
      </c>
    </row>
    <row r="8" spans="1:16" ht="15.75" thickTop="1">
      <c r="A8" s="228" t="s">
        <v>10</v>
      </c>
      <c r="B8" s="181">
        <v>567690.61613999994</v>
      </c>
      <c r="C8" s="181">
        <v>1433582.3539200001</v>
      </c>
      <c r="D8" s="181">
        <v>816458.87962999998</v>
      </c>
      <c r="E8" s="181">
        <v>704248.99286</v>
      </c>
      <c r="F8" s="181">
        <v>646913.29523000005</v>
      </c>
      <c r="G8" s="181">
        <v>406729.43033</v>
      </c>
      <c r="H8" s="181">
        <v>277729.53605</v>
      </c>
      <c r="I8" s="181">
        <v>124625.23031999999</v>
      </c>
      <c r="J8" s="181">
        <v>7289.7780499999999</v>
      </c>
      <c r="K8" s="181">
        <v>30241.86436</v>
      </c>
      <c r="L8" s="181">
        <v>146538.52171999999</v>
      </c>
      <c r="M8" s="181">
        <v>32668.080530000003</v>
      </c>
      <c r="N8" s="181">
        <v>149147.24344999998</v>
      </c>
      <c r="O8" s="181">
        <v>234119.67369999998</v>
      </c>
      <c r="P8" s="181">
        <v>5577983.4962900002</v>
      </c>
    </row>
    <row r="9" spans="1:16">
      <c r="A9" s="228" t="s">
        <v>11</v>
      </c>
      <c r="B9" s="181">
        <v>1033781.54041</v>
      </c>
      <c r="C9" s="181">
        <v>360987.48962999997</v>
      </c>
      <c r="D9" s="181">
        <v>1105036.18676</v>
      </c>
      <c r="E9" s="181">
        <v>970842.32055999991</v>
      </c>
      <c r="F9" s="181">
        <v>821801.89432000008</v>
      </c>
      <c r="G9" s="181">
        <v>435126.92926</v>
      </c>
      <c r="H9" s="181">
        <v>296066.19763000001</v>
      </c>
      <c r="I9" s="181">
        <v>161017.07856999998</v>
      </c>
      <c r="J9" s="181">
        <v>30856.282440000003</v>
      </c>
      <c r="K9" s="181">
        <v>128238.72416</v>
      </c>
      <c r="L9" s="181">
        <v>232051.05812</v>
      </c>
      <c r="M9" s="181">
        <v>62901.271549999998</v>
      </c>
      <c r="N9" s="181">
        <v>169691.61446000001</v>
      </c>
      <c r="O9" s="181">
        <v>102900.25885</v>
      </c>
      <c r="P9" s="181">
        <v>5911298.8467200007</v>
      </c>
    </row>
    <row r="10" spans="1:16">
      <c r="A10" s="228" t="s">
        <v>12</v>
      </c>
      <c r="B10" s="181">
        <v>0</v>
      </c>
      <c r="C10" s="181">
        <v>0</v>
      </c>
      <c r="D10" s="181">
        <v>0</v>
      </c>
      <c r="E10" s="181">
        <v>0</v>
      </c>
      <c r="F10" s="181">
        <v>10.416219999999999</v>
      </c>
      <c r="G10" s="181">
        <v>939.94565</v>
      </c>
      <c r="H10" s="181">
        <v>0</v>
      </c>
      <c r="I10" s="181">
        <v>0</v>
      </c>
      <c r="J10" s="181">
        <v>7436.0319</v>
      </c>
      <c r="K10" s="181">
        <v>1820.6345800000001</v>
      </c>
      <c r="L10" s="181">
        <v>244130.25656000001</v>
      </c>
      <c r="M10" s="181">
        <v>9474.7325700000001</v>
      </c>
      <c r="N10" s="181">
        <v>13697.21199</v>
      </c>
      <c r="O10" s="181">
        <v>31521.29263</v>
      </c>
      <c r="P10" s="181">
        <v>309030.5221</v>
      </c>
    </row>
    <row r="11" spans="1:16">
      <c r="A11" s="228" t="s">
        <v>13</v>
      </c>
      <c r="B11" s="181">
        <v>0</v>
      </c>
      <c r="C11" s="181">
        <v>0</v>
      </c>
      <c r="D11" s="181">
        <v>0</v>
      </c>
      <c r="E11" s="181">
        <v>0</v>
      </c>
      <c r="F11" s="181">
        <v>0</v>
      </c>
      <c r="G11" s="181">
        <v>0</v>
      </c>
      <c r="H11" s="181">
        <v>0</v>
      </c>
      <c r="I11" s="181">
        <v>0</v>
      </c>
      <c r="J11" s="181">
        <v>1049.59022</v>
      </c>
      <c r="K11" s="181">
        <v>12653.20613</v>
      </c>
      <c r="L11" s="181">
        <v>0</v>
      </c>
      <c r="M11" s="181">
        <v>0</v>
      </c>
      <c r="N11" s="181">
        <v>0</v>
      </c>
      <c r="O11" s="181">
        <v>0</v>
      </c>
      <c r="P11" s="181">
        <v>13702.796350000001</v>
      </c>
    </row>
    <row r="12" spans="1:16">
      <c r="A12" s="228" t="s">
        <v>14</v>
      </c>
      <c r="B12" s="181">
        <v>561034.57313999999</v>
      </c>
      <c r="C12" s="181">
        <v>176572.42608999999</v>
      </c>
      <c r="D12" s="181">
        <v>681577.70807000005</v>
      </c>
      <c r="E12" s="181">
        <v>444608.28600999998</v>
      </c>
      <c r="F12" s="181">
        <v>319942.72843999998</v>
      </c>
      <c r="G12" s="181">
        <v>102696.49262</v>
      </c>
      <c r="H12" s="181">
        <v>80846.48964</v>
      </c>
      <c r="I12" s="181">
        <v>21381.108680000001</v>
      </c>
      <c r="J12" s="181">
        <v>0</v>
      </c>
      <c r="K12" s="181">
        <v>379.52161000000001</v>
      </c>
      <c r="L12" s="181">
        <v>104428.72514</v>
      </c>
      <c r="M12" s="181">
        <v>5709.8288700000003</v>
      </c>
      <c r="N12" s="181">
        <v>0</v>
      </c>
      <c r="O12" s="181">
        <v>0</v>
      </c>
      <c r="P12" s="181">
        <v>2499177.8883099998</v>
      </c>
    </row>
    <row r="13" spans="1:16">
      <c r="A13" s="228" t="s">
        <v>15</v>
      </c>
      <c r="B13" s="181">
        <v>35199.398740000004</v>
      </c>
      <c r="C13" s="181">
        <v>27934.092769999999</v>
      </c>
      <c r="D13" s="181">
        <v>32520.47</v>
      </c>
      <c r="E13" s="181">
        <v>0</v>
      </c>
      <c r="F13" s="181">
        <v>22502.387070000001</v>
      </c>
      <c r="G13" s="181">
        <v>353.85442999999998</v>
      </c>
      <c r="H13" s="181">
        <v>8908.694019999999</v>
      </c>
      <c r="I13" s="181">
        <v>0</v>
      </c>
      <c r="J13" s="181">
        <v>0</v>
      </c>
      <c r="K13" s="181">
        <v>0</v>
      </c>
      <c r="L13" s="181">
        <v>31.74053</v>
      </c>
      <c r="M13" s="181">
        <v>55.678739999999998</v>
      </c>
      <c r="N13" s="181">
        <v>8488.6406099999986</v>
      </c>
      <c r="O13" s="181">
        <v>0</v>
      </c>
      <c r="P13" s="181">
        <v>135994.95691000001</v>
      </c>
    </row>
    <row r="14" spans="1:16">
      <c r="A14" s="228" t="s">
        <v>16</v>
      </c>
      <c r="B14" s="181">
        <v>0</v>
      </c>
      <c r="C14" s="181">
        <v>0</v>
      </c>
      <c r="D14" s="181">
        <v>0</v>
      </c>
      <c r="E14" s="181">
        <v>0</v>
      </c>
      <c r="F14" s="181">
        <v>0</v>
      </c>
      <c r="G14" s="181">
        <v>0</v>
      </c>
      <c r="H14" s="181">
        <v>0</v>
      </c>
      <c r="I14" s="181">
        <v>0</v>
      </c>
      <c r="J14" s="181">
        <v>0</v>
      </c>
      <c r="K14" s="181">
        <v>0</v>
      </c>
      <c r="L14" s="181">
        <v>0</v>
      </c>
      <c r="M14" s="181">
        <v>0</v>
      </c>
      <c r="N14" s="181">
        <v>0</v>
      </c>
      <c r="O14" s="181">
        <v>0</v>
      </c>
      <c r="P14" s="181">
        <v>0</v>
      </c>
    </row>
    <row r="15" spans="1:16" ht="15.75" thickBot="1">
      <c r="A15" s="228" t="s">
        <v>17</v>
      </c>
      <c r="B15" s="181">
        <v>0</v>
      </c>
      <c r="C15" s="181">
        <v>-248.46026999999998</v>
      </c>
      <c r="D15" s="181">
        <v>-1524.8982599999999</v>
      </c>
      <c r="E15" s="181">
        <v>0</v>
      </c>
      <c r="F15" s="181">
        <v>-297.32808</v>
      </c>
      <c r="G15" s="181">
        <v>0</v>
      </c>
      <c r="H15" s="181">
        <v>0</v>
      </c>
      <c r="I15" s="181">
        <v>0</v>
      </c>
      <c r="J15" s="181">
        <v>0</v>
      </c>
      <c r="K15" s="181">
        <v>0</v>
      </c>
      <c r="L15" s="181">
        <v>0</v>
      </c>
      <c r="M15" s="181">
        <v>0</v>
      </c>
      <c r="N15" s="181">
        <v>0</v>
      </c>
      <c r="O15" s="181">
        <v>0</v>
      </c>
      <c r="P15" s="181">
        <v>-2070.6866100000002</v>
      </c>
    </row>
    <row r="16" spans="1:16" ht="16.5" thickTop="1" thickBot="1">
      <c r="A16" s="779" t="s">
        <v>18</v>
      </c>
      <c r="B16" s="180">
        <v>3527110.23557</v>
      </c>
      <c r="C16" s="180">
        <v>3658802.2877099998</v>
      </c>
      <c r="D16" s="180">
        <v>4534752.2298299996</v>
      </c>
      <c r="E16" s="180">
        <v>3821763.9661099999</v>
      </c>
      <c r="F16" s="180">
        <v>2079494.81152</v>
      </c>
      <c r="G16" s="180">
        <v>1559257.67551</v>
      </c>
      <c r="H16" s="180">
        <v>878585.78778000001</v>
      </c>
      <c r="I16" s="180">
        <v>809193.11701000005</v>
      </c>
      <c r="J16" s="180">
        <v>17240.39126</v>
      </c>
      <c r="K16" s="180">
        <v>62858.725420000002</v>
      </c>
      <c r="L16" s="180">
        <v>646897.44621000008</v>
      </c>
      <c r="M16" s="180">
        <v>201253.38712999999</v>
      </c>
      <c r="N16" s="180">
        <v>1877514.7623000001</v>
      </c>
      <c r="O16" s="180">
        <v>514496.78152999998</v>
      </c>
      <c r="P16" s="180">
        <v>24189221.60489</v>
      </c>
    </row>
    <row r="17" spans="1:16" ht="15.75" thickTop="1">
      <c r="A17" s="228" t="s">
        <v>19</v>
      </c>
      <c r="B17" s="181">
        <v>1144099.63977</v>
      </c>
      <c r="C17" s="181">
        <v>1454553.54</v>
      </c>
      <c r="D17" s="181">
        <v>1060498.7772899999</v>
      </c>
      <c r="E17" s="181">
        <v>958988.24546000001</v>
      </c>
      <c r="F17" s="181">
        <v>693907.31295000005</v>
      </c>
      <c r="G17" s="181">
        <v>345430.26999</v>
      </c>
      <c r="H17" s="181">
        <v>286102.86</v>
      </c>
      <c r="I17" s="181">
        <v>168865.26267</v>
      </c>
      <c r="J17" s="181">
        <v>0</v>
      </c>
      <c r="K17" s="181">
        <v>0</v>
      </c>
      <c r="L17" s="181">
        <v>91601.9</v>
      </c>
      <c r="M17" s="181">
        <v>0</v>
      </c>
      <c r="N17" s="181">
        <v>22909.928920000002</v>
      </c>
      <c r="O17" s="181">
        <v>0</v>
      </c>
      <c r="P17" s="181">
        <v>6226957.7370500006</v>
      </c>
    </row>
    <row r="18" spans="1:16">
      <c r="A18" s="228" t="s">
        <v>20</v>
      </c>
      <c r="B18" s="181">
        <v>198375.86328999998</v>
      </c>
      <c r="C18" s="181">
        <v>286311.78348000004</v>
      </c>
      <c r="D18" s="181">
        <v>158660.44713999997</v>
      </c>
      <c r="E18" s="181">
        <v>226840.05007</v>
      </c>
      <c r="F18" s="181">
        <v>202.04635999999999</v>
      </c>
      <c r="G18" s="181">
        <v>221.74492999999998</v>
      </c>
      <c r="H18" s="181">
        <v>43056.582439999998</v>
      </c>
      <c r="I18" s="181">
        <v>134983.44597</v>
      </c>
      <c r="J18" s="181">
        <v>3026.3990400000002</v>
      </c>
      <c r="K18" s="181">
        <v>0</v>
      </c>
      <c r="L18" s="181">
        <v>134959.03190999999</v>
      </c>
      <c r="M18" s="181">
        <v>4.2117200000000006</v>
      </c>
      <c r="N18" s="181">
        <v>85916.15009000001</v>
      </c>
      <c r="O18" s="181">
        <v>72097.255049999992</v>
      </c>
      <c r="P18" s="181">
        <v>1344655.0114899999</v>
      </c>
    </row>
    <row r="19" spans="1:16">
      <c r="A19" s="228" t="s">
        <v>21</v>
      </c>
      <c r="B19" s="181">
        <v>154973.95533000003</v>
      </c>
      <c r="C19" s="181">
        <v>0</v>
      </c>
      <c r="D19" s="181">
        <v>503528.46058999997</v>
      </c>
      <c r="E19" s="181">
        <v>313502</v>
      </c>
      <c r="F19" s="181">
        <v>46815.180939999998</v>
      </c>
      <c r="G19" s="181">
        <v>0</v>
      </c>
      <c r="H19" s="181">
        <v>0</v>
      </c>
      <c r="I19" s="181">
        <v>14405.44508</v>
      </c>
      <c r="J19" s="181">
        <v>0</v>
      </c>
      <c r="K19" s="181">
        <v>0</v>
      </c>
      <c r="L19" s="181">
        <v>0</v>
      </c>
      <c r="M19" s="181">
        <v>0</v>
      </c>
      <c r="N19" s="181">
        <v>0</v>
      </c>
      <c r="O19" s="181">
        <v>0</v>
      </c>
      <c r="P19" s="181">
        <v>1033225.04194</v>
      </c>
    </row>
    <row r="20" spans="1:16">
      <c r="A20" s="228" t="s">
        <v>22</v>
      </c>
      <c r="B20" s="181">
        <v>4.1530000000000004E-2</v>
      </c>
      <c r="C20" s="181">
        <v>216746.86544999998</v>
      </c>
      <c r="D20" s="181">
        <v>0</v>
      </c>
      <c r="E20" s="181">
        <v>70017.371939999997</v>
      </c>
      <c r="F20" s="181">
        <v>98736.457730000009</v>
      </c>
      <c r="G20" s="181">
        <v>27366.9</v>
      </c>
      <c r="H20" s="181">
        <v>0</v>
      </c>
      <c r="I20" s="181">
        <v>0</v>
      </c>
      <c r="J20" s="181">
        <v>0</v>
      </c>
      <c r="K20" s="181">
        <v>0</v>
      </c>
      <c r="L20" s="181">
        <v>0</v>
      </c>
      <c r="M20" s="181">
        <v>0</v>
      </c>
      <c r="N20" s="181">
        <v>89.4</v>
      </c>
      <c r="O20" s="181">
        <v>0</v>
      </c>
      <c r="P20" s="181">
        <v>412957.03664999997</v>
      </c>
    </row>
    <row r="21" spans="1:16">
      <c r="A21" s="228" t="s">
        <v>23</v>
      </c>
      <c r="B21" s="181">
        <v>79462.788520000002</v>
      </c>
      <c r="C21" s="181">
        <v>105671.81281999999</v>
      </c>
      <c r="D21" s="181">
        <v>303484.75883999997</v>
      </c>
      <c r="E21" s="181">
        <v>147250.00271999999</v>
      </c>
      <c r="F21" s="181">
        <v>201783.17738000001</v>
      </c>
      <c r="G21" s="181">
        <v>233720.15981000001</v>
      </c>
      <c r="H21" s="181">
        <v>2564.76521</v>
      </c>
      <c r="I21" s="181">
        <v>250589.90831999999</v>
      </c>
      <c r="J21" s="181">
        <v>0</v>
      </c>
      <c r="K21" s="181">
        <v>0</v>
      </c>
      <c r="L21" s="181">
        <v>25563.329879999998</v>
      </c>
      <c r="M21" s="181">
        <v>7506.1462599999995</v>
      </c>
      <c r="N21" s="181">
        <v>3308.20408</v>
      </c>
      <c r="O21" s="181">
        <v>256.24604999999997</v>
      </c>
      <c r="P21" s="181">
        <v>1361161.2998900001</v>
      </c>
    </row>
    <row r="22" spans="1:16">
      <c r="A22" s="228" t="s">
        <v>24</v>
      </c>
      <c r="B22" s="181">
        <v>1925149.0686700002</v>
      </c>
      <c r="C22" s="181">
        <v>1570676.69309</v>
      </c>
      <c r="D22" s="181">
        <v>2475652.3333200002</v>
      </c>
      <c r="E22" s="181">
        <v>2060607.6568399998</v>
      </c>
      <c r="F22" s="181">
        <v>1027676.59601</v>
      </c>
      <c r="G22" s="181">
        <v>941876.80297000008</v>
      </c>
      <c r="H22" s="181">
        <v>539886.83197000006</v>
      </c>
      <c r="I22" s="181">
        <v>236594.93424999999</v>
      </c>
      <c r="J22" s="181">
        <v>14213.99222</v>
      </c>
      <c r="K22" s="181">
        <v>62858.725420000002</v>
      </c>
      <c r="L22" s="181">
        <v>392814.71486000001</v>
      </c>
      <c r="M22" s="181">
        <v>193472.96386000002</v>
      </c>
      <c r="N22" s="181">
        <v>1739963.89371</v>
      </c>
      <c r="O22" s="181">
        <v>441712.23074000003</v>
      </c>
      <c r="P22" s="181">
        <v>13623157.437930001</v>
      </c>
    </row>
    <row r="23" spans="1:16">
      <c r="A23" s="228" t="s">
        <v>25</v>
      </c>
      <c r="B23" s="181">
        <v>33988.60441</v>
      </c>
      <c r="C23" s="181">
        <v>32437.925489999998</v>
      </c>
      <c r="D23" s="181">
        <v>34510.738170000004</v>
      </c>
      <c r="E23" s="181">
        <v>45063.637700000007</v>
      </c>
      <c r="F23" s="181">
        <v>10775.914119999999</v>
      </c>
      <c r="G23" s="181">
        <v>10641.79781</v>
      </c>
      <c r="H23" s="181">
        <v>7005.7424700000001</v>
      </c>
      <c r="I23" s="181">
        <v>3786.2383399999999</v>
      </c>
      <c r="J23" s="181">
        <v>0</v>
      </c>
      <c r="K23" s="181">
        <v>0</v>
      </c>
      <c r="L23" s="181">
        <v>1968.8117999999999</v>
      </c>
      <c r="M23" s="181">
        <v>270.06529</v>
      </c>
      <c r="N23" s="181">
        <v>29716.367690000003</v>
      </c>
      <c r="O23" s="181">
        <v>431.04969</v>
      </c>
      <c r="P23" s="181">
        <v>210596.89297999998</v>
      </c>
    </row>
    <row r="24" spans="1:16" ht="15.75" thickBot="1">
      <c r="A24" s="228" t="s">
        <v>26</v>
      </c>
      <c r="B24" s="181">
        <v>-8939.72595</v>
      </c>
      <c r="C24" s="181">
        <v>-7596.3326200000001</v>
      </c>
      <c r="D24" s="181">
        <v>-1583.2855199999999</v>
      </c>
      <c r="E24" s="181">
        <v>-504.99862000000002</v>
      </c>
      <c r="F24" s="181">
        <v>-401.87396999999999</v>
      </c>
      <c r="G24" s="181">
        <v>0</v>
      </c>
      <c r="H24" s="181">
        <v>-30.994310000000002</v>
      </c>
      <c r="I24" s="181">
        <v>-32.117620000000002</v>
      </c>
      <c r="J24" s="181">
        <v>0</v>
      </c>
      <c r="K24" s="181">
        <v>0</v>
      </c>
      <c r="L24" s="181">
        <v>-10.34224</v>
      </c>
      <c r="M24" s="181">
        <v>0</v>
      </c>
      <c r="N24" s="181">
        <v>-4389.1821900000004</v>
      </c>
      <c r="O24" s="181">
        <v>0</v>
      </c>
      <c r="P24" s="181">
        <v>-23488.853039999998</v>
      </c>
    </row>
    <row r="25" spans="1:16" ht="16.5" thickTop="1" thickBot="1">
      <c r="A25" s="779" t="s">
        <v>27</v>
      </c>
      <c r="B25" s="180">
        <v>9523740.5359699987</v>
      </c>
      <c r="C25" s="180">
        <v>8573916.1255200002</v>
      </c>
      <c r="D25" s="180">
        <v>11243154.370860001</v>
      </c>
      <c r="E25" s="180">
        <v>6742110.68774</v>
      </c>
      <c r="F25" s="180">
        <v>7575269.4746000003</v>
      </c>
      <c r="G25" s="180">
        <v>4304035.2005099999</v>
      </c>
      <c r="H25" s="180">
        <v>4618204.1493800003</v>
      </c>
      <c r="I25" s="180">
        <v>6798888.3921099994</v>
      </c>
      <c r="J25" s="180">
        <v>117542.06744</v>
      </c>
      <c r="K25" s="180">
        <v>178508.99569000001</v>
      </c>
      <c r="L25" s="180">
        <v>6577386.8284499999</v>
      </c>
      <c r="M25" s="180">
        <v>1367268.8525799999</v>
      </c>
      <c r="N25" s="180">
        <v>3034953.1757</v>
      </c>
      <c r="O25" s="180">
        <v>4567391.1691199997</v>
      </c>
      <c r="P25" s="180">
        <v>75222370.025669992</v>
      </c>
    </row>
    <row r="26" spans="1:16" ht="15.75" thickTop="1">
      <c r="A26" s="785" t="s">
        <v>28</v>
      </c>
      <c r="B26" s="181">
        <v>9551272.5999200009</v>
      </c>
      <c r="C26" s="181">
        <v>8613635.8184200004</v>
      </c>
      <c r="D26" s="181">
        <v>11208067.266350001</v>
      </c>
      <c r="E26" s="181">
        <v>6808304.5369300004</v>
      </c>
      <c r="F26" s="181">
        <v>7592873.3284600005</v>
      </c>
      <c r="G26" s="181">
        <v>4275348.02092</v>
      </c>
      <c r="H26" s="181">
        <v>4623736.3955800002</v>
      </c>
      <c r="I26" s="181">
        <v>6849691.6549499994</v>
      </c>
      <c r="J26" s="181">
        <v>116413.13173000001</v>
      </c>
      <c r="K26" s="181">
        <v>178208.89241999999</v>
      </c>
      <c r="L26" s="181">
        <v>6730575.1346300002</v>
      </c>
      <c r="M26" s="181">
        <v>1354237.4025899998</v>
      </c>
      <c r="N26" s="181">
        <v>3041782.4523800001</v>
      </c>
      <c r="O26" s="181">
        <v>4611481.6608800003</v>
      </c>
      <c r="P26" s="181">
        <v>75555628.296159998</v>
      </c>
    </row>
    <row r="27" spans="1:16">
      <c r="A27" s="228" t="s">
        <v>29</v>
      </c>
      <c r="B27" s="181">
        <v>9480572.5879999995</v>
      </c>
      <c r="C27" s="181">
        <v>8500210.64016</v>
      </c>
      <c r="D27" s="181">
        <v>11121843.036760001</v>
      </c>
      <c r="E27" s="181">
        <v>6637600.2151999995</v>
      </c>
      <c r="F27" s="181">
        <v>7558620.2926499993</v>
      </c>
      <c r="G27" s="181">
        <v>4189044.1224099998</v>
      </c>
      <c r="H27" s="181">
        <v>4567754.5375899998</v>
      </c>
      <c r="I27" s="181">
        <v>6844522.3937799996</v>
      </c>
      <c r="J27" s="181">
        <v>116413.13173000001</v>
      </c>
      <c r="K27" s="181">
        <v>178208.89241999999</v>
      </c>
      <c r="L27" s="181">
        <v>6698327.3364700004</v>
      </c>
      <c r="M27" s="181">
        <v>1347521.47208</v>
      </c>
      <c r="N27" s="181">
        <v>3033798.3373400001</v>
      </c>
      <c r="O27" s="181">
        <v>4594052.1217099996</v>
      </c>
      <c r="P27" s="181">
        <v>74868489.118300006</v>
      </c>
    </row>
    <row r="28" spans="1:16">
      <c r="A28" s="228" t="s">
        <v>30</v>
      </c>
      <c r="B28" s="181">
        <v>70700.011920000004</v>
      </c>
      <c r="C28" s="181">
        <v>112034.18181000001</v>
      </c>
      <c r="D28" s="181">
        <v>85413.12301000001</v>
      </c>
      <c r="E28" s="181">
        <v>168450.97172999999</v>
      </c>
      <c r="F28" s="181">
        <v>34226.30053</v>
      </c>
      <c r="G28" s="181">
        <v>86303.898509999999</v>
      </c>
      <c r="H28" s="181">
        <v>55981.857990000004</v>
      </c>
      <c r="I28" s="181">
        <v>5104.1793399999997</v>
      </c>
      <c r="J28" s="181">
        <v>0</v>
      </c>
      <c r="K28" s="181">
        <v>0</v>
      </c>
      <c r="L28" s="181">
        <v>16778.871440000003</v>
      </c>
      <c r="M28" s="181">
        <v>6715.9305100000001</v>
      </c>
      <c r="N28" s="181">
        <v>7590.7721799999999</v>
      </c>
      <c r="O28" s="181">
        <v>16499.730369999997</v>
      </c>
      <c r="P28" s="181">
        <v>665799.82934000005</v>
      </c>
    </row>
    <row r="29" spans="1:16">
      <c r="A29" s="228" t="s">
        <v>31</v>
      </c>
      <c r="B29" s="181">
        <v>0</v>
      </c>
      <c r="C29" s="181">
        <v>1390.9964499999999</v>
      </c>
      <c r="D29" s="181">
        <v>811.10658000000001</v>
      </c>
      <c r="E29" s="181">
        <v>2253.35</v>
      </c>
      <c r="F29" s="181">
        <v>26.735279999999999</v>
      </c>
      <c r="G29" s="181">
        <v>0</v>
      </c>
      <c r="H29" s="181">
        <v>0</v>
      </c>
      <c r="I29" s="181">
        <v>65.081829999999997</v>
      </c>
      <c r="J29" s="181">
        <v>0</v>
      </c>
      <c r="K29" s="181">
        <v>0</v>
      </c>
      <c r="L29" s="181">
        <v>15468.926720000001</v>
      </c>
      <c r="M29" s="181">
        <v>0</v>
      </c>
      <c r="N29" s="181">
        <v>393.34285999999997</v>
      </c>
      <c r="O29" s="181">
        <v>929.80880000000002</v>
      </c>
      <c r="P29" s="181">
        <v>21339.34852</v>
      </c>
    </row>
    <row r="30" spans="1:16">
      <c r="A30" s="785" t="s">
        <v>32</v>
      </c>
      <c r="B30" s="181">
        <v>44095.629209999999</v>
      </c>
      <c r="C30" s="181">
        <v>27051.905170000002</v>
      </c>
      <c r="D30" s="181">
        <v>53822.032119999996</v>
      </c>
      <c r="E30" s="181">
        <v>42908.264170000002</v>
      </c>
      <c r="F30" s="181">
        <v>68050.396720000004</v>
      </c>
      <c r="G30" s="181">
        <v>33223.949440000004</v>
      </c>
      <c r="H30" s="181">
        <v>24129.296569999999</v>
      </c>
      <c r="I30" s="181">
        <v>35377.177090000005</v>
      </c>
      <c r="J30" s="181">
        <v>9.541129999999999</v>
      </c>
      <c r="K30" s="181">
        <v>0</v>
      </c>
      <c r="L30" s="181">
        <v>54270.226849999999</v>
      </c>
      <c r="M30" s="181">
        <v>11203.354359999999</v>
      </c>
      <c r="N30" s="181">
        <v>10075.561369999999</v>
      </c>
      <c r="O30" s="181">
        <v>34901.25866</v>
      </c>
      <c r="P30" s="181">
        <v>439118.59286000003</v>
      </c>
    </row>
    <row r="31" spans="1:16">
      <c r="A31" s="228" t="s">
        <v>33</v>
      </c>
      <c r="B31" s="181">
        <v>39665.236659999995</v>
      </c>
      <c r="C31" s="181">
        <v>23398.697899999999</v>
      </c>
      <c r="D31" s="181">
        <v>53810.671929999997</v>
      </c>
      <c r="E31" s="181">
        <v>38912.055639999999</v>
      </c>
      <c r="F31" s="181">
        <v>65883.430170000007</v>
      </c>
      <c r="G31" s="181">
        <v>31687.00808</v>
      </c>
      <c r="H31" s="181">
        <v>22367.555980000001</v>
      </c>
      <c r="I31" s="181">
        <v>35247.786959999998</v>
      </c>
      <c r="J31" s="181">
        <v>9.541129999999999</v>
      </c>
      <c r="K31" s="181">
        <v>0</v>
      </c>
      <c r="L31" s="181">
        <v>51827.254659999999</v>
      </c>
      <c r="M31" s="181">
        <v>11029.112449999999</v>
      </c>
      <c r="N31" s="181">
        <v>9961.6856800000005</v>
      </c>
      <c r="O31" s="181">
        <v>34185.245499999997</v>
      </c>
      <c r="P31" s="181">
        <v>417985.28274</v>
      </c>
    </row>
    <row r="32" spans="1:16">
      <c r="A32" s="228" t="s">
        <v>34</v>
      </c>
      <c r="B32" s="181">
        <v>4430.3925499999996</v>
      </c>
      <c r="C32" s="181">
        <v>3653.2072699999999</v>
      </c>
      <c r="D32" s="181">
        <v>11.360190000000001</v>
      </c>
      <c r="E32" s="181">
        <v>3996.2085299999999</v>
      </c>
      <c r="F32" s="181">
        <v>2166.9665499999996</v>
      </c>
      <c r="G32" s="181">
        <v>1536.94136</v>
      </c>
      <c r="H32" s="181">
        <v>1761.7405900000001</v>
      </c>
      <c r="I32" s="181">
        <v>129.39013</v>
      </c>
      <c r="J32" s="181">
        <v>0</v>
      </c>
      <c r="K32" s="181">
        <v>0</v>
      </c>
      <c r="L32" s="181">
        <v>2442.97219</v>
      </c>
      <c r="M32" s="181">
        <v>174.24190999999999</v>
      </c>
      <c r="N32" s="181">
        <v>113.87569000000001</v>
      </c>
      <c r="O32" s="181">
        <v>716.01316000000008</v>
      </c>
      <c r="P32" s="181">
        <v>21133.310120000002</v>
      </c>
    </row>
    <row r="33" spans="1:16">
      <c r="A33" s="780" t="s">
        <v>35</v>
      </c>
      <c r="B33" s="181">
        <v>0</v>
      </c>
      <c r="C33" s="181">
        <v>0</v>
      </c>
      <c r="D33" s="181">
        <v>0</v>
      </c>
      <c r="E33" s="181">
        <v>0</v>
      </c>
      <c r="F33" s="181">
        <v>0</v>
      </c>
      <c r="G33" s="181">
        <v>0</v>
      </c>
      <c r="H33" s="181">
        <v>0</v>
      </c>
      <c r="I33" s="181">
        <v>0</v>
      </c>
      <c r="J33" s="181">
        <v>0</v>
      </c>
      <c r="K33" s="181">
        <v>0</v>
      </c>
      <c r="L33" s="181">
        <v>0</v>
      </c>
      <c r="M33" s="181">
        <v>0</v>
      </c>
      <c r="N33" s="181">
        <v>0</v>
      </c>
      <c r="O33" s="181">
        <v>0</v>
      </c>
      <c r="P33" s="181">
        <v>0</v>
      </c>
    </row>
    <row r="34" spans="1:16">
      <c r="A34" s="785" t="s">
        <v>36</v>
      </c>
      <c r="B34" s="181">
        <v>86423.353209999987</v>
      </c>
      <c r="C34" s="181">
        <v>102880.77635</v>
      </c>
      <c r="D34" s="181">
        <v>216304.28703000001</v>
      </c>
      <c r="E34" s="181">
        <v>104671.48808</v>
      </c>
      <c r="F34" s="181">
        <v>55581.428260000001</v>
      </c>
      <c r="G34" s="181">
        <v>41903.893020000003</v>
      </c>
      <c r="H34" s="181">
        <v>48864.342570000001</v>
      </c>
      <c r="I34" s="181">
        <v>29260.175629999998</v>
      </c>
      <c r="J34" s="181">
        <v>274.39999999999998</v>
      </c>
      <c r="K34" s="181">
        <v>0</v>
      </c>
      <c r="L34" s="181">
        <v>35497.324990000001</v>
      </c>
      <c r="M34" s="181">
        <v>25691.479440000003</v>
      </c>
      <c r="N34" s="181">
        <v>1519.2939199999998</v>
      </c>
      <c r="O34" s="181">
        <v>35198.322650000002</v>
      </c>
      <c r="P34" s="181">
        <v>784070.56514999992</v>
      </c>
    </row>
    <row r="35" spans="1:16">
      <c r="A35" s="228" t="s">
        <v>37</v>
      </c>
      <c r="B35" s="181">
        <v>54229.098409999999</v>
      </c>
      <c r="C35" s="181">
        <v>74913.47537</v>
      </c>
      <c r="D35" s="181">
        <v>142585.13321</v>
      </c>
      <c r="E35" s="181">
        <v>78344.872069999998</v>
      </c>
      <c r="F35" s="181">
        <v>48710.777880000001</v>
      </c>
      <c r="G35" s="181">
        <v>24955.33137</v>
      </c>
      <c r="H35" s="181">
        <v>40705.292049999996</v>
      </c>
      <c r="I35" s="181">
        <v>29108.384309999998</v>
      </c>
      <c r="J35" s="181">
        <v>0</v>
      </c>
      <c r="K35" s="181">
        <v>0</v>
      </c>
      <c r="L35" s="181">
        <v>33405.490689999999</v>
      </c>
      <c r="M35" s="181">
        <v>24804.36407</v>
      </c>
      <c r="N35" s="181">
        <v>1419.4868200000001</v>
      </c>
      <c r="O35" s="181">
        <v>32881.548790000001</v>
      </c>
      <c r="P35" s="181">
        <v>586063.25503999996</v>
      </c>
    </row>
    <row r="36" spans="1:16">
      <c r="A36" s="228" t="s">
        <v>38</v>
      </c>
      <c r="B36" s="181">
        <v>31508.254800000002</v>
      </c>
      <c r="C36" s="181">
        <v>27967.30098</v>
      </c>
      <c r="D36" s="181">
        <v>53154.112249999998</v>
      </c>
      <c r="E36" s="181">
        <v>26326.616010000002</v>
      </c>
      <c r="F36" s="181">
        <v>6870.65038</v>
      </c>
      <c r="G36" s="181">
        <v>16948.56165</v>
      </c>
      <c r="H36" s="181">
        <v>8159.0505199999998</v>
      </c>
      <c r="I36" s="181">
        <v>151.79132000000001</v>
      </c>
      <c r="J36" s="181">
        <v>274.39999999999998</v>
      </c>
      <c r="K36" s="181">
        <v>0</v>
      </c>
      <c r="L36" s="181">
        <v>2091.8343</v>
      </c>
      <c r="M36" s="181">
        <v>887.11536999999998</v>
      </c>
      <c r="N36" s="181">
        <v>99.807100000000005</v>
      </c>
      <c r="O36" s="181">
        <v>2316.7738599999998</v>
      </c>
      <c r="P36" s="181">
        <v>176756.26853999999</v>
      </c>
    </row>
    <row r="37" spans="1:16">
      <c r="A37" s="228" t="s">
        <v>39</v>
      </c>
      <c r="B37" s="181">
        <v>686</v>
      </c>
      <c r="C37" s="181">
        <v>0</v>
      </c>
      <c r="D37" s="181">
        <v>20565.041570000001</v>
      </c>
      <c r="E37" s="181">
        <v>0</v>
      </c>
      <c r="F37" s="181">
        <v>0</v>
      </c>
      <c r="G37" s="181">
        <v>0</v>
      </c>
      <c r="H37" s="181">
        <v>0</v>
      </c>
      <c r="I37" s="181">
        <v>0</v>
      </c>
      <c r="J37" s="181">
        <v>0</v>
      </c>
      <c r="K37" s="181">
        <v>0</v>
      </c>
      <c r="L37" s="181">
        <v>0</v>
      </c>
      <c r="M37" s="181">
        <v>0</v>
      </c>
      <c r="N37" s="181">
        <v>0</v>
      </c>
      <c r="O37" s="181">
        <v>0</v>
      </c>
      <c r="P37" s="181">
        <v>21251.041570000001</v>
      </c>
    </row>
    <row r="38" spans="1:16">
      <c r="A38" s="785" t="s">
        <v>40</v>
      </c>
      <c r="B38" s="181">
        <v>79145.761360000004</v>
      </c>
      <c r="C38" s="181">
        <v>81279.184880000001</v>
      </c>
      <c r="D38" s="181">
        <v>72649.297749999998</v>
      </c>
      <c r="E38" s="181">
        <v>68284.519969999994</v>
      </c>
      <c r="F38" s="181">
        <v>56180.244749999998</v>
      </c>
      <c r="G38" s="181">
        <v>38982.515020000006</v>
      </c>
      <c r="H38" s="181">
        <v>51182.234469999996</v>
      </c>
      <c r="I38" s="181">
        <v>88474.254209999999</v>
      </c>
      <c r="J38" s="181">
        <v>1558.3988200000001</v>
      </c>
      <c r="K38" s="181">
        <v>1579.86571</v>
      </c>
      <c r="L38" s="181">
        <v>73325.814870000002</v>
      </c>
      <c r="M38" s="181">
        <v>16878.166219999999</v>
      </c>
      <c r="N38" s="181">
        <v>37367.718229999999</v>
      </c>
      <c r="O38" s="181">
        <v>61338.599000000002</v>
      </c>
      <c r="P38" s="181">
        <v>728226.57525999995</v>
      </c>
    </row>
    <row r="39" spans="1:16">
      <c r="A39" s="780" t="s">
        <v>41</v>
      </c>
      <c r="B39" s="181">
        <v>78456.44902</v>
      </c>
      <c r="C39" s="181">
        <v>80452.374779999998</v>
      </c>
      <c r="D39" s="181">
        <v>71784.520690000005</v>
      </c>
      <c r="E39" s="181">
        <v>66778.312340000004</v>
      </c>
      <c r="F39" s="181">
        <v>55815.453630000004</v>
      </c>
      <c r="G39" s="181">
        <v>37883.000820000001</v>
      </c>
      <c r="H39" s="181">
        <v>49893.944380000001</v>
      </c>
      <c r="I39" s="181">
        <v>88291.423709999988</v>
      </c>
      <c r="J39" s="181">
        <v>1558.3988200000001</v>
      </c>
      <c r="K39" s="181">
        <v>1579.86571</v>
      </c>
      <c r="L39" s="181">
        <v>72955.786529999998</v>
      </c>
      <c r="M39" s="181">
        <v>16613.06954</v>
      </c>
      <c r="N39" s="181">
        <v>37217.638859999999</v>
      </c>
      <c r="O39" s="181">
        <v>61156.241459999997</v>
      </c>
      <c r="P39" s="181">
        <v>720436.48028999998</v>
      </c>
    </row>
    <row r="40" spans="1:16">
      <c r="A40" s="228" t="s">
        <v>42</v>
      </c>
      <c r="B40" s="181">
        <v>689.31233999999995</v>
      </c>
      <c r="C40" s="181">
        <v>817.67204000000004</v>
      </c>
      <c r="D40" s="181">
        <v>572.85744999999997</v>
      </c>
      <c r="E40" s="181">
        <v>1181.46747</v>
      </c>
      <c r="F40" s="181">
        <v>364.79111999999998</v>
      </c>
      <c r="G40" s="181">
        <v>525.97954000000004</v>
      </c>
      <c r="H40" s="181">
        <v>1107.6404600000001</v>
      </c>
      <c r="I40" s="181">
        <v>66.987750000000005</v>
      </c>
      <c r="J40" s="181">
        <v>0</v>
      </c>
      <c r="K40" s="181">
        <v>0</v>
      </c>
      <c r="L40" s="181">
        <v>368.4581</v>
      </c>
      <c r="M40" s="181">
        <v>107.79899</v>
      </c>
      <c r="N40" s="181">
        <v>73.876179999999991</v>
      </c>
      <c r="O40" s="181">
        <v>182.35754</v>
      </c>
      <c r="P40" s="181">
        <v>6059.1989800000001</v>
      </c>
    </row>
    <row r="41" spans="1:16">
      <c r="A41" s="228" t="s">
        <v>43</v>
      </c>
      <c r="B41" s="181">
        <v>0</v>
      </c>
      <c r="C41" s="181">
        <v>9.1380599999999994</v>
      </c>
      <c r="D41" s="181">
        <v>291.91960999999998</v>
      </c>
      <c r="E41" s="181">
        <v>316.68761000000001</v>
      </c>
      <c r="F41" s="181">
        <v>0</v>
      </c>
      <c r="G41" s="181">
        <v>573.53466000000003</v>
      </c>
      <c r="H41" s="181">
        <v>152.88695999999999</v>
      </c>
      <c r="I41" s="181">
        <v>115.84275</v>
      </c>
      <c r="J41" s="181">
        <v>0</v>
      </c>
      <c r="K41" s="181">
        <v>0</v>
      </c>
      <c r="L41" s="181">
        <v>1.5702400000000001</v>
      </c>
      <c r="M41" s="181">
        <v>155.12447</v>
      </c>
      <c r="N41" s="181">
        <v>75.215179999999989</v>
      </c>
      <c r="O41" s="181">
        <v>0</v>
      </c>
      <c r="P41" s="181">
        <v>1691.9195400000001</v>
      </c>
    </row>
    <row r="42" spans="1:16">
      <c r="A42" s="228" t="s">
        <v>44</v>
      </c>
      <c r="B42" s="181">
        <v>0</v>
      </c>
      <c r="C42" s="181">
        <v>0</v>
      </c>
      <c r="D42" s="181">
        <v>0</v>
      </c>
      <c r="E42" s="181">
        <v>8.0525500000000001</v>
      </c>
      <c r="F42" s="181">
        <v>0</v>
      </c>
      <c r="G42" s="181">
        <v>0</v>
      </c>
      <c r="H42" s="181">
        <v>18.88616</v>
      </c>
      <c r="I42" s="181">
        <v>0</v>
      </c>
      <c r="J42" s="181">
        <v>0</v>
      </c>
      <c r="K42" s="181">
        <v>0</v>
      </c>
      <c r="L42" s="181">
        <v>0</v>
      </c>
      <c r="M42" s="181">
        <v>2.1732199999999997</v>
      </c>
      <c r="N42" s="181">
        <v>0.98800999999999994</v>
      </c>
      <c r="O42" s="181">
        <v>0</v>
      </c>
      <c r="P42" s="181">
        <v>30.09994</v>
      </c>
    </row>
    <row r="43" spans="1:16">
      <c r="A43" s="228" t="s">
        <v>45</v>
      </c>
      <c r="B43" s="181">
        <v>0</v>
      </c>
      <c r="C43" s="181">
        <v>0</v>
      </c>
      <c r="D43" s="181">
        <v>0</v>
      </c>
      <c r="E43" s="181">
        <v>0</v>
      </c>
      <c r="F43" s="181">
        <v>0</v>
      </c>
      <c r="G43" s="181">
        <v>0</v>
      </c>
      <c r="H43" s="181">
        <v>8.8765099999999997</v>
      </c>
      <c r="I43" s="181">
        <v>0</v>
      </c>
      <c r="J43" s="181">
        <v>0</v>
      </c>
      <c r="K43" s="181">
        <v>0</v>
      </c>
      <c r="L43" s="181">
        <v>0</v>
      </c>
      <c r="M43" s="181">
        <v>0</v>
      </c>
      <c r="N43" s="181">
        <v>0</v>
      </c>
      <c r="O43" s="181">
        <v>0</v>
      </c>
      <c r="P43" s="181">
        <v>8.8765099999999997</v>
      </c>
    </row>
    <row r="44" spans="1:16">
      <c r="A44" s="168" t="s">
        <v>46</v>
      </c>
      <c r="B44" s="181">
        <v>0</v>
      </c>
      <c r="C44" s="181">
        <v>0</v>
      </c>
      <c r="D44" s="181">
        <v>0</v>
      </c>
      <c r="E44" s="181">
        <v>0</v>
      </c>
      <c r="F44" s="181">
        <v>0</v>
      </c>
      <c r="G44" s="181">
        <v>0</v>
      </c>
      <c r="H44" s="181">
        <v>0</v>
      </c>
      <c r="I44" s="181">
        <v>0</v>
      </c>
      <c r="J44" s="181">
        <v>0</v>
      </c>
      <c r="K44" s="181">
        <v>0</v>
      </c>
      <c r="L44" s="181">
        <v>0</v>
      </c>
      <c r="M44" s="181">
        <v>0</v>
      </c>
      <c r="N44" s="181">
        <v>0</v>
      </c>
      <c r="O44" s="181">
        <v>0</v>
      </c>
      <c r="P44" s="181">
        <v>0</v>
      </c>
    </row>
    <row r="45" spans="1:16">
      <c r="A45" s="173" t="s">
        <v>47</v>
      </c>
      <c r="B45" s="181">
        <v>-237196.80773</v>
      </c>
      <c r="C45" s="181">
        <v>-250931.55930000002</v>
      </c>
      <c r="D45" s="181">
        <v>-307688.51238999999</v>
      </c>
      <c r="E45" s="181">
        <v>-282058.12141000002</v>
      </c>
      <c r="F45" s="181">
        <v>-197415.92358999999</v>
      </c>
      <c r="G45" s="181">
        <v>-85423.177890000006</v>
      </c>
      <c r="H45" s="181">
        <v>-129708.11981</v>
      </c>
      <c r="I45" s="181">
        <v>-203914.86977000002</v>
      </c>
      <c r="J45" s="181">
        <v>-713.40423999999996</v>
      </c>
      <c r="K45" s="181">
        <v>-1279.76244</v>
      </c>
      <c r="L45" s="181">
        <v>-316281.67288999999</v>
      </c>
      <c r="M45" s="181">
        <v>-40741.550029999999</v>
      </c>
      <c r="N45" s="181">
        <v>-55791.850200000001</v>
      </c>
      <c r="O45" s="181">
        <v>-175528.67207</v>
      </c>
      <c r="P45" s="181">
        <v>-2284674.0037600002</v>
      </c>
    </row>
    <row r="46" spans="1:16">
      <c r="A46" s="228" t="s">
        <v>48</v>
      </c>
      <c r="B46" s="181">
        <v>-67125.800140000007</v>
      </c>
      <c r="C46" s="181">
        <v>-62581.505369999999</v>
      </c>
      <c r="D46" s="181">
        <v>-85549.037400000001</v>
      </c>
      <c r="E46" s="181">
        <v>-47796.926780000002</v>
      </c>
      <c r="F46" s="181">
        <v>-54072.755700000002</v>
      </c>
      <c r="G46" s="181">
        <v>-30031.808530000002</v>
      </c>
      <c r="H46" s="181">
        <v>-30037.737860000001</v>
      </c>
      <c r="I46" s="181">
        <v>-57287.685590000001</v>
      </c>
      <c r="J46" s="181">
        <v>-588.88434999999993</v>
      </c>
      <c r="K46" s="181">
        <v>-1279.76244</v>
      </c>
      <c r="L46" s="181">
        <v>-64027.030579999999</v>
      </c>
      <c r="M46" s="181">
        <v>-7305.9407300000003</v>
      </c>
      <c r="N46" s="181">
        <v>-8122.7489000000005</v>
      </c>
      <c r="O46" s="181">
        <v>-21240.17238</v>
      </c>
      <c r="P46" s="181">
        <v>-537047.79674999998</v>
      </c>
    </row>
    <row r="47" spans="1:16">
      <c r="A47" s="228" t="s">
        <v>49</v>
      </c>
      <c r="B47" s="181">
        <v>-5365.8869100000002</v>
      </c>
      <c r="C47" s="181">
        <v>-7066.6336799999999</v>
      </c>
      <c r="D47" s="181">
        <v>-1130.17859</v>
      </c>
      <c r="E47" s="181">
        <v>-9826.4429999999993</v>
      </c>
      <c r="F47" s="181">
        <v>-2525.3818199999996</v>
      </c>
      <c r="G47" s="181">
        <v>-5497.8267599999999</v>
      </c>
      <c r="H47" s="181">
        <v>-1458.3984499999999</v>
      </c>
      <c r="I47" s="181">
        <v>-1019.67116</v>
      </c>
      <c r="J47" s="181">
        <v>0</v>
      </c>
      <c r="K47" s="181">
        <v>0</v>
      </c>
      <c r="L47" s="181">
        <v>-499.16370000000001</v>
      </c>
      <c r="M47" s="181">
        <v>-124.42763000000001</v>
      </c>
      <c r="N47" s="181">
        <v>-75.804009999999991</v>
      </c>
      <c r="O47" s="181">
        <v>-1409.4646499999999</v>
      </c>
      <c r="P47" s="181">
        <v>-35999.280359999997</v>
      </c>
    </row>
    <row r="48" spans="1:16">
      <c r="A48" s="228" t="s">
        <v>50</v>
      </c>
      <c r="B48" s="181">
        <v>-4895.1880899999996</v>
      </c>
      <c r="C48" s="181">
        <v>-14153.09511</v>
      </c>
      <c r="D48" s="181">
        <v>-10384.346079999999</v>
      </c>
      <c r="E48" s="181">
        <v>-11861.398730000001</v>
      </c>
      <c r="F48" s="181">
        <v>-31732.008129999998</v>
      </c>
      <c r="G48" s="181">
        <v>-6041.7615500000002</v>
      </c>
      <c r="H48" s="181">
        <v>-10595.668250000001</v>
      </c>
      <c r="I48" s="181">
        <v>-30935.97018</v>
      </c>
      <c r="J48" s="181">
        <v>-7.6328999999999994</v>
      </c>
      <c r="K48" s="181">
        <v>0</v>
      </c>
      <c r="L48" s="181">
        <v>-43474.25922</v>
      </c>
      <c r="M48" s="181">
        <v>-2985.5488799999998</v>
      </c>
      <c r="N48" s="181">
        <v>-5418.3811399999995</v>
      </c>
      <c r="O48" s="181">
        <v>-28503.223899999997</v>
      </c>
      <c r="P48" s="181">
        <v>-200988.48215999999</v>
      </c>
    </row>
    <row r="49" spans="1:16">
      <c r="A49" s="228" t="s">
        <v>51</v>
      </c>
      <c r="B49" s="181">
        <v>-998.43140000000005</v>
      </c>
      <c r="C49" s="181">
        <v>-1700.1094800000001</v>
      </c>
      <c r="D49" s="181">
        <v>-3.57403</v>
      </c>
      <c r="E49" s="181">
        <v>-1229.8217299999999</v>
      </c>
      <c r="F49" s="181">
        <v>-492.62644</v>
      </c>
      <c r="G49" s="181">
        <v>-614.77652999999998</v>
      </c>
      <c r="H49" s="181">
        <v>-392.45103</v>
      </c>
      <c r="I49" s="181">
        <v>-90.61117999999999</v>
      </c>
      <c r="J49" s="181">
        <v>0</v>
      </c>
      <c r="K49" s="181">
        <v>0</v>
      </c>
      <c r="L49" s="181">
        <v>-2350.9021899999998</v>
      </c>
      <c r="M49" s="181">
        <v>-57.009339999999995</v>
      </c>
      <c r="N49" s="181">
        <v>-59.519730000000003</v>
      </c>
      <c r="O49" s="181">
        <v>-644.63747000000001</v>
      </c>
      <c r="P49" s="181">
        <v>-8634.47055</v>
      </c>
    </row>
    <row r="50" spans="1:16">
      <c r="A50" s="228" t="s">
        <v>52</v>
      </c>
      <c r="B50" s="181">
        <v>-38755.151090000007</v>
      </c>
      <c r="C50" s="181">
        <v>-54579.362139999997</v>
      </c>
      <c r="D50" s="181">
        <v>-89228.654590000006</v>
      </c>
      <c r="E50" s="181">
        <v>-56703.76</v>
      </c>
      <c r="F50" s="181">
        <v>-29728.3681</v>
      </c>
      <c r="G50" s="181">
        <v>-15463.892589999999</v>
      </c>
      <c r="H50" s="181">
        <v>-33399.316679999996</v>
      </c>
      <c r="I50" s="181">
        <v>-28802.134469999997</v>
      </c>
      <c r="J50" s="181">
        <v>0</v>
      </c>
      <c r="K50" s="181">
        <v>0</v>
      </c>
      <c r="L50" s="181">
        <v>-33405.490680000003</v>
      </c>
      <c r="M50" s="181">
        <v>-23337.45347</v>
      </c>
      <c r="N50" s="181">
        <v>-853.43237999999997</v>
      </c>
      <c r="O50" s="181">
        <v>-30100.016940000001</v>
      </c>
      <c r="P50" s="181">
        <v>-434357.03313</v>
      </c>
    </row>
    <row r="51" spans="1:16">
      <c r="A51" s="228" t="s">
        <v>53</v>
      </c>
      <c r="B51" s="181">
        <v>-26811.790249999998</v>
      </c>
      <c r="C51" s="181">
        <v>-19667.632590000001</v>
      </c>
      <c r="D51" s="181">
        <v>-38311.996979999996</v>
      </c>
      <c r="E51" s="181">
        <v>-13167.65617</v>
      </c>
      <c r="F51" s="181">
        <v>-4456.0122599999995</v>
      </c>
      <c r="G51" s="181">
        <v>-10008.128640000001</v>
      </c>
      <c r="H51" s="181">
        <v>-4875.3359400000008</v>
      </c>
      <c r="I51" s="181">
        <v>-151.79132000000001</v>
      </c>
      <c r="J51" s="181">
        <v>-109.76</v>
      </c>
      <c r="K51" s="181">
        <v>0</v>
      </c>
      <c r="L51" s="181">
        <v>-2091.8343</v>
      </c>
      <c r="M51" s="181">
        <v>-691.34595999999999</v>
      </c>
      <c r="N51" s="181">
        <v>-49.903550000000003</v>
      </c>
      <c r="O51" s="181">
        <v>-1997.8022699999999</v>
      </c>
      <c r="P51" s="181">
        <v>-122390.99023000001</v>
      </c>
    </row>
    <row r="52" spans="1:16">
      <c r="A52" s="228" t="s">
        <v>54</v>
      </c>
      <c r="B52" s="181">
        <v>-82335.520470000003</v>
      </c>
      <c r="C52" s="181">
        <v>-76028.239390000002</v>
      </c>
      <c r="D52" s="181">
        <v>-63788.800299999995</v>
      </c>
      <c r="E52" s="181">
        <v>-38568.540909999996</v>
      </c>
      <c r="F52" s="181">
        <v>-40992.792799999996</v>
      </c>
      <c r="G52" s="181">
        <v>-5485.2834400000002</v>
      </c>
      <c r="H52" s="181">
        <v>-31376.32459</v>
      </c>
      <c r="I52" s="181">
        <v>-65047.005870000001</v>
      </c>
      <c r="J52" s="181">
        <v>0</v>
      </c>
      <c r="K52" s="181">
        <v>0</v>
      </c>
      <c r="L52" s="181">
        <v>-115609.04399999999</v>
      </c>
      <c r="M52" s="181">
        <v>-3428.5594799999999</v>
      </c>
      <c r="N52" s="181">
        <v>-41212.060490000003</v>
      </c>
      <c r="O52" s="181">
        <v>-57321.611219999999</v>
      </c>
      <c r="P52" s="181">
        <v>-621193.78295999998</v>
      </c>
    </row>
    <row r="53" spans="1:16">
      <c r="A53" s="228" t="s">
        <v>55</v>
      </c>
      <c r="B53" s="181">
        <v>-10909.03938</v>
      </c>
      <c r="C53" s="181">
        <v>-15154.981539999999</v>
      </c>
      <c r="D53" s="181">
        <v>-19291.924420000003</v>
      </c>
      <c r="E53" s="181">
        <v>-102903.57409000001</v>
      </c>
      <c r="F53" s="181">
        <v>-33415.978340000001</v>
      </c>
      <c r="G53" s="181">
        <v>-12279.699849999999</v>
      </c>
      <c r="H53" s="181">
        <v>-17572.887010000002</v>
      </c>
      <c r="I53" s="181">
        <v>-20580</v>
      </c>
      <c r="J53" s="181">
        <v>-7.1269900000000002</v>
      </c>
      <c r="K53" s="181">
        <v>0</v>
      </c>
      <c r="L53" s="181">
        <v>-54823.948219999998</v>
      </c>
      <c r="M53" s="181">
        <v>-2811.2645400000001</v>
      </c>
      <c r="N53" s="181">
        <v>0</v>
      </c>
      <c r="O53" s="181">
        <v>-34311.743240000003</v>
      </c>
      <c r="P53" s="181">
        <v>-324062.16762000002</v>
      </c>
    </row>
    <row r="54" spans="1:16">
      <c r="A54" s="228" t="s">
        <v>56</v>
      </c>
      <c r="B54" s="181">
        <v>0</v>
      </c>
      <c r="C54" s="181">
        <v>0</v>
      </c>
      <c r="D54" s="181">
        <v>0</v>
      </c>
      <c r="E54" s="181">
        <v>0</v>
      </c>
      <c r="F54" s="181">
        <v>0</v>
      </c>
      <c r="G54" s="181">
        <v>0</v>
      </c>
      <c r="H54" s="181">
        <v>0</v>
      </c>
      <c r="I54" s="181">
        <v>0</v>
      </c>
      <c r="J54" s="181">
        <v>0</v>
      </c>
      <c r="K54" s="181">
        <v>0</v>
      </c>
      <c r="L54" s="181">
        <v>0</v>
      </c>
      <c r="M54" s="181">
        <v>0</v>
      </c>
      <c r="N54" s="181">
        <v>0</v>
      </c>
      <c r="O54" s="181">
        <v>0</v>
      </c>
      <c r="P54" s="181">
        <v>0</v>
      </c>
    </row>
    <row r="55" spans="1:16" ht="15.75" thickBot="1">
      <c r="A55" s="228" t="s">
        <v>57</v>
      </c>
      <c r="B55" s="181">
        <v>0</v>
      </c>
      <c r="C55" s="181">
        <v>0</v>
      </c>
      <c r="D55" s="181">
        <v>0</v>
      </c>
      <c r="E55" s="181">
        <v>0</v>
      </c>
      <c r="F55" s="181">
        <v>0</v>
      </c>
      <c r="G55" s="181">
        <v>0</v>
      </c>
      <c r="H55" s="181">
        <v>0</v>
      </c>
      <c r="I55" s="181">
        <v>0</v>
      </c>
      <c r="J55" s="181">
        <v>0</v>
      </c>
      <c r="K55" s="181">
        <v>0</v>
      </c>
      <c r="L55" s="181">
        <v>0</v>
      </c>
      <c r="M55" s="181">
        <v>0</v>
      </c>
      <c r="N55" s="181">
        <v>0</v>
      </c>
      <c r="O55" s="181">
        <v>0</v>
      </c>
      <c r="P55" s="181">
        <v>0</v>
      </c>
    </row>
    <row r="56" spans="1:16" ht="16.5" thickTop="1" thickBot="1">
      <c r="A56" s="779" t="s">
        <v>58</v>
      </c>
      <c r="B56" s="180">
        <v>58695.100079999997</v>
      </c>
      <c r="C56" s="180">
        <v>98904.718810000006</v>
      </c>
      <c r="D56" s="180">
        <v>121380.95393</v>
      </c>
      <c r="E56" s="180">
        <v>67711.50864</v>
      </c>
      <c r="F56" s="180">
        <v>54632.191829999996</v>
      </c>
      <c r="G56" s="180">
        <v>77368.61</v>
      </c>
      <c r="H56" s="180">
        <v>40134.097630000004</v>
      </c>
      <c r="I56" s="180">
        <v>41245.337549999997</v>
      </c>
      <c r="J56" s="180">
        <v>451.67826000000002</v>
      </c>
      <c r="K56" s="180">
        <v>7097.0116699999999</v>
      </c>
      <c r="L56" s="180">
        <v>31128.349340000001</v>
      </c>
      <c r="M56" s="180">
        <v>6267.8495499999999</v>
      </c>
      <c r="N56" s="180">
        <v>35580.114479999997</v>
      </c>
      <c r="O56" s="180">
        <v>26061.394370000002</v>
      </c>
      <c r="P56" s="180">
        <v>666658.91613999999</v>
      </c>
    </row>
    <row r="57" spans="1:16" ht="15.75" thickTop="1">
      <c r="A57" s="228" t="s">
        <v>59</v>
      </c>
      <c r="B57" s="181">
        <v>0</v>
      </c>
      <c r="C57" s="181">
        <v>39.473669999999998</v>
      </c>
      <c r="D57" s="181">
        <v>0</v>
      </c>
      <c r="E57" s="181">
        <v>0</v>
      </c>
      <c r="F57" s="181">
        <v>1342.4862499999999</v>
      </c>
      <c r="G57" s="181">
        <v>298.3331</v>
      </c>
      <c r="H57" s="181">
        <v>2.58</v>
      </c>
      <c r="I57" s="181">
        <v>0</v>
      </c>
      <c r="J57" s="181">
        <v>0</v>
      </c>
      <c r="K57" s="181">
        <v>0</v>
      </c>
      <c r="L57" s="181">
        <v>0</v>
      </c>
      <c r="M57" s="181">
        <v>0</v>
      </c>
      <c r="N57" s="181">
        <v>0</v>
      </c>
      <c r="O57" s="181">
        <v>0</v>
      </c>
      <c r="P57" s="181">
        <v>1682.87302</v>
      </c>
    </row>
    <row r="58" spans="1:16">
      <c r="A58" s="228" t="s">
        <v>60</v>
      </c>
      <c r="B58" s="181">
        <v>51824.11707</v>
      </c>
      <c r="C58" s="181">
        <v>72891.72570000001</v>
      </c>
      <c r="D58" s="181">
        <v>107518.78895</v>
      </c>
      <c r="E58" s="181">
        <v>45734.576930000003</v>
      </c>
      <c r="F58" s="181">
        <v>45042.841070000002</v>
      </c>
      <c r="G58" s="181">
        <v>27200.729329999998</v>
      </c>
      <c r="H58" s="181">
        <v>20401.136690000003</v>
      </c>
      <c r="I58" s="181">
        <v>35569.473720000002</v>
      </c>
      <c r="J58" s="181">
        <v>248.06935999999999</v>
      </c>
      <c r="K58" s="181">
        <v>2071.0668700000001</v>
      </c>
      <c r="L58" s="181">
        <v>22044.87113</v>
      </c>
      <c r="M58" s="181">
        <v>4705.67731</v>
      </c>
      <c r="N58" s="181">
        <v>18870.066449999998</v>
      </c>
      <c r="O58" s="181">
        <v>18647.294690000002</v>
      </c>
      <c r="P58" s="181">
        <v>472770.43526999996</v>
      </c>
    </row>
    <row r="59" spans="1:16">
      <c r="A59" s="228" t="s">
        <v>61</v>
      </c>
      <c r="B59" s="181">
        <v>11648.481169999999</v>
      </c>
      <c r="C59" s="181">
        <v>36405.573210000002</v>
      </c>
      <c r="D59" s="181">
        <v>33768.23775</v>
      </c>
      <c r="E59" s="181">
        <v>22408.6515</v>
      </c>
      <c r="F59" s="181">
        <v>9605.5767599999999</v>
      </c>
      <c r="G59" s="181">
        <v>61255.413439999997</v>
      </c>
      <c r="H59" s="181">
        <v>20354.390960000001</v>
      </c>
      <c r="I59" s="181">
        <v>6025.6713799999998</v>
      </c>
      <c r="J59" s="181">
        <v>203.60890000000001</v>
      </c>
      <c r="K59" s="181">
        <v>5025.9448000000002</v>
      </c>
      <c r="L59" s="181">
        <v>9083.4782100000011</v>
      </c>
      <c r="M59" s="181">
        <v>2441.1465699999999</v>
      </c>
      <c r="N59" s="181">
        <v>16894.572270000001</v>
      </c>
      <c r="O59" s="181">
        <v>7681.8207899999998</v>
      </c>
      <c r="P59" s="181">
        <v>242802.56771</v>
      </c>
    </row>
    <row r="60" spans="1:16">
      <c r="A60" s="228" t="s">
        <v>62</v>
      </c>
      <c r="B60" s="181">
        <v>0</v>
      </c>
      <c r="C60" s="181">
        <v>6.182E-2</v>
      </c>
      <c r="D60" s="181">
        <v>0</v>
      </c>
      <c r="E60" s="181">
        <v>0</v>
      </c>
      <c r="F60" s="181">
        <v>0</v>
      </c>
      <c r="G60" s="181">
        <v>0</v>
      </c>
      <c r="H60" s="181">
        <v>0</v>
      </c>
      <c r="I60" s="181">
        <v>0</v>
      </c>
      <c r="J60" s="181">
        <v>0</v>
      </c>
      <c r="K60" s="181">
        <v>0</v>
      </c>
      <c r="L60" s="181">
        <v>0</v>
      </c>
      <c r="M60" s="181">
        <v>0</v>
      </c>
      <c r="N60" s="181">
        <v>0</v>
      </c>
      <c r="O60" s="181">
        <v>0</v>
      </c>
      <c r="P60" s="181">
        <v>6.182E-2</v>
      </c>
    </row>
    <row r="61" spans="1:16" ht="15.75" thickBot="1">
      <c r="A61" s="228" t="s">
        <v>63</v>
      </c>
      <c r="B61" s="181">
        <v>-4777.4981600000001</v>
      </c>
      <c r="C61" s="181">
        <v>-10432.115589999999</v>
      </c>
      <c r="D61" s="181">
        <v>-19906.072769999999</v>
      </c>
      <c r="E61" s="181">
        <v>-431.71978999999999</v>
      </c>
      <c r="F61" s="181">
        <v>-1358.71225</v>
      </c>
      <c r="G61" s="181">
        <v>-11385.86587</v>
      </c>
      <c r="H61" s="181">
        <v>-624.01002000000005</v>
      </c>
      <c r="I61" s="181">
        <v>-349.80754999999999</v>
      </c>
      <c r="J61" s="181">
        <v>0</v>
      </c>
      <c r="K61" s="181">
        <v>0</v>
      </c>
      <c r="L61" s="181">
        <v>0</v>
      </c>
      <c r="M61" s="181">
        <v>-878.97433000000001</v>
      </c>
      <c r="N61" s="181">
        <v>-184.52423999999999</v>
      </c>
      <c r="O61" s="181">
        <v>-267.72111000000001</v>
      </c>
      <c r="P61" s="181">
        <v>-50597.021679999998</v>
      </c>
    </row>
    <row r="62" spans="1:16" ht="16.5" thickTop="1" thickBot="1">
      <c r="A62" s="779" t="s">
        <v>64</v>
      </c>
      <c r="B62" s="180">
        <v>1024.20282</v>
      </c>
      <c r="C62" s="180">
        <v>704.47367000000008</v>
      </c>
      <c r="D62" s="180">
        <v>6039.3218099999995</v>
      </c>
      <c r="E62" s="180">
        <v>968.21040000000005</v>
      </c>
      <c r="F62" s="180">
        <v>2.0000000000000002E-5</v>
      </c>
      <c r="G62" s="180">
        <v>16619.769769999999</v>
      </c>
      <c r="H62" s="180">
        <v>121.07116000000001</v>
      </c>
      <c r="I62" s="180">
        <v>1.34009</v>
      </c>
      <c r="J62" s="180">
        <v>8.9999999999999993E-3</v>
      </c>
      <c r="K62" s="180">
        <v>5.2553799999999997</v>
      </c>
      <c r="L62" s="180">
        <v>0</v>
      </c>
      <c r="M62" s="180">
        <v>819.75851999999998</v>
      </c>
      <c r="N62" s="180">
        <v>0</v>
      </c>
      <c r="O62" s="180">
        <v>34.23115</v>
      </c>
      <c r="P62" s="180">
        <v>26337.643789999998</v>
      </c>
    </row>
    <row r="63" spans="1:16" ht="15.75" thickTop="1">
      <c r="A63" s="228" t="s">
        <v>65</v>
      </c>
      <c r="B63" s="181">
        <v>0</v>
      </c>
      <c r="C63" s="181">
        <v>0</v>
      </c>
      <c r="D63" s="181">
        <v>0</v>
      </c>
      <c r="E63" s="181">
        <v>367.33247999999998</v>
      </c>
      <c r="F63" s="181">
        <v>0</v>
      </c>
      <c r="G63" s="181">
        <v>0</v>
      </c>
      <c r="H63" s="181">
        <v>0</v>
      </c>
      <c r="I63" s="181">
        <v>0</v>
      </c>
      <c r="J63" s="181">
        <v>0</v>
      </c>
      <c r="K63" s="181">
        <v>0</v>
      </c>
      <c r="L63" s="181">
        <v>0</v>
      </c>
      <c r="M63" s="181">
        <v>0</v>
      </c>
      <c r="N63" s="181">
        <v>0</v>
      </c>
      <c r="O63" s="181">
        <v>0</v>
      </c>
      <c r="P63" s="181">
        <v>367.33247999999998</v>
      </c>
    </row>
    <row r="64" spans="1:16">
      <c r="A64" s="228" t="s">
        <v>66</v>
      </c>
      <c r="B64" s="181">
        <v>85468.480069999991</v>
      </c>
      <c r="C64" s="181">
        <v>57520.241729999994</v>
      </c>
      <c r="D64" s="181">
        <v>124592.92118</v>
      </c>
      <c r="E64" s="181">
        <v>79270.497900000002</v>
      </c>
      <c r="F64" s="181">
        <v>3689.1310199999998</v>
      </c>
      <c r="G64" s="181">
        <v>44418.861899999996</v>
      </c>
      <c r="H64" s="181">
        <v>5477.2181900000005</v>
      </c>
      <c r="I64" s="181">
        <v>1455.5696599999999</v>
      </c>
      <c r="J64" s="181">
        <v>10.966520000000001</v>
      </c>
      <c r="K64" s="181">
        <v>0</v>
      </c>
      <c r="L64" s="181">
        <v>587.90482999999995</v>
      </c>
      <c r="M64" s="181">
        <v>2021.01838</v>
      </c>
      <c r="N64" s="181">
        <v>1E-3</v>
      </c>
      <c r="O64" s="181">
        <v>198.60276000000002</v>
      </c>
      <c r="P64" s="181">
        <v>404711.41514</v>
      </c>
    </row>
    <row r="65" spans="1:16">
      <c r="A65" s="228" t="s">
        <v>67</v>
      </c>
      <c r="B65" s="181">
        <v>13.96185</v>
      </c>
      <c r="C65" s="181">
        <v>571.31865000000005</v>
      </c>
      <c r="D65" s="181">
        <v>1701.5289700000001</v>
      </c>
      <c r="E65" s="181">
        <v>270.31001000000003</v>
      </c>
      <c r="F65" s="181">
        <v>104.55692999999999</v>
      </c>
      <c r="G65" s="181">
        <v>8.6835499999999985</v>
      </c>
      <c r="H65" s="181">
        <v>242.85353000000001</v>
      </c>
      <c r="I65" s="181">
        <v>1.28409</v>
      </c>
      <c r="J65" s="181">
        <v>0</v>
      </c>
      <c r="K65" s="181">
        <v>5.2553799999999997</v>
      </c>
      <c r="L65" s="181">
        <v>0</v>
      </c>
      <c r="M65" s="181">
        <v>7.6629199999999997</v>
      </c>
      <c r="N65" s="181">
        <v>142.17094</v>
      </c>
      <c r="O65" s="181">
        <v>0</v>
      </c>
      <c r="P65" s="181">
        <v>3069.58682</v>
      </c>
    </row>
    <row r="66" spans="1:16">
      <c r="A66" s="228" t="s">
        <v>68</v>
      </c>
      <c r="B66" s="181">
        <v>0</v>
      </c>
      <c r="C66" s="181">
        <v>0</v>
      </c>
      <c r="D66" s="181">
        <v>3.5684999999999998</v>
      </c>
      <c r="E66" s="181">
        <v>0</v>
      </c>
      <c r="F66" s="181">
        <v>0</v>
      </c>
      <c r="G66" s="181">
        <v>0</v>
      </c>
      <c r="H66" s="181">
        <v>1E-3</v>
      </c>
      <c r="I66" s="181">
        <v>0</v>
      </c>
      <c r="J66" s="181">
        <v>0</v>
      </c>
      <c r="K66" s="181">
        <v>0</v>
      </c>
      <c r="L66" s="181">
        <v>0</v>
      </c>
      <c r="M66" s="181">
        <v>0</v>
      </c>
      <c r="N66" s="181">
        <v>0</v>
      </c>
      <c r="O66" s="181">
        <v>0</v>
      </c>
      <c r="P66" s="181">
        <v>3.5695000000000001</v>
      </c>
    </row>
    <row r="67" spans="1:16" ht="15.75" thickBot="1">
      <c r="A67" s="228" t="s">
        <v>69</v>
      </c>
      <c r="B67" s="181">
        <v>-84458.239099999992</v>
      </c>
      <c r="C67" s="181">
        <v>-57387.086710000003</v>
      </c>
      <c r="D67" s="181">
        <v>-120258.69684</v>
      </c>
      <c r="E67" s="181">
        <v>-78939.92998999999</v>
      </c>
      <c r="F67" s="181">
        <v>-3793.6879300000001</v>
      </c>
      <c r="G67" s="181">
        <v>-27807.775679999999</v>
      </c>
      <c r="H67" s="181">
        <v>-5599.0015599999997</v>
      </c>
      <c r="I67" s="181">
        <v>-1455.5136599999998</v>
      </c>
      <c r="J67" s="181">
        <v>-10.957520000000001</v>
      </c>
      <c r="K67" s="181">
        <v>0</v>
      </c>
      <c r="L67" s="181">
        <v>-587.90482999999995</v>
      </c>
      <c r="M67" s="181">
        <v>-1208.9227800000001</v>
      </c>
      <c r="N67" s="181">
        <v>-142.17194000000001</v>
      </c>
      <c r="O67" s="181">
        <v>-164.37160999999998</v>
      </c>
      <c r="P67" s="181">
        <v>-381814.26014999999</v>
      </c>
    </row>
    <row r="68" spans="1:16" ht="16.5" thickTop="1" thickBot="1">
      <c r="A68" s="779" t="s">
        <v>70</v>
      </c>
      <c r="B68" s="180">
        <v>604282.85820000002</v>
      </c>
      <c r="C68" s="180">
        <v>295696.01425999997</v>
      </c>
      <c r="D68" s="180">
        <v>295823.98167000001</v>
      </c>
      <c r="E68" s="180">
        <v>760879.73171000008</v>
      </c>
      <c r="F68" s="180">
        <v>33921.529780000004</v>
      </c>
      <c r="G68" s="180">
        <v>17693.610199999999</v>
      </c>
      <c r="H68" s="180">
        <v>11296.724109999999</v>
      </c>
      <c r="I68" s="180">
        <v>56818.704359999996</v>
      </c>
      <c r="J68" s="180">
        <v>273.87390000000005</v>
      </c>
      <c r="K68" s="180">
        <v>9177.3193200000005</v>
      </c>
      <c r="L68" s="180">
        <v>622.45993999999996</v>
      </c>
      <c r="M68" s="180">
        <v>83022.085030000002</v>
      </c>
      <c r="N68" s="180">
        <v>800594.48624</v>
      </c>
      <c r="O68" s="180">
        <v>182374.17497999998</v>
      </c>
      <c r="P68" s="180">
        <v>3152477.5536999996</v>
      </c>
    </row>
    <row r="69" spans="1:16" ht="15.75" thickTop="1">
      <c r="A69" s="228" t="s">
        <v>19</v>
      </c>
      <c r="B69" s="181">
        <v>0</v>
      </c>
      <c r="C69" s="181">
        <v>0</v>
      </c>
      <c r="D69" s="181">
        <v>0</v>
      </c>
      <c r="E69" s="181">
        <v>0</v>
      </c>
      <c r="F69" s="181">
        <v>0</v>
      </c>
      <c r="G69" s="181">
        <v>0</v>
      </c>
      <c r="H69" s="181">
        <v>0</v>
      </c>
      <c r="I69" s="181">
        <v>0</v>
      </c>
      <c r="J69" s="181">
        <v>0</v>
      </c>
      <c r="K69" s="181">
        <v>0</v>
      </c>
      <c r="L69" s="181">
        <v>0</v>
      </c>
      <c r="M69" s="181">
        <v>58516.995600000002</v>
      </c>
      <c r="N69" s="181">
        <v>25740.648670000002</v>
      </c>
      <c r="O69" s="181">
        <v>0</v>
      </c>
      <c r="P69" s="181">
        <v>84257.64426999999</v>
      </c>
    </row>
    <row r="70" spans="1:16">
      <c r="A70" s="228" t="s">
        <v>20</v>
      </c>
      <c r="B70" s="181">
        <v>75166.675209999987</v>
      </c>
      <c r="C70" s="181">
        <v>0</v>
      </c>
      <c r="D70" s="181">
        <v>0</v>
      </c>
      <c r="E70" s="181">
        <v>0</v>
      </c>
      <c r="F70" s="181">
        <v>13458.9949</v>
      </c>
      <c r="G70" s="181">
        <v>7000</v>
      </c>
      <c r="H70" s="181">
        <v>0</v>
      </c>
      <c r="I70" s="181">
        <v>49278.013439999995</v>
      </c>
      <c r="J70" s="181">
        <v>0</v>
      </c>
      <c r="K70" s="181">
        <v>0</v>
      </c>
      <c r="L70" s="181">
        <v>0</v>
      </c>
      <c r="M70" s="181">
        <v>0</v>
      </c>
      <c r="N70" s="181">
        <v>0</v>
      </c>
      <c r="O70" s="181">
        <v>17150</v>
      </c>
      <c r="P70" s="181">
        <v>162053.68355000002</v>
      </c>
    </row>
    <row r="71" spans="1:16">
      <c r="A71" s="228" t="s">
        <v>21</v>
      </c>
      <c r="B71" s="181">
        <v>241661.56495</v>
      </c>
      <c r="C71" s="181">
        <v>58310</v>
      </c>
      <c r="D71" s="181">
        <v>0</v>
      </c>
      <c r="E71" s="181">
        <v>51205.281780000005</v>
      </c>
      <c r="F71" s="181">
        <v>0</v>
      </c>
      <c r="G71" s="181">
        <v>0</v>
      </c>
      <c r="H71" s="181">
        <v>0</v>
      </c>
      <c r="I71" s="181">
        <v>3465.19688</v>
      </c>
      <c r="J71" s="181">
        <v>80.618580000000009</v>
      </c>
      <c r="K71" s="181">
        <v>9151.9505600000011</v>
      </c>
      <c r="L71" s="181">
        <v>0</v>
      </c>
      <c r="M71" s="181">
        <v>0</v>
      </c>
      <c r="N71" s="181">
        <v>0</v>
      </c>
      <c r="O71" s="181">
        <v>0</v>
      </c>
      <c r="P71" s="181">
        <v>363874.61274999997</v>
      </c>
    </row>
    <row r="72" spans="1:16">
      <c r="A72" s="228" t="s">
        <v>22</v>
      </c>
      <c r="B72" s="181">
        <v>33894.798060000001</v>
      </c>
      <c r="C72" s="181">
        <v>169523.10913999999</v>
      </c>
      <c r="D72" s="181">
        <v>212549.166</v>
      </c>
      <c r="E72" s="181">
        <v>148765.78540999998</v>
      </c>
      <c r="F72" s="181">
        <v>0</v>
      </c>
      <c r="G72" s="181">
        <v>6860</v>
      </c>
      <c r="H72" s="181">
        <v>0</v>
      </c>
      <c r="I72" s="181">
        <v>0</v>
      </c>
      <c r="J72" s="181">
        <v>0</v>
      </c>
      <c r="K72" s="181">
        <v>0</v>
      </c>
      <c r="L72" s="181">
        <v>0</v>
      </c>
      <c r="M72" s="181">
        <v>0</v>
      </c>
      <c r="N72" s="181">
        <v>443360.15</v>
      </c>
      <c r="O72" s="181">
        <v>0</v>
      </c>
      <c r="P72" s="181">
        <v>1014953.00861</v>
      </c>
    </row>
    <row r="73" spans="1:16">
      <c r="A73" s="228" t="s">
        <v>71</v>
      </c>
      <c r="B73" s="181">
        <v>93584.741549999992</v>
      </c>
      <c r="C73" s="181">
        <v>70083.479299999992</v>
      </c>
      <c r="D73" s="181">
        <v>77671.875590000011</v>
      </c>
      <c r="E73" s="181">
        <v>535593.94399000006</v>
      </c>
      <c r="F73" s="181">
        <v>17632.373170000003</v>
      </c>
      <c r="G73" s="181">
        <v>3088.2397999999998</v>
      </c>
      <c r="H73" s="181">
        <v>4520.4161100000001</v>
      </c>
      <c r="I73" s="181">
        <v>531.40552000000002</v>
      </c>
      <c r="J73" s="181">
        <v>0</v>
      </c>
      <c r="K73" s="181">
        <v>0</v>
      </c>
      <c r="L73" s="181">
        <v>347.9</v>
      </c>
      <c r="M73" s="181">
        <v>10022.024539999999</v>
      </c>
      <c r="N73" s="181">
        <v>67690.900010000012</v>
      </c>
      <c r="O73" s="181">
        <v>517.29999999999995</v>
      </c>
      <c r="P73" s="181">
        <v>881284.59958000004</v>
      </c>
    </row>
    <row r="74" spans="1:16">
      <c r="A74" s="228" t="s">
        <v>72</v>
      </c>
      <c r="B74" s="181">
        <v>152299.12427999999</v>
      </c>
      <c r="C74" s="181">
        <v>2289.7543999999998</v>
      </c>
      <c r="D74" s="181">
        <v>6697.8154699999996</v>
      </c>
      <c r="E74" s="181">
        <v>12394.857739999999</v>
      </c>
      <c r="F74" s="181">
        <v>2808.2055299999997</v>
      </c>
      <c r="G74" s="181">
        <v>1193.3662099999999</v>
      </c>
      <c r="H74" s="181">
        <v>7447.4423799999995</v>
      </c>
      <c r="I74" s="181">
        <v>550.31016</v>
      </c>
      <c r="J74" s="181">
        <v>193.24620000000002</v>
      </c>
      <c r="K74" s="181">
        <v>26.068000000000001</v>
      </c>
      <c r="L74" s="181">
        <v>488.93428999999998</v>
      </c>
      <c r="M74" s="181">
        <v>474.46785999999997</v>
      </c>
      <c r="N74" s="181">
        <v>586.53</v>
      </c>
      <c r="O74" s="181">
        <v>531.19058999999993</v>
      </c>
      <c r="P74" s="181">
        <v>187981.31311000002</v>
      </c>
    </row>
    <row r="75" spans="1:16">
      <c r="A75" s="228" t="s">
        <v>24</v>
      </c>
      <c r="B75" s="181">
        <v>0</v>
      </c>
      <c r="C75" s="181">
        <v>0</v>
      </c>
      <c r="D75" s="181">
        <v>0</v>
      </c>
      <c r="E75" s="181">
        <v>0</v>
      </c>
      <c r="F75" s="181">
        <v>1312</v>
      </c>
      <c r="G75" s="181">
        <v>0</v>
      </c>
      <c r="H75" s="181">
        <v>0</v>
      </c>
      <c r="I75" s="181">
        <v>2624.7030099999997</v>
      </c>
      <c r="J75" s="181">
        <v>0</v>
      </c>
      <c r="K75" s="181">
        <v>0</v>
      </c>
      <c r="L75" s="181">
        <v>0</v>
      </c>
      <c r="M75" s="181">
        <v>13027.016099999999</v>
      </c>
      <c r="N75" s="181">
        <v>261836.32962</v>
      </c>
      <c r="O75" s="181">
        <v>164006.42524000001</v>
      </c>
      <c r="P75" s="181">
        <v>442806.47397000005</v>
      </c>
    </row>
    <row r="76" spans="1:16">
      <c r="A76" s="228" t="s">
        <v>73</v>
      </c>
      <c r="B76" s="181">
        <v>8073.0258200000007</v>
      </c>
      <c r="C76" s="181">
        <v>2861.3368700000001</v>
      </c>
      <c r="D76" s="181">
        <v>3477.3936200000003</v>
      </c>
      <c r="E76" s="181">
        <v>12919.862789999999</v>
      </c>
      <c r="F76" s="181">
        <v>202.41849999999999</v>
      </c>
      <c r="G76" s="181">
        <v>127.04060000000001</v>
      </c>
      <c r="H76" s="181">
        <v>0</v>
      </c>
      <c r="I76" s="181">
        <v>450.35816999999997</v>
      </c>
      <c r="J76" s="181">
        <v>9.1199999999999996E-3</v>
      </c>
      <c r="K76" s="181">
        <v>15.840219999999999</v>
      </c>
      <c r="L76" s="181">
        <v>0</v>
      </c>
      <c r="M76" s="181">
        <v>1446.1360300000001</v>
      </c>
      <c r="N76" s="181">
        <v>7918.3071100000006</v>
      </c>
      <c r="O76" s="181">
        <v>546.06173999999999</v>
      </c>
      <c r="P76" s="181">
        <v>38037.790590000004</v>
      </c>
    </row>
    <row r="77" spans="1:16" ht="15.75" thickBot="1">
      <c r="A77" s="228" t="s">
        <v>74</v>
      </c>
      <c r="B77" s="181">
        <v>-397.07166999999998</v>
      </c>
      <c r="C77" s="181">
        <v>-7371.6654500000004</v>
      </c>
      <c r="D77" s="181">
        <v>-4572.26901</v>
      </c>
      <c r="E77" s="181">
        <v>0</v>
      </c>
      <c r="F77" s="181">
        <v>-1492.4623200000001</v>
      </c>
      <c r="G77" s="181">
        <v>-575.03641000000005</v>
      </c>
      <c r="H77" s="181">
        <v>-671.13437999999996</v>
      </c>
      <c r="I77" s="181">
        <v>-81.282820000000001</v>
      </c>
      <c r="J77" s="181">
        <v>0</v>
      </c>
      <c r="K77" s="181">
        <v>-16.539459999999998</v>
      </c>
      <c r="L77" s="181">
        <v>-214.37434999999999</v>
      </c>
      <c r="M77" s="181">
        <v>-464.55509999999998</v>
      </c>
      <c r="N77" s="181">
        <v>-6538.3791700000002</v>
      </c>
      <c r="O77" s="181">
        <v>-376.80259000000001</v>
      </c>
      <c r="P77" s="181">
        <v>-22771.57273</v>
      </c>
    </row>
    <row r="78" spans="1:16" ht="16.5" thickTop="1" thickBot="1">
      <c r="A78" s="779" t="s">
        <v>75</v>
      </c>
      <c r="B78" s="180">
        <v>305560.40354999999</v>
      </c>
      <c r="C78" s="180">
        <v>290091.49930999998</v>
      </c>
      <c r="D78" s="180">
        <v>312834.49356999999</v>
      </c>
      <c r="E78" s="180">
        <v>258902.29571000001</v>
      </c>
      <c r="F78" s="180">
        <v>90165.615239999999</v>
      </c>
      <c r="G78" s="180">
        <v>130216.33451999999</v>
      </c>
      <c r="H78" s="180">
        <v>90548.411229999998</v>
      </c>
      <c r="I78" s="180">
        <v>133016.86994</v>
      </c>
      <c r="J78" s="180">
        <v>2059.5356999999999</v>
      </c>
      <c r="K78" s="180">
        <v>4445.1452099999997</v>
      </c>
      <c r="L78" s="180">
        <v>80795.544430000009</v>
      </c>
      <c r="M78" s="180">
        <v>34851.917529999999</v>
      </c>
      <c r="N78" s="180">
        <v>162763.22026</v>
      </c>
      <c r="O78" s="180">
        <v>67798.608749999999</v>
      </c>
      <c r="P78" s="180">
        <v>1964049.8949500001</v>
      </c>
    </row>
    <row r="79" spans="1:16" ht="15.75" thickTop="1">
      <c r="A79" s="228" t="s">
        <v>76</v>
      </c>
      <c r="B79" s="181">
        <v>47912.890579999999</v>
      </c>
      <c r="C79" s="181">
        <v>46255.178639999998</v>
      </c>
      <c r="D79" s="181">
        <v>85496.017689999993</v>
      </c>
      <c r="E79" s="181">
        <v>62532.757100000003</v>
      </c>
      <c r="F79" s="181">
        <v>17224.576730000001</v>
      </c>
      <c r="G79" s="181">
        <v>68785.626209999988</v>
      </c>
      <c r="H79" s="181">
        <v>35347.879710000001</v>
      </c>
      <c r="I79" s="181">
        <v>14006.61082</v>
      </c>
      <c r="J79" s="181">
        <v>696.71543999999994</v>
      </c>
      <c r="K79" s="181">
        <v>0</v>
      </c>
      <c r="L79" s="181">
        <v>17767.208269999999</v>
      </c>
      <c r="M79" s="181">
        <v>5543.60923</v>
      </c>
      <c r="N79" s="181">
        <v>67276.832609999998</v>
      </c>
      <c r="O79" s="181">
        <v>8386.9577000000008</v>
      </c>
      <c r="P79" s="181">
        <v>477232.86073000001</v>
      </c>
    </row>
    <row r="80" spans="1:16">
      <c r="A80" s="228" t="s">
        <v>77</v>
      </c>
      <c r="B80" s="181">
        <v>165549.67211000001</v>
      </c>
      <c r="C80" s="181">
        <v>77762.280499999993</v>
      </c>
      <c r="D80" s="181">
        <v>125791.08059</v>
      </c>
      <c r="E80" s="181">
        <v>123206.50706</v>
      </c>
      <c r="F80" s="181">
        <v>24597.788700000001</v>
      </c>
      <c r="G80" s="181">
        <v>35496.419289999998</v>
      </c>
      <c r="H80" s="181">
        <v>25607.79895</v>
      </c>
      <c r="I80" s="181">
        <v>20699.18605</v>
      </c>
      <c r="J80" s="181">
        <v>878.86471999999992</v>
      </c>
      <c r="K80" s="181">
        <v>0</v>
      </c>
      <c r="L80" s="181">
        <v>15984.350039999999</v>
      </c>
      <c r="M80" s="181">
        <v>7258.2709299999997</v>
      </c>
      <c r="N80" s="181">
        <v>35008.043140000002</v>
      </c>
      <c r="O80" s="181">
        <v>10314.98719</v>
      </c>
      <c r="P80" s="181">
        <v>668155.24927000003</v>
      </c>
    </row>
    <row r="81" spans="1:16">
      <c r="A81" s="228" t="s">
        <v>78</v>
      </c>
      <c r="B81" s="181">
        <v>19515.631420000002</v>
      </c>
      <c r="C81" s="181">
        <v>26617.296399999999</v>
      </c>
      <c r="D81" s="181">
        <v>15301.44881</v>
      </c>
      <c r="E81" s="181">
        <v>13278.07717</v>
      </c>
      <c r="F81" s="181">
        <v>7797.04421</v>
      </c>
      <c r="G81" s="181">
        <v>5780.1932300000008</v>
      </c>
      <c r="H81" s="181">
        <v>6008.5182699999996</v>
      </c>
      <c r="I81" s="181">
        <v>28400.839499999998</v>
      </c>
      <c r="J81" s="181">
        <v>22.86337</v>
      </c>
      <c r="K81" s="181">
        <v>914.56659999999999</v>
      </c>
      <c r="L81" s="181">
        <v>18382.602790000001</v>
      </c>
      <c r="M81" s="181">
        <v>9866.9987400000009</v>
      </c>
      <c r="N81" s="181">
        <v>19295.684809999999</v>
      </c>
      <c r="O81" s="181">
        <v>15529.34555</v>
      </c>
      <c r="P81" s="181">
        <v>186711.11087</v>
      </c>
    </row>
    <row r="82" spans="1:16">
      <c r="A82" s="228" t="s">
        <v>79</v>
      </c>
      <c r="B82" s="181">
        <v>39108.488060000003</v>
      </c>
      <c r="C82" s="181">
        <v>47158.280650000001</v>
      </c>
      <c r="D82" s="181">
        <v>20834.506839999998</v>
      </c>
      <c r="E82" s="181">
        <v>21944.25676</v>
      </c>
      <c r="F82" s="181">
        <v>25801.301179999999</v>
      </c>
      <c r="G82" s="181">
        <v>5101.5921399999997</v>
      </c>
      <c r="H82" s="181">
        <v>6219.9589699999997</v>
      </c>
      <c r="I82" s="181">
        <v>23730.903559999999</v>
      </c>
      <c r="J82" s="181">
        <v>79.821039999999996</v>
      </c>
      <c r="K82" s="181">
        <v>2999.04232</v>
      </c>
      <c r="L82" s="181">
        <v>6489.0014199999996</v>
      </c>
      <c r="M82" s="181">
        <v>3717.1789600000002</v>
      </c>
      <c r="N82" s="181">
        <v>11676.98165</v>
      </c>
      <c r="O82" s="181">
        <v>7500.2563200000004</v>
      </c>
      <c r="P82" s="181">
        <v>222361.56987000001</v>
      </c>
    </row>
    <row r="83" spans="1:16">
      <c r="A83" s="228" t="s">
        <v>80</v>
      </c>
      <c r="B83" s="181">
        <v>15608.18893</v>
      </c>
      <c r="C83" s="181">
        <v>73548.705359999993</v>
      </c>
      <c r="D83" s="181">
        <v>57720.885450000002</v>
      </c>
      <c r="E83" s="181">
        <v>16908.171859999999</v>
      </c>
      <c r="F83" s="181">
        <v>13628.96407</v>
      </c>
      <c r="G83" s="181">
        <v>10586.72028</v>
      </c>
      <c r="H83" s="181">
        <v>15909.725550000001</v>
      </c>
      <c r="I83" s="181">
        <v>32907.313219999996</v>
      </c>
      <c r="J83" s="181">
        <v>190.69839999999999</v>
      </c>
      <c r="K83" s="181">
        <v>526.19735000000003</v>
      </c>
      <c r="L83" s="181">
        <v>15285.679970000001</v>
      </c>
      <c r="M83" s="181">
        <v>6258.9881500000001</v>
      </c>
      <c r="N83" s="181">
        <v>29505.678050000002</v>
      </c>
      <c r="O83" s="181">
        <v>17860.3616</v>
      </c>
      <c r="P83" s="181">
        <v>306446.27824000001</v>
      </c>
    </row>
    <row r="84" spans="1:16">
      <c r="A84" s="228" t="s">
        <v>81</v>
      </c>
      <c r="B84" s="181">
        <v>5840.2210100000002</v>
      </c>
      <c r="C84" s="181">
        <v>13073.413909999999</v>
      </c>
      <c r="D84" s="181">
        <v>4163.0597400000006</v>
      </c>
      <c r="E84" s="181">
        <v>3753.01577</v>
      </c>
      <c r="F84" s="181">
        <v>601.99480000000005</v>
      </c>
      <c r="G84" s="181">
        <v>1070.5753</v>
      </c>
      <c r="H84" s="181">
        <v>1388.91786</v>
      </c>
      <c r="I84" s="181">
        <v>9593.2752400000008</v>
      </c>
      <c r="J84" s="181">
        <v>186.16273000000001</v>
      </c>
      <c r="K84" s="181">
        <v>0</v>
      </c>
      <c r="L84" s="181">
        <v>6760.57935</v>
      </c>
      <c r="M84" s="181">
        <v>2164.99602</v>
      </c>
      <c r="N84" s="181">
        <v>0</v>
      </c>
      <c r="O84" s="181">
        <v>7856.0333099999998</v>
      </c>
      <c r="P84" s="181">
        <v>56452.245040000002</v>
      </c>
    </row>
    <row r="85" spans="1:16">
      <c r="A85" s="228" t="s">
        <v>82</v>
      </c>
      <c r="B85" s="181">
        <v>4007.1081099999997</v>
      </c>
      <c r="C85" s="181">
        <v>312.30801000000002</v>
      </c>
      <c r="D85" s="181">
        <v>3527.4944500000001</v>
      </c>
      <c r="E85" s="181">
        <v>395.137</v>
      </c>
      <c r="F85" s="181">
        <v>513.94555000000003</v>
      </c>
      <c r="G85" s="181">
        <v>146.84428</v>
      </c>
      <c r="H85" s="181">
        <v>65.611919999999998</v>
      </c>
      <c r="I85" s="181">
        <v>463.80273</v>
      </c>
      <c r="J85" s="181">
        <v>4.41</v>
      </c>
      <c r="K85" s="181">
        <v>5.33894</v>
      </c>
      <c r="L85" s="181">
        <v>126.12259</v>
      </c>
      <c r="M85" s="181">
        <v>41.875500000000002</v>
      </c>
      <c r="N85" s="181">
        <v>0</v>
      </c>
      <c r="O85" s="181">
        <v>350.66708</v>
      </c>
      <c r="P85" s="181">
        <v>9960.6661600000007</v>
      </c>
    </row>
    <row r="86" spans="1:16">
      <c r="A86" s="228" t="s">
        <v>83</v>
      </c>
      <c r="B86" s="181">
        <v>0</v>
      </c>
      <c r="C86" s="181">
        <v>0</v>
      </c>
      <c r="D86" s="181">
        <v>0</v>
      </c>
      <c r="E86" s="181">
        <v>0</v>
      </c>
      <c r="F86" s="181">
        <v>0</v>
      </c>
      <c r="G86" s="181">
        <v>2.0820000000000002E-2</v>
      </c>
      <c r="H86" s="181">
        <v>0</v>
      </c>
      <c r="I86" s="181">
        <v>0</v>
      </c>
      <c r="J86" s="181">
        <v>0</v>
      </c>
      <c r="K86" s="181">
        <v>0</v>
      </c>
      <c r="L86" s="181">
        <v>0</v>
      </c>
      <c r="M86" s="181">
        <v>0</v>
      </c>
      <c r="N86" s="181">
        <v>0</v>
      </c>
      <c r="O86" s="181">
        <v>0</v>
      </c>
      <c r="P86" s="181">
        <v>2.0820000000000002E-2</v>
      </c>
    </row>
    <row r="87" spans="1:16" ht="15.75" thickBot="1">
      <c r="A87" s="228" t="s">
        <v>84</v>
      </c>
      <c r="B87" s="181">
        <v>8018.2033300000003</v>
      </c>
      <c r="C87" s="181">
        <v>5364.0358399999996</v>
      </c>
      <c r="D87" s="181">
        <v>0</v>
      </c>
      <c r="E87" s="181">
        <v>16884.37299</v>
      </c>
      <c r="F87" s="181">
        <v>0</v>
      </c>
      <c r="G87" s="181">
        <v>3248.3429700000002</v>
      </c>
      <c r="H87" s="181">
        <v>0</v>
      </c>
      <c r="I87" s="181">
        <v>3214.9388199999999</v>
      </c>
      <c r="J87" s="181">
        <v>0</v>
      </c>
      <c r="K87" s="181">
        <v>0</v>
      </c>
      <c r="L87" s="181">
        <v>0</v>
      </c>
      <c r="M87" s="181">
        <v>0</v>
      </c>
      <c r="N87" s="181">
        <v>0</v>
      </c>
      <c r="O87" s="181">
        <v>0</v>
      </c>
      <c r="P87" s="181">
        <v>36729.893950000005</v>
      </c>
    </row>
    <row r="88" spans="1:16" ht="16.5" thickTop="1" thickBot="1">
      <c r="A88" s="779" t="s">
        <v>85</v>
      </c>
      <c r="B88" s="180">
        <v>44199.615610000001</v>
      </c>
      <c r="C88" s="180">
        <v>141616.11319</v>
      </c>
      <c r="D88" s="180">
        <v>34852.426079999997</v>
      </c>
      <c r="E88" s="180">
        <v>106977.23106000001</v>
      </c>
      <c r="F88" s="180">
        <v>27542.86764</v>
      </c>
      <c r="G88" s="180">
        <v>25079.08224</v>
      </c>
      <c r="H88" s="180">
        <v>15244.52434</v>
      </c>
      <c r="I88" s="180">
        <v>37034.586020000002</v>
      </c>
      <c r="J88" s="180">
        <v>1538.1416200000001</v>
      </c>
      <c r="K88" s="180">
        <v>792.49474999999995</v>
      </c>
      <c r="L88" s="180">
        <v>41809.92899</v>
      </c>
      <c r="M88" s="180">
        <v>8167.5611600000002</v>
      </c>
      <c r="N88" s="180">
        <v>52948.545460000001</v>
      </c>
      <c r="O88" s="180">
        <v>15782.48033</v>
      </c>
      <c r="P88" s="180">
        <v>553585.59849</v>
      </c>
    </row>
    <row r="89" spans="1:16" ht="15.75" thickTop="1">
      <c r="A89" s="228" t="s">
        <v>86</v>
      </c>
      <c r="B89" s="181">
        <v>7368.8957099999998</v>
      </c>
      <c r="C89" s="181">
        <v>10811.72473</v>
      </c>
      <c r="D89" s="181">
        <v>7779.4471299999996</v>
      </c>
      <c r="E89" s="181">
        <v>5134.4340999999995</v>
      </c>
      <c r="F89" s="181">
        <v>895.49</v>
      </c>
      <c r="G89" s="181">
        <v>898.33217000000002</v>
      </c>
      <c r="H89" s="181">
        <v>3587.3882899999999</v>
      </c>
      <c r="I89" s="181">
        <v>3934.3569700000003</v>
      </c>
      <c r="J89" s="181">
        <v>1087.5971999999999</v>
      </c>
      <c r="K89" s="181">
        <v>0</v>
      </c>
      <c r="L89" s="181">
        <v>2007.8514599999999</v>
      </c>
      <c r="M89" s="181">
        <v>2202.6350299999999</v>
      </c>
      <c r="N89" s="181">
        <v>997.73778000000004</v>
      </c>
      <c r="O89" s="181">
        <v>10341.577210000001</v>
      </c>
      <c r="P89" s="181">
        <v>57047.467779999999</v>
      </c>
    </row>
    <row r="90" spans="1:16">
      <c r="A90" s="228" t="s">
        <v>87</v>
      </c>
      <c r="B90" s="181">
        <v>8691.3743800000011</v>
      </c>
      <c r="C90" s="181">
        <v>1332.72165</v>
      </c>
      <c r="D90" s="181">
        <v>6548.26505</v>
      </c>
      <c r="E90" s="181">
        <v>3939.5365099999999</v>
      </c>
      <c r="F90" s="181">
        <v>8446.9233499999991</v>
      </c>
      <c r="G90" s="181">
        <v>3030.1388299999999</v>
      </c>
      <c r="H90" s="181">
        <v>6632.7503299999998</v>
      </c>
      <c r="I90" s="181">
        <v>16792.775079999999</v>
      </c>
      <c r="J90" s="181">
        <v>0</v>
      </c>
      <c r="K90" s="181">
        <v>792.49474999999995</v>
      </c>
      <c r="L90" s="181">
        <v>0</v>
      </c>
      <c r="M90" s="181">
        <v>3385.5555299999996</v>
      </c>
      <c r="N90" s="181">
        <v>50228.294070000004</v>
      </c>
      <c r="O90" s="181">
        <v>3035.30314</v>
      </c>
      <c r="P90" s="181">
        <v>112856.13267000001</v>
      </c>
    </row>
    <row r="91" spans="1:16">
      <c r="A91" s="228" t="s">
        <v>88</v>
      </c>
      <c r="B91" s="181">
        <v>15222.064259999999</v>
      </c>
      <c r="C91" s="181">
        <v>129793.07687</v>
      </c>
      <c r="D91" s="181">
        <v>1055.37222</v>
      </c>
      <c r="E91" s="181">
        <v>90078.388510000004</v>
      </c>
      <c r="F91" s="181">
        <v>1167.8382099999999</v>
      </c>
      <c r="G91" s="181">
        <v>9731.3483400000005</v>
      </c>
      <c r="H91" s="181">
        <v>4151.7028799999998</v>
      </c>
      <c r="I91" s="181">
        <v>13996.978570000001</v>
      </c>
      <c r="J91" s="181">
        <v>0</v>
      </c>
      <c r="K91" s="181">
        <v>0</v>
      </c>
      <c r="L91" s="181">
        <v>38491.73227</v>
      </c>
      <c r="M91" s="181">
        <v>756.73656000000005</v>
      </c>
      <c r="N91" s="181">
        <v>1722.5136100000002</v>
      </c>
      <c r="O91" s="181">
        <v>3.8601000000000001</v>
      </c>
      <c r="P91" s="181">
        <v>306171.61239999998</v>
      </c>
    </row>
    <row r="92" spans="1:16">
      <c r="A92" s="228" t="s">
        <v>89</v>
      </c>
      <c r="B92" s="181">
        <v>12917.28126</v>
      </c>
      <c r="C92" s="181">
        <v>0</v>
      </c>
      <c r="D92" s="181">
        <v>19617.548050000001</v>
      </c>
      <c r="E92" s="181">
        <v>7824.87194</v>
      </c>
      <c r="F92" s="181">
        <v>17100.050159999999</v>
      </c>
      <c r="G92" s="181">
        <v>11737.57454</v>
      </c>
      <c r="H92" s="181">
        <v>888.08299999999997</v>
      </c>
      <c r="I92" s="181">
        <v>2579.6181000000001</v>
      </c>
      <c r="J92" s="181">
        <v>450.54442</v>
      </c>
      <c r="K92" s="181">
        <v>0</v>
      </c>
      <c r="L92" s="181">
        <v>1310.3452600000001</v>
      </c>
      <c r="M92" s="181">
        <v>1822.6340400000001</v>
      </c>
      <c r="N92" s="181">
        <v>0</v>
      </c>
      <c r="O92" s="181">
        <v>2401.7398800000001</v>
      </c>
      <c r="P92" s="181">
        <v>78650.29065000001</v>
      </c>
    </row>
    <row r="93" spans="1:16" s="204" customFormat="1" ht="15.75" customHeight="1">
      <c r="A93" s="794" t="s">
        <v>90</v>
      </c>
      <c r="B93" s="777">
        <v>0</v>
      </c>
      <c r="C93" s="777">
        <v>-321.41005999999999</v>
      </c>
      <c r="D93" s="777">
        <v>-148.20636999999999</v>
      </c>
      <c r="E93" s="777">
        <v>0</v>
      </c>
      <c r="F93" s="777">
        <v>-67.434080000000009</v>
      </c>
      <c r="G93" s="777">
        <v>-318.31164000000001</v>
      </c>
      <c r="H93" s="777">
        <v>-15.40016</v>
      </c>
      <c r="I93" s="777">
        <v>-269.14269999999999</v>
      </c>
      <c r="J93" s="777">
        <v>0</v>
      </c>
      <c r="K93" s="777">
        <v>0</v>
      </c>
      <c r="L93" s="777">
        <v>0</v>
      </c>
      <c r="M93" s="777">
        <v>0</v>
      </c>
      <c r="N93" s="777">
        <v>0</v>
      </c>
      <c r="O93" s="777">
        <v>0</v>
      </c>
      <c r="P93" s="777">
        <v>-1139.9050099999999</v>
      </c>
    </row>
    <row r="94" spans="1:16" ht="21.75" customHeight="1" thickBot="1">
      <c r="A94" s="791"/>
      <c r="B94" s="792"/>
      <c r="C94" s="792"/>
      <c r="D94" s="792"/>
      <c r="E94" s="792"/>
      <c r="F94" s="792"/>
      <c r="G94" s="792"/>
      <c r="H94" s="792"/>
      <c r="I94" s="783"/>
      <c r="J94" s="783"/>
      <c r="K94" s="783"/>
      <c r="L94" s="783"/>
      <c r="M94" s="783"/>
      <c r="N94" s="783"/>
      <c r="O94" s="783"/>
      <c r="P94" s="783"/>
    </row>
    <row r="95" spans="1:16" ht="16.5" thickTop="1" thickBot="1">
      <c r="A95" s="781" t="s">
        <v>91</v>
      </c>
      <c r="B95" s="183">
        <v>15036863.417339999</v>
      </c>
      <c r="C95" s="183">
        <v>13876188.61754</v>
      </c>
      <c r="D95" s="183">
        <v>17790923.890409999</v>
      </c>
      <c r="E95" s="183">
        <v>12510388.28483</v>
      </c>
      <c r="F95" s="183">
        <v>10624550.60902</v>
      </c>
      <c r="G95" s="183">
        <v>6671802.4696599999</v>
      </c>
      <c r="H95" s="183">
        <v>5896727.4922700003</v>
      </c>
      <c r="I95" s="183">
        <v>7444494.3959099995</v>
      </c>
      <c r="J95" s="183">
        <v>90125.729529999997</v>
      </c>
      <c r="K95" s="183">
        <v>243986.81396</v>
      </c>
      <c r="L95" s="183">
        <v>7457199.9301300002</v>
      </c>
      <c r="M95" s="183">
        <v>1607980.5489700001</v>
      </c>
      <c r="N95" s="183">
        <v>5733327.5609900001</v>
      </c>
      <c r="O95" s="183">
        <v>5249227.9046200002</v>
      </c>
      <c r="P95" s="183">
        <v>110233787.66518</v>
      </c>
    </row>
    <row r="96" spans="1:16" ht="16.5" thickTop="1" thickBot="1">
      <c r="A96" s="779" t="s">
        <v>92</v>
      </c>
      <c r="B96" s="180">
        <v>13728797.532639999</v>
      </c>
      <c r="C96" s="180">
        <v>11237027.50123</v>
      </c>
      <c r="D96" s="180">
        <v>15020875.40267</v>
      </c>
      <c r="E96" s="180">
        <v>11196804.875879999</v>
      </c>
      <c r="F96" s="180">
        <v>9330446.2016499992</v>
      </c>
      <c r="G96" s="180">
        <v>5811033.7728900006</v>
      </c>
      <c r="H96" s="180">
        <v>5286268.1931499997</v>
      </c>
      <c r="I96" s="180">
        <v>5703018.1245299997</v>
      </c>
      <c r="J96" s="180">
        <v>75844.005139999994</v>
      </c>
      <c r="K96" s="180">
        <v>145757.88216000001</v>
      </c>
      <c r="L96" s="180">
        <v>5422167.1229499998</v>
      </c>
      <c r="M96" s="180">
        <v>1514988.86876</v>
      </c>
      <c r="N96" s="180">
        <v>4431781.1947299996</v>
      </c>
      <c r="O96" s="180">
        <v>4624683.4398599993</v>
      </c>
      <c r="P96" s="180">
        <v>93529494.118239999</v>
      </c>
    </row>
    <row r="97" spans="1:16" ht="15.75" thickTop="1">
      <c r="A97" s="228" t="s">
        <v>93</v>
      </c>
      <c r="B97" s="181">
        <v>4618888.6495200004</v>
      </c>
      <c r="C97" s="181">
        <v>2799241.2391999997</v>
      </c>
      <c r="D97" s="181">
        <v>3743674.4492800003</v>
      </c>
      <c r="E97" s="181">
        <v>4315116.4580399999</v>
      </c>
      <c r="F97" s="181">
        <v>2750557.2735900003</v>
      </c>
      <c r="G97" s="181">
        <v>1888521.24758</v>
      </c>
      <c r="H97" s="181">
        <v>861788.76052000001</v>
      </c>
      <c r="I97" s="181">
        <v>4422.2875899999999</v>
      </c>
      <c r="J97" s="181">
        <v>45410.95218</v>
      </c>
      <c r="K97" s="181">
        <v>114941.59578</v>
      </c>
      <c r="L97" s="181">
        <v>1552.9132099999999</v>
      </c>
      <c r="M97" s="181">
        <v>52220.924909999994</v>
      </c>
      <c r="N97" s="181">
        <v>572647.53154</v>
      </c>
      <c r="O97" s="181">
        <v>37030.484179999999</v>
      </c>
      <c r="P97" s="181">
        <v>21806014.76712</v>
      </c>
    </row>
    <row r="98" spans="1:16">
      <c r="A98" s="228" t="s">
        <v>94</v>
      </c>
      <c r="B98" s="181">
        <v>4598182.3494799994</v>
      </c>
      <c r="C98" s="181">
        <v>2688110.9085200001</v>
      </c>
      <c r="D98" s="181">
        <v>3730693.63766</v>
      </c>
      <c r="E98" s="181">
        <v>4207544.34088</v>
      </c>
      <c r="F98" s="181">
        <v>2660738.716</v>
      </c>
      <c r="G98" s="181">
        <v>1882810.30299</v>
      </c>
      <c r="H98" s="181">
        <v>838205.71195000003</v>
      </c>
      <c r="I98" s="181">
        <v>0</v>
      </c>
      <c r="J98" s="181">
        <v>45128.310709999998</v>
      </c>
      <c r="K98" s="181">
        <v>114663.48478</v>
      </c>
      <c r="L98" s="181">
        <v>0</v>
      </c>
      <c r="M98" s="181">
        <v>51076.915759999996</v>
      </c>
      <c r="N98" s="181">
        <v>563980.66191999998</v>
      </c>
      <c r="O98" s="181">
        <v>0</v>
      </c>
      <c r="P98" s="181">
        <v>21381135.34065</v>
      </c>
    </row>
    <row r="99" spans="1:16">
      <c r="A99" s="228" t="s">
        <v>95</v>
      </c>
      <c r="B99" s="181">
        <v>20706.300039999998</v>
      </c>
      <c r="C99" s="181">
        <v>111130.33068000001</v>
      </c>
      <c r="D99" s="181">
        <v>12980.811619999999</v>
      </c>
      <c r="E99" s="181">
        <v>107572.11715999999</v>
      </c>
      <c r="F99" s="181">
        <v>89818.557589999997</v>
      </c>
      <c r="G99" s="181">
        <v>5710.9445900000001</v>
      </c>
      <c r="H99" s="181">
        <v>23583.048569999999</v>
      </c>
      <c r="I99" s="181">
        <v>4422.2875899999999</v>
      </c>
      <c r="J99" s="181">
        <v>282.64146999999997</v>
      </c>
      <c r="K99" s="181">
        <v>278.11099999999999</v>
      </c>
      <c r="L99" s="181">
        <v>1552.9132099999999</v>
      </c>
      <c r="M99" s="181">
        <v>1144.0091499999999</v>
      </c>
      <c r="N99" s="181">
        <v>8666.8696199999995</v>
      </c>
      <c r="O99" s="181">
        <v>37030.484179999999</v>
      </c>
      <c r="P99" s="181">
        <v>424879.42647000001</v>
      </c>
    </row>
    <row r="100" spans="1:16">
      <c r="A100" s="228" t="s">
        <v>96</v>
      </c>
      <c r="B100" s="181">
        <v>4283999.2888700003</v>
      </c>
      <c r="C100" s="181">
        <v>4855576.3426700002</v>
      </c>
      <c r="D100" s="181">
        <v>6190224.3826000001</v>
      </c>
      <c r="E100" s="181">
        <v>3346987.52422</v>
      </c>
      <c r="F100" s="181">
        <v>2678426.7393700001</v>
      </c>
      <c r="G100" s="181">
        <v>1538342.87735</v>
      </c>
      <c r="H100" s="181">
        <v>1058369.00869</v>
      </c>
      <c r="I100" s="181">
        <v>1691127.5516700002</v>
      </c>
      <c r="J100" s="181">
        <v>21506.927379999997</v>
      </c>
      <c r="K100" s="181">
        <v>22006.989559999998</v>
      </c>
      <c r="L100" s="181">
        <v>2204006.8685900001</v>
      </c>
      <c r="M100" s="181">
        <v>306327.77004000003</v>
      </c>
      <c r="N100" s="181">
        <v>830385.44465999992</v>
      </c>
      <c r="O100" s="181">
        <v>1605260.6122300001</v>
      </c>
      <c r="P100" s="181">
        <v>30632548.3279</v>
      </c>
    </row>
    <row r="101" spans="1:16">
      <c r="A101" s="228" t="s">
        <v>97</v>
      </c>
      <c r="B101" s="181">
        <v>451155.87651999999</v>
      </c>
      <c r="C101" s="181">
        <v>111750.39823000001</v>
      </c>
      <c r="D101" s="181">
        <v>430390.97941999999</v>
      </c>
      <c r="E101" s="181">
        <v>197208.19184000001</v>
      </c>
      <c r="F101" s="181">
        <v>127878.73436</v>
      </c>
      <c r="G101" s="181">
        <v>1652369.0720599999</v>
      </c>
      <c r="H101" s="181">
        <v>264121.09125</v>
      </c>
      <c r="I101" s="181">
        <v>275723.55038999999</v>
      </c>
      <c r="J101" s="181">
        <v>6308.6305700000003</v>
      </c>
      <c r="K101" s="181">
        <v>442.82362999999998</v>
      </c>
      <c r="L101" s="181">
        <v>205249.89496000001</v>
      </c>
      <c r="M101" s="181">
        <v>217435.11162000001</v>
      </c>
      <c r="N101" s="181">
        <v>574276.8567</v>
      </c>
      <c r="O101" s="181">
        <v>192677.51399000001</v>
      </c>
      <c r="P101" s="181">
        <v>4706988.72554</v>
      </c>
    </row>
    <row r="102" spans="1:16">
      <c r="A102" s="780" t="s">
        <v>98</v>
      </c>
      <c r="B102" s="181">
        <v>82594.333959999989</v>
      </c>
      <c r="C102" s="181">
        <v>20014.33383</v>
      </c>
      <c r="D102" s="181">
        <v>153898.39802000002</v>
      </c>
      <c r="E102" s="181">
        <v>38687.972419999998</v>
      </c>
      <c r="F102" s="181">
        <v>48939.06856</v>
      </c>
      <c r="G102" s="181">
        <v>26578.617460000001</v>
      </c>
      <c r="H102" s="181">
        <v>31494.551649999998</v>
      </c>
      <c r="I102" s="181">
        <v>20653.546289999998</v>
      </c>
      <c r="J102" s="181">
        <v>137.29349999999999</v>
      </c>
      <c r="K102" s="181">
        <v>442.82362999999998</v>
      </c>
      <c r="L102" s="181">
        <v>17463.728809999997</v>
      </c>
      <c r="M102" s="181">
        <v>33907.839690000001</v>
      </c>
      <c r="N102" s="181">
        <v>8681.2585299999992</v>
      </c>
      <c r="O102" s="181">
        <v>37612.641530000001</v>
      </c>
      <c r="P102" s="181">
        <v>521106.40788000001</v>
      </c>
    </row>
    <row r="103" spans="1:16">
      <c r="A103" s="168" t="s">
        <v>99</v>
      </c>
      <c r="B103" s="181">
        <v>57564.43028</v>
      </c>
      <c r="C103" s="181">
        <v>13418.150439999999</v>
      </c>
      <c r="D103" s="181">
        <v>1.0000000000000001E-5</v>
      </c>
      <c r="E103" s="181">
        <v>28613.029269999999</v>
      </c>
      <c r="F103" s="181">
        <v>0</v>
      </c>
      <c r="G103" s="181">
        <v>10720.177089999999</v>
      </c>
      <c r="H103" s="181">
        <v>16080.175519999999</v>
      </c>
      <c r="I103" s="181">
        <v>10797.40652</v>
      </c>
      <c r="J103" s="181">
        <v>0</v>
      </c>
      <c r="K103" s="181">
        <v>0</v>
      </c>
      <c r="L103" s="181">
        <v>11401.82936</v>
      </c>
      <c r="M103" s="181">
        <v>176.17242000000002</v>
      </c>
      <c r="N103" s="181">
        <v>18575.145250000001</v>
      </c>
      <c r="O103" s="181">
        <v>21263.07</v>
      </c>
      <c r="P103" s="181">
        <v>188609.58616000001</v>
      </c>
    </row>
    <row r="104" spans="1:16">
      <c r="A104" s="168" t="s">
        <v>100</v>
      </c>
      <c r="B104" s="181">
        <v>453.40685999999999</v>
      </c>
      <c r="C104" s="181">
        <v>0</v>
      </c>
      <c r="D104" s="181">
        <v>-4.0000000000000003E-5</v>
      </c>
      <c r="E104" s="181">
        <v>4324.4616999999998</v>
      </c>
      <c r="F104" s="181">
        <v>0</v>
      </c>
      <c r="G104" s="181">
        <v>0</v>
      </c>
      <c r="H104" s="181">
        <v>0</v>
      </c>
      <c r="I104" s="181">
        <v>0</v>
      </c>
      <c r="J104" s="181">
        <v>0</v>
      </c>
      <c r="K104" s="181">
        <v>0</v>
      </c>
      <c r="L104" s="181">
        <v>0</v>
      </c>
      <c r="M104" s="181">
        <v>1028.4310800000001</v>
      </c>
      <c r="N104" s="181">
        <v>0</v>
      </c>
      <c r="O104" s="181">
        <v>0</v>
      </c>
      <c r="P104" s="181">
        <v>5806.2995999999994</v>
      </c>
    </row>
    <row r="105" spans="1:16">
      <c r="A105" s="168" t="s">
        <v>101</v>
      </c>
      <c r="B105" s="181">
        <v>15321.556410000001</v>
      </c>
      <c r="C105" s="181">
        <v>2510.3121000000001</v>
      </c>
      <c r="D105" s="181">
        <v>68.616309999999999</v>
      </c>
      <c r="E105" s="181">
        <v>15329.191800000001</v>
      </c>
      <c r="F105" s="181">
        <v>5485.1346900000008</v>
      </c>
      <c r="G105" s="181">
        <v>680.58156000000008</v>
      </c>
      <c r="H105" s="181">
        <v>2602.9717000000001</v>
      </c>
      <c r="I105" s="181">
        <v>952.44554000000005</v>
      </c>
      <c r="J105" s="181">
        <v>485.90216999999996</v>
      </c>
      <c r="K105" s="181">
        <v>0</v>
      </c>
      <c r="L105" s="181">
        <v>16.54</v>
      </c>
      <c r="M105" s="181">
        <v>13551.01859</v>
      </c>
      <c r="N105" s="181">
        <v>210.42</v>
      </c>
      <c r="O105" s="181">
        <v>1265.5591299999999</v>
      </c>
      <c r="P105" s="181">
        <v>58480.25</v>
      </c>
    </row>
    <row r="106" spans="1:16">
      <c r="A106" s="168" t="s">
        <v>102</v>
      </c>
      <c r="B106" s="181">
        <v>45449.610979999998</v>
      </c>
      <c r="C106" s="181">
        <v>15196.857769999999</v>
      </c>
      <c r="D106" s="181">
        <v>136486.04918999999</v>
      </c>
      <c r="E106" s="181">
        <v>44060.247069999998</v>
      </c>
      <c r="F106" s="181">
        <v>24786.175429999999</v>
      </c>
      <c r="G106" s="181">
        <v>15419.614659999999</v>
      </c>
      <c r="H106" s="181">
        <v>71478.311840000009</v>
      </c>
      <c r="I106" s="181">
        <v>59642.514130000003</v>
      </c>
      <c r="J106" s="181">
        <v>5685.4349000000002</v>
      </c>
      <c r="K106" s="181">
        <v>0</v>
      </c>
      <c r="L106" s="181">
        <v>15141.946980000001</v>
      </c>
      <c r="M106" s="181">
        <v>25266.852989999999</v>
      </c>
      <c r="N106" s="181">
        <v>56661.522509999995</v>
      </c>
      <c r="O106" s="181">
        <v>22502.503100000002</v>
      </c>
      <c r="P106" s="181">
        <v>537777.64154999994</v>
      </c>
    </row>
    <row r="107" spans="1:16">
      <c r="A107" s="168" t="s">
        <v>103</v>
      </c>
      <c r="B107" s="181">
        <v>178860.54118</v>
      </c>
      <c r="C107" s="181">
        <v>20862.792870000001</v>
      </c>
      <c r="D107" s="181">
        <v>96181.294989999995</v>
      </c>
      <c r="E107" s="181">
        <v>15068.08512</v>
      </c>
      <c r="F107" s="181">
        <v>39743.644719999997</v>
      </c>
      <c r="G107" s="181">
        <v>89006.486950000006</v>
      </c>
      <c r="H107" s="181">
        <v>93925.688410000002</v>
      </c>
      <c r="I107" s="181">
        <v>123317.44802</v>
      </c>
      <c r="J107" s="181">
        <v>0</v>
      </c>
      <c r="K107" s="181">
        <v>0</v>
      </c>
      <c r="L107" s="181">
        <v>100554.14163</v>
      </c>
      <c r="M107" s="181">
        <v>60780.461350000005</v>
      </c>
      <c r="N107" s="181">
        <v>57655.837659999997</v>
      </c>
      <c r="O107" s="181">
        <v>56548.474569999998</v>
      </c>
      <c r="P107" s="181">
        <v>932504.89747000008</v>
      </c>
    </row>
    <row r="108" spans="1:16">
      <c r="A108" s="168" t="s">
        <v>104</v>
      </c>
      <c r="B108" s="181">
        <v>4759.8218699999998</v>
      </c>
      <c r="C108" s="181">
        <v>7235.1674000000003</v>
      </c>
      <c r="D108" s="181">
        <v>23010.134819999999</v>
      </c>
      <c r="E108" s="181">
        <v>12921.71219</v>
      </c>
      <c r="F108" s="181">
        <v>8660.0954499999989</v>
      </c>
      <c r="G108" s="181">
        <v>102899.62895999999</v>
      </c>
      <c r="H108" s="181">
        <v>22599.114030000001</v>
      </c>
      <c r="I108" s="181">
        <v>41186.4398</v>
      </c>
      <c r="J108" s="181">
        <v>0</v>
      </c>
      <c r="K108" s="181">
        <v>0</v>
      </c>
      <c r="L108" s="181">
        <v>15166.062609999999</v>
      </c>
      <c r="M108" s="181">
        <v>58439.453170000001</v>
      </c>
      <c r="N108" s="181">
        <v>38074.47898</v>
      </c>
      <c r="O108" s="181">
        <v>10250.38949</v>
      </c>
      <c r="P108" s="181">
        <v>345202.49877000001</v>
      </c>
    </row>
    <row r="109" spans="1:16">
      <c r="A109" s="169" t="s">
        <v>105</v>
      </c>
      <c r="B109" s="181">
        <v>66152.174979999996</v>
      </c>
      <c r="C109" s="181">
        <v>32512.783820000001</v>
      </c>
      <c r="D109" s="181">
        <v>20746.486120000001</v>
      </c>
      <c r="E109" s="181">
        <v>38203.492270000002</v>
      </c>
      <c r="F109" s="181">
        <v>264.61551000000003</v>
      </c>
      <c r="G109" s="181">
        <v>1407063.9653800002</v>
      </c>
      <c r="H109" s="181">
        <v>25940.278100000003</v>
      </c>
      <c r="I109" s="181">
        <v>19173.750090000001</v>
      </c>
      <c r="J109" s="181">
        <v>0</v>
      </c>
      <c r="K109" s="181">
        <v>0</v>
      </c>
      <c r="L109" s="181">
        <v>45505.645570000001</v>
      </c>
      <c r="M109" s="181">
        <v>24284.882329999997</v>
      </c>
      <c r="N109" s="181">
        <v>394418.19376999995</v>
      </c>
      <c r="O109" s="181">
        <v>43234.876170000003</v>
      </c>
      <c r="P109" s="181">
        <v>2117501.1441099998</v>
      </c>
    </row>
    <row r="110" spans="1:16">
      <c r="A110" s="169" t="s">
        <v>106</v>
      </c>
      <c r="B110" s="181">
        <v>561382.64222000004</v>
      </c>
      <c r="C110" s="181">
        <v>318719.85256999999</v>
      </c>
      <c r="D110" s="181">
        <v>320308.56185</v>
      </c>
      <c r="E110" s="181">
        <v>571698.28980999999</v>
      </c>
      <c r="F110" s="181">
        <v>254498.61361</v>
      </c>
      <c r="G110" s="181">
        <v>149909.44384999998</v>
      </c>
      <c r="H110" s="181">
        <v>73905.046749999994</v>
      </c>
      <c r="I110" s="181">
        <v>23120.962390000001</v>
      </c>
      <c r="J110" s="181">
        <v>2569.9748</v>
      </c>
      <c r="K110" s="181">
        <v>8322.9906499999997</v>
      </c>
      <c r="L110" s="181">
        <v>74031.09762</v>
      </c>
      <c r="M110" s="181">
        <v>40994.628700000001</v>
      </c>
      <c r="N110" s="181">
        <v>1135326.67771</v>
      </c>
      <c r="O110" s="181">
        <v>49286.225979999996</v>
      </c>
      <c r="P110" s="181">
        <v>3584075.0085100001</v>
      </c>
    </row>
    <row r="111" spans="1:16">
      <c r="A111" s="228" t="s">
        <v>107</v>
      </c>
      <c r="B111" s="181">
        <v>3556814.1416100003</v>
      </c>
      <c r="C111" s="181">
        <v>2987628.6525300001</v>
      </c>
      <c r="D111" s="181">
        <v>4145813.7026</v>
      </c>
      <c r="E111" s="181">
        <v>2516783.2394899996</v>
      </c>
      <c r="F111" s="181">
        <v>3353085.16316</v>
      </c>
      <c r="G111" s="181">
        <v>461244.28262000001</v>
      </c>
      <c r="H111" s="181">
        <v>2874631.5595900002</v>
      </c>
      <c r="I111" s="181">
        <v>3479112.4833</v>
      </c>
      <c r="J111" s="181">
        <v>0</v>
      </c>
      <c r="K111" s="181">
        <v>1</v>
      </c>
      <c r="L111" s="181">
        <v>2771297.6199499997</v>
      </c>
      <c r="M111" s="181">
        <v>840287.43152999994</v>
      </c>
      <c r="N111" s="181">
        <v>1117845.3447</v>
      </c>
      <c r="O111" s="181">
        <v>2567427.5380000002</v>
      </c>
      <c r="P111" s="181">
        <v>30671972.159080002</v>
      </c>
    </row>
    <row r="112" spans="1:16" ht="15.75" thickBot="1">
      <c r="A112" s="228" t="s">
        <v>108</v>
      </c>
      <c r="B112" s="181">
        <v>256556.9339</v>
      </c>
      <c r="C112" s="181">
        <v>164111.01603</v>
      </c>
      <c r="D112" s="181">
        <v>190463.32691999999</v>
      </c>
      <c r="E112" s="181">
        <v>249011.17247999998</v>
      </c>
      <c r="F112" s="181">
        <v>165999.67756000001</v>
      </c>
      <c r="G112" s="181">
        <v>120646.84943</v>
      </c>
      <c r="H112" s="181">
        <v>153452.72634999998</v>
      </c>
      <c r="I112" s="181">
        <v>229511.28919000001</v>
      </c>
      <c r="J112" s="181">
        <v>47.520209999999999</v>
      </c>
      <c r="K112" s="181">
        <v>42.48254</v>
      </c>
      <c r="L112" s="181">
        <v>166028.72862000001</v>
      </c>
      <c r="M112" s="181">
        <v>57723.001960000001</v>
      </c>
      <c r="N112" s="181">
        <v>201299.33941999997</v>
      </c>
      <c r="O112" s="181">
        <v>173001.06547999999</v>
      </c>
      <c r="P112" s="181">
        <v>2127895.1300900001</v>
      </c>
    </row>
    <row r="113" spans="1:16" ht="16.5" thickTop="1" thickBot="1">
      <c r="A113" s="781" t="s">
        <v>109</v>
      </c>
      <c r="B113" s="183">
        <v>7356.0180899999996</v>
      </c>
      <c r="C113" s="183">
        <v>148116.61693000002</v>
      </c>
      <c r="D113" s="183">
        <v>11390.599029999999</v>
      </c>
      <c r="E113" s="183">
        <v>9907.0030000000006</v>
      </c>
      <c r="F113" s="183">
        <v>1128.4374399999999</v>
      </c>
      <c r="G113" s="183">
        <v>0</v>
      </c>
      <c r="H113" s="183">
        <v>481.42579000000001</v>
      </c>
      <c r="I113" s="183">
        <v>3500.8860299999997</v>
      </c>
      <c r="J113" s="183">
        <v>0</v>
      </c>
      <c r="K113" s="183">
        <v>0</v>
      </c>
      <c r="L113" s="183">
        <v>3972.38598</v>
      </c>
      <c r="M113" s="183">
        <v>11.055729999999999</v>
      </c>
      <c r="N113" s="183">
        <v>0.99985000000000002</v>
      </c>
      <c r="O113" s="183">
        <v>5715.8021100000005</v>
      </c>
      <c r="P113" s="183">
        <v>191581.22998</v>
      </c>
    </row>
    <row r="114" spans="1:16" ht="16.5" thickTop="1" thickBot="1">
      <c r="A114" s="779" t="s">
        <v>110</v>
      </c>
      <c r="B114" s="180">
        <v>30570.06221</v>
      </c>
      <c r="C114" s="180">
        <v>1315829.89228</v>
      </c>
      <c r="D114" s="180">
        <v>2036461.9788599999</v>
      </c>
      <c r="E114" s="180">
        <v>219497.68624000001</v>
      </c>
      <c r="F114" s="180">
        <v>718882.76522000006</v>
      </c>
      <c r="G114" s="180">
        <v>157375.22119000001</v>
      </c>
      <c r="H114" s="180">
        <v>18730.68763</v>
      </c>
      <c r="I114" s="180">
        <v>0</v>
      </c>
      <c r="J114" s="180">
        <v>0</v>
      </c>
      <c r="K114" s="180">
        <v>0</v>
      </c>
      <c r="L114" s="180">
        <v>225561.00094</v>
      </c>
      <c r="M114" s="180">
        <v>0</v>
      </c>
      <c r="N114" s="180">
        <v>0</v>
      </c>
      <c r="O114" s="180">
        <v>118016.28602</v>
      </c>
      <c r="P114" s="180">
        <v>4840925.5805900004</v>
      </c>
    </row>
    <row r="115" spans="1:16" ht="15.75" thickTop="1">
      <c r="A115" s="228" t="s">
        <v>111</v>
      </c>
      <c r="B115" s="181">
        <v>0</v>
      </c>
      <c r="C115" s="181">
        <v>1120782.7212199999</v>
      </c>
      <c r="D115" s="181">
        <v>588325.96720000007</v>
      </c>
      <c r="E115" s="181">
        <v>184037.58869</v>
      </c>
      <c r="F115" s="181">
        <v>333119.95957999997</v>
      </c>
      <c r="G115" s="181">
        <v>57666.641799999998</v>
      </c>
      <c r="H115" s="181">
        <v>10.983049999999999</v>
      </c>
      <c r="I115" s="181">
        <v>0</v>
      </c>
      <c r="J115" s="181">
        <v>0</v>
      </c>
      <c r="K115" s="181">
        <v>0</v>
      </c>
      <c r="L115" s="181">
        <v>0</v>
      </c>
      <c r="M115" s="181">
        <v>0</v>
      </c>
      <c r="N115" s="181">
        <v>0</v>
      </c>
      <c r="O115" s="181">
        <v>0</v>
      </c>
      <c r="P115" s="181">
        <v>2283943.86154</v>
      </c>
    </row>
    <row r="116" spans="1:16">
      <c r="A116" s="228" t="s">
        <v>112</v>
      </c>
      <c r="B116" s="181">
        <v>30556.624399999997</v>
      </c>
      <c r="C116" s="181">
        <v>122446.10854</v>
      </c>
      <c r="D116" s="181">
        <v>1437079.0204100001</v>
      </c>
      <c r="E116" s="181">
        <v>34467.003899999996</v>
      </c>
      <c r="F116" s="181">
        <v>100186.52884999999</v>
      </c>
      <c r="G116" s="181">
        <v>29616.193380000001</v>
      </c>
      <c r="H116" s="181">
        <v>18719.704579999998</v>
      </c>
      <c r="I116" s="181">
        <v>0</v>
      </c>
      <c r="J116" s="181">
        <v>0</v>
      </c>
      <c r="K116" s="181">
        <v>0</v>
      </c>
      <c r="L116" s="181">
        <v>225561.00094</v>
      </c>
      <c r="M116" s="181">
        <v>0</v>
      </c>
      <c r="N116" s="181">
        <v>0</v>
      </c>
      <c r="O116" s="181">
        <v>118016.28602</v>
      </c>
      <c r="P116" s="181">
        <v>2116648.4710200001</v>
      </c>
    </row>
    <row r="117" spans="1:16">
      <c r="A117" s="228" t="s">
        <v>113</v>
      </c>
      <c r="B117" s="181">
        <v>0</v>
      </c>
      <c r="C117" s="181">
        <v>0</v>
      </c>
      <c r="D117" s="181">
        <v>10879.4889</v>
      </c>
      <c r="E117" s="181">
        <v>0</v>
      </c>
      <c r="F117" s="181">
        <v>0</v>
      </c>
      <c r="G117" s="181">
        <v>30068.82879</v>
      </c>
      <c r="H117" s="181">
        <v>0</v>
      </c>
      <c r="I117" s="181">
        <v>0</v>
      </c>
      <c r="J117" s="181">
        <v>0</v>
      </c>
      <c r="K117" s="181">
        <v>0</v>
      </c>
      <c r="L117" s="181">
        <v>0</v>
      </c>
      <c r="M117" s="181">
        <v>0</v>
      </c>
      <c r="N117" s="181">
        <v>0</v>
      </c>
      <c r="O117" s="181">
        <v>0</v>
      </c>
      <c r="P117" s="181">
        <v>40948.317689999996</v>
      </c>
    </row>
    <row r="118" spans="1:16">
      <c r="A118" s="228" t="s">
        <v>114</v>
      </c>
      <c r="B118" s="181">
        <v>13.437799999999999</v>
      </c>
      <c r="C118" s="181">
        <v>72601.062519999992</v>
      </c>
      <c r="D118" s="181">
        <v>0</v>
      </c>
      <c r="E118" s="181">
        <v>991.05466000000001</v>
      </c>
      <c r="F118" s="181">
        <v>219677.09280000001</v>
      </c>
      <c r="G118" s="181">
        <v>0</v>
      </c>
      <c r="H118" s="181">
        <v>0</v>
      </c>
      <c r="I118" s="181">
        <v>0</v>
      </c>
      <c r="J118" s="181">
        <v>0</v>
      </c>
      <c r="K118" s="181">
        <v>0</v>
      </c>
      <c r="L118" s="181">
        <v>0</v>
      </c>
      <c r="M118" s="181">
        <v>0</v>
      </c>
      <c r="N118" s="181">
        <v>0</v>
      </c>
      <c r="O118" s="181">
        <v>0</v>
      </c>
      <c r="P118" s="181">
        <v>293282.64778</v>
      </c>
    </row>
    <row r="119" spans="1:16">
      <c r="A119" s="228" t="s">
        <v>115</v>
      </c>
      <c r="B119" s="181">
        <v>0</v>
      </c>
      <c r="C119" s="181">
        <v>0</v>
      </c>
      <c r="D119" s="181">
        <v>0</v>
      </c>
      <c r="E119" s="181">
        <v>0</v>
      </c>
      <c r="F119" s="181">
        <v>60755.566079999997</v>
      </c>
      <c r="G119" s="181">
        <v>39791.972179999997</v>
      </c>
      <c r="H119" s="181">
        <v>0</v>
      </c>
      <c r="I119" s="181">
        <v>0</v>
      </c>
      <c r="J119" s="181">
        <v>0</v>
      </c>
      <c r="K119" s="181">
        <v>0</v>
      </c>
      <c r="L119" s="181">
        <v>0</v>
      </c>
      <c r="M119" s="181">
        <v>0</v>
      </c>
      <c r="N119" s="181">
        <v>0</v>
      </c>
      <c r="O119" s="181">
        <v>0</v>
      </c>
      <c r="P119" s="181">
        <v>100547.53826</v>
      </c>
    </row>
    <row r="120" spans="1:16" ht="15.75" thickBot="1">
      <c r="A120" s="228" t="s">
        <v>116</v>
      </c>
      <c r="B120" s="181">
        <v>1.0000000000000001E-5</v>
      </c>
      <c r="C120" s="181">
        <v>0</v>
      </c>
      <c r="D120" s="181">
        <v>177.50235000000001</v>
      </c>
      <c r="E120" s="181">
        <v>2.0389900000000001</v>
      </c>
      <c r="F120" s="181">
        <v>5143.6179099999999</v>
      </c>
      <c r="G120" s="181">
        <v>231.58504000000002</v>
      </c>
      <c r="H120" s="181">
        <v>0</v>
      </c>
      <c r="I120" s="181">
        <v>0</v>
      </c>
      <c r="J120" s="181">
        <v>0</v>
      </c>
      <c r="K120" s="181">
        <v>0</v>
      </c>
      <c r="L120" s="181">
        <v>0</v>
      </c>
      <c r="M120" s="181">
        <v>0</v>
      </c>
      <c r="N120" s="181">
        <v>0</v>
      </c>
      <c r="O120" s="181">
        <v>0</v>
      </c>
      <c r="P120" s="181">
        <v>5554.7442999999994</v>
      </c>
    </row>
    <row r="121" spans="1:16" ht="16.5" thickTop="1" thickBot="1">
      <c r="A121" s="779" t="s">
        <v>117</v>
      </c>
      <c r="B121" s="180">
        <v>367817.00342999998</v>
      </c>
      <c r="C121" s="180">
        <v>692995.49208</v>
      </c>
      <c r="D121" s="180">
        <v>145904.11932</v>
      </c>
      <c r="E121" s="180">
        <v>317115.44389999995</v>
      </c>
      <c r="F121" s="180">
        <v>96153.760340000008</v>
      </c>
      <c r="G121" s="180">
        <v>398952.17885999999</v>
      </c>
      <c r="H121" s="180">
        <v>259029.39288</v>
      </c>
      <c r="I121" s="180">
        <v>612314.87962000002</v>
      </c>
      <c r="J121" s="180">
        <v>5472.7733399999997</v>
      </c>
      <c r="K121" s="180">
        <v>72262.484069999991</v>
      </c>
      <c r="L121" s="180">
        <v>508724.89335000003</v>
      </c>
      <c r="M121" s="180">
        <v>30707.77821</v>
      </c>
      <c r="N121" s="180">
        <v>1110688.27755</v>
      </c>
      <c r="O121" s="180">
        <v>213962.42864</v>
      </c>
      <c r="P121" s="180">
        <v>4832100.9055900006</v>
      </c>
    </row>
    <row r="122" spans="1:16" ht="15.75" thickTop="1">
      <c r="A122" s="228" t="s">
        <v>118</v>
      </c>
      <c r="B122" s="181">
        <v>50444.992939999996</v>
      </c>
      <c r="C122" s="181">
        <v>428599.03492000001</v>
      </c>
      <c r="D122" s="181">
        <v>23067.347550000002</v>
      </c>
      <c r="E122" s="181">
        <v>145477.53977</v>
      </c>
      <c r="F122" s="181">
        <v>8675.0418300000001</v>
      </c>
      <c r="G122" s="181">
        <v>153660.80713999999</v>
      </c>
      <c r="H122" s="181">
        <v>99394.18836</v>
      </c>
      <c r="I122" s="181">
        <v>0</v>
      </c>
      <c r="J122" s="181">
        <v>4258.81196</v>
      </c>
      <c r="K122" s="181">
        <v>123.74519000000001</v>
      </c>
      <c r="L122" s="181">
        <v>0</v>
      </c>
      <c r="M122" s="181">
        <v>9.8800000000000008</v>
      </c>
      <c r="N122" s="181">
        <v>33579.959929999997</v>
      </c>
      <c r="O122" s="181">
        <v>0</v>
      </c>
      <c r="P122" s="181">
        <v>947291.34959</v>
      </c>
    </row>
    <row r="123" spans="1:16">
      <c r="A123" s="228" t="s">
        <v>119</v>
      </c>
      <c r="B123" s="181">
        <v>661.97113999999999</v>
      </c>
      <c r="C123" s="181">
        <v>0</v>
      </c>
      <c r="D123" s="181">
        <v>57359.553820000001</v>
      </c>
      <c r="E123" s="181">
        <v>2173.19058</v>
      </c>
      <c r="F123" s="181">
        <v>7.0000000000000007E-5</v>
      </c>
      <c r="G123" s="181">
        <v>35176.982400000001</v>
      </c>
      <c r="H123" s="181">
        <v>787.63954000000001</v>
      </c>
      <c r="I123" s="181">
        <v>0</v>
      </c>
      <c r="J123" s="181">
        <v>0</v>
      </c>
      <c r="K123" s="181">
        <v>0</v>
      </c>
      <c r="L123" s="181">
        <v>0</v>
      </c>
      <c r="M123" s="181">
        <v>0</v>
      </c>
      <c r="N123" s="181">
        <v>568619.49777999998</v>
      </c>
      <c r="O123" s="181">
        <v>0</v>
      </c>
      <c r="P123" s="181">
        <v>664778.83533000003</v>
      </c>
    </row>
    <row r="124" spans="1:16">
      <c r="A124" s="228" t="s">
        <v>120</v>
      </c>
      <c r="B124" s="181">
        <v>0</v>
      </c>
      <c r="C124" s="181">
        <v>0</v>
      </c>
      <c r="D124" s="181">
        <v>0</v>
      </c>
      <c r="E124" s="181">
        <v>0</v>
      </c>
      <c r="F124" s="181">
        <v>0</v>
      </c>
      <c r="G124" s="181">
        <v>0</v>
      </c>
      <c r="H124" s="181">
        <v>754.11509999999998</v>
      </c>
      <c r="I124" s="181">
        <v>0</v>
      </c>
      <c r="J124" s="181">
        <v>0</v>
      </c>
      <c r="K124" s="181">
        <v>0</v>
      </c>
      <c r="L124" s="181">
        <v>0</v>
      </c>
      <c r="M124" s="181">
        <v>557.84609</v>
      </c>
      <c r="N124" s="181">
        <v>0</v>
      </c>
      <c r="O124" s="181">
        <v>0</v>
      </c>
      <c r="P124" s="181">
        <v>1311.96119</v>
      </c>
    </row>
    <row r="125" spans="1:16">
      <c r="A125" s="228" t="s">
        <v>121</v>
      </c>
      <c r="B125" s="181">
        <v>576.65668999999991</v>
      </c>
      <c r="C125" s="181">
        <v>5684.9579100000001</v>
      </c>
      <c r="D125" s="181">
        <v>0</v>
      </c>
      <c r="E125" s="181">
        <v>0</v>
      </c>
      <c r="F125" s="181">
        <v>0</v>
      </c>
      <c r="G125" s="181">
        <v>126980.85815</v>
      </c>
      <c r="H125" s="181">
        <v>38835.263039999998</v>
      </c>
      <c r="I125" s="181">
        <v>335728.57139</v>
      </c>
      <c r="J125" s="181">
        <v>0</v>
      </c>
      <c r="K125" s="181">
        <v>0</v>
      </c>
      <c r="L125" s="181">
        <v>245563.15278</v>
      </c>
      <c r="M125" s="181">
        <v>7562.0009199999995</v>
      </c>
      <c r="N125" s="181">
        <v>353600</v>
      </c>
      <c r="O125" s="181">
        <v>19855.945079999998</v>
      </c>
      <c r="P125" s="181">
        <v>1134387.4059600001</v>
      </c>
    </row>
    <row r="126" spans="1:16">
      <c r="A126" s="228" t="s">
        <v>122</v>
      </c>
      <c r="B126" s="181">
        <v>296579.22327999998</v>
      </c>
      <c r="C126" s="181">
        <v>188449.01621</v>
      </c>
      <c r="D126" s="181">
        <v>28645.861639999999</v>
      </c>
      <c r="E126" s="181">
        <v>144333.10909000001</v>
      </c>
      <c r="F126" s="181">
        <v>75355.822120000012</v>
      </c>
      <c r="G126" s="181">
        <v>81317.900110000002</v>
      </c>
      <c r="H126" s="181">
        <v>118351.07210999999</v>
      </c>
      <c r="I126" s="181">
        <v>233391.06844999999</v>
      </c>
      <c r="J126" s="181">
        <v>0</v>
      </c>
      <c r="K126" s="181">
        <v>35580</v>
      </c>
      <c r="L126" s="181">
        <v>123475.70679000001</v>
      </c>
      <c r="M126" s="181">
        <v>21899.654429999999</v>
      </c>
      <c r="N126" s="181">
        <v>152438.19884</v>
      </c>
      <c r="O126" s="181">
        <v>188922.74074000001</v>
      </c>
      <c r="P126" s="181">
        <v>1688739.37381</v>
      </c>
    </row>
    <row r="127" spans="1:16">
      <c r="A127" s="228" t="s">
        <v>123</v>
      </c>
      <c r="B127" s="181">
        <v>0</v>
      </c>
      <c r="C127" s="181">
        <v>0</v>
      </c>
      <c r="D127" s="181">
        <v>0</v>
      </c>
      <c r="E127" s="181">
        <v>0</v>
      </c>
      <c r="F127" s="181">
        <v>0</v>
      </c>
      <c r="G127" s="181">
        <v>0</v>
      </c>
      <c r="H127" s="181">
        <v>0</v>
      </c>
      <c r="I127" s="181">
        <v>0</v>
      </c>
      <c r="J127" s="181">
        <v>0</v>
      </c>
      <c r="K127" s="181">
        <v>0</v>
      </c>
      <c r="L127" s="181">
        <v>0</v>
      </c>
      <c r="M127" s="181">
        <v>0</v>
      </c>
      <c r="N127" s="181">
        <v>0</v>
      </c>
      <c r="O127" s="181">
        <v>0</v>
      </c>
      <c r="P127" s="181">
        <v>0</v>
      </c>
    </row>
    <row r="128" spans="1:16">
      <c r="A128" s="228" t="s">
        <v>124</v>
      </c>
      <c r="B128" s="181">
        <v>14167.781080000001</v>
      </c>
      <c r="C128" s="181">
        <v>69058.68018000001</v>
      </c>
      <c r="D128" s="181">
        <v>36745.67643</v>
      </c>
      <c r="E128" s="181">
        <v>23724.338350000002</v>
      </c>
      <c r="F128" s="181">
        <v>11370.717859999999</v>
      </c>
      <c r="G128" s="181">
        <v>0</v>
      </c>
      <c r="H128" s="181">
        <v>0</v>
      </c>
      <c r="I128" s="181">
        <v>22661.781289999999</v>
      </c>
      <c r="J128" s="181">
        <v>1213.96138</v>
      </c>
      <c r="K128" s="181">
        <v>36383.816380000004</v>
      </c>
      <c r="L128" s="181">
        <v>133372.77937999999</v>
      </c>
      <c r="M128" s="181">
        <v>0</v>
      </c>
      <c r="N128" s="181">
        <v>0</v>
      </c>
      <c r="O128" s="181">
        <v>1245.36445</v>
      </c>
      <c r="P128" s="181">
        <v>349944.89677999995</v>
      </c>
    </row>
    <row r="129" spans="1:16" ht="15.75" thickBot="1">
      <c r="A129" s="228" t="s">
        <v>125</v>
      </c>
      <c r="B129" s="181">
        <v>5386.3782999999994</v>
      </c>
      <c r="C129" s="181">
        <v>1203.80286</v>
      </c>
      <c r="D129" s="181">
        <v>85.679880000000011</v>
      </c>
      <c r="E129" s="181">
        <v>1407.26611</v>
      </c>
      <c r="F129" s="181">
        <v>752.17845999999997</v>
      </c>
      <c r="G129" s="181">
        <v>1815.6310600000002</v>
      </c>
      <c r="H129" s="181">
        <v>907.11473000000001</v>
      </c>
      <c r="I129" s="181">
        <v>20533.458489999997</v>
      </c>
      <c r="J129" s="181">
        <v>0</v>
      </c>
      <c r="K129" s="181">
        <v>174.92250000000001</v>
      </c>
      <c r="L129" s="181">
        <v>6313.2544000000007</v>
      </c>
      <c r="M129" s="181">
        <v>678.39677000000006</v>
      </c>
      <c r="N129" s="181">
        <v>2450.6210000000001</v>
      </c>
      <c r="O129" s="181">
        <v>3938.3783699999999</v>
      </c>
      <c r="P129" s="181">
        <v>45647.082929999997</v>
      </c>
    </row>
    <row r="130" spans="1:16" ht="16.5" thickTop="1" thickBot="1">
      <c r="A130" s="779" t="s">
        <v>126</v>
      </c>
      <c r="B130" s="180">
        <v>253664.06495</v>
      </c>
      <c r="C130" s="180">
        <v>336312.78830000001</v>
      </c>
      <c r="D130" s="180">
        <v>276729.29431000003</v>
      </c>
      <c r="E130" s="180">
        <v>298028.33510000003</v>
      </c>
      <c r="F130" s="180">
        <v>244675.04477000001</v>
      </c>
      <c r="G130" s="180">
        <v>133553.20110000001</v>
      </c>
      <c r="H130" s="180">
        <v>150790.52692999999</v>
      </c>
      <c r="I130" s="180">
        <v>235293.16188</v>
      </c>
      <c r="J130" s="180">
        <v>5100.4582199999995</v>
      </c>
      <c r="K130" s="180">
        <v>19847.105339999998</v>
      </c>
      <c r="L130" s="180">
        <v>273658.42832000001</v>
      </c>
      <c r="M130" s="180">
        <v>45784.175560000003</v>
      </c>
      <c r="N130" s="180">
        <v>74763.696329999992</v>
      </c>
      <c r="O130" s="180">
        <v>127546.39508</v>
      </c>
      <c r="P130" s="180">
        <v>2475746.67619</v>
      </c>
    </row>
    <row r="131" spans="1:16" ht="15.75" thickTop="1">
      <c r="A131" s="228" t="s">
        <v>59</v>
      </c>
      <c r="B131" s="181">
        <v>5335.7732500000002</v>
      </c>
      <c r="C131" s="181">
        <v>12146.56667</v>
      </c>
      <c r="D131" s="181">
        <v>6672.16903</v>
      </c>
      <c r="E131" s="181">
        <v>7973.4054599999999</v>
      </c>
      <c r="F131" s="181">
        <v>2058.6366800000001</v>
      </c>
      <c r="G131" s="181">
        <v>21478.848329999997</v>
      </c>
      <c r="H131" s="181">
        <v>604.23163</v>
      </c>
      <c r="I131" s="181">
        <v>26.445689999999999</v>
      </c>
      <c r="J131" s="181">
        <v>0</v>
      </c>
      <c r="K131" s="181">
        <v>0</v>
      </c>
      <c r="L131" s="181">
        <v>8081.0132699999995</v>
      </c>
      <c r="M131" s="181">
        <v>310.31443000000002</v>
      </c>
      <c r="N131" s="181">
        <v>0</v>
      </c>
      <c r="O131" s="181">
        <v>6.0240100000000005</v>
      </c>
      <c r="P131" s="181">
        <v>64693.428449999999</v>
      </c>
    </row>
    <row r="132" spans="1:16">
      <c r="A132" s="228" t="s">
        <v>61</v>
      </c>
      <c r="B132" s="181">
        <v>65970.237699999998</v>
      </c>
      <c r="C132" s="181">
        <v>72548.320019999999</v>
      </c>
      <c r="D132" s="181">
        <v>76356.700530000002</v>
      </c>
      <c r="E132" s="181">
        <v>105793.45468000001</v>
      </c>
      <c r="F132" s="181">
        <v>89752.280140000003</v>
      </c>
      <c r="G132" s="181">
        <v>41282.930100000005</v>
      </c>
      <c r="H132" s="181">
        <v>21650.758879999998</v>
      </c>
      <c r="I132" s="181">
        <v>46914.417649999996</v>
      </c>
      <c r="J132" s="181">
        <v>1900.73948</v>
      </c>
      <c r="K132" s="181">
        <v>7049.7866100000001</v>
      </c>
      <c r="L132" s="181">
        <v>68228.758010000005</v>
      </c>
      <c r="M132" s="181">
        <v>8933.2369799999997</v>
      </c>
      <c r="N132" s="181">
        <v>14778.673869999999</v>
      </c>
      <c r="O132" s="181">
        <v>11525.6618</v>
      </c>
      <c r="P132" s="181">
        <v>632685.95645000006</v>
      </c>
    </row>
    <row r="133" spans="1:16">
      <c r="A133" s="228" t="s">
        <v>127</v>
      </c>
      <c r="B133" s="181">
        <v>150610.82728</v>
      </c>
      <c r="C133" s="181">
        <v>228489.35371</v>
      </c>
      <c r="D133" s="181">
        <v>191681.63068999999</v>
      </c>
      <c r="E133" s="181">
        <v>183923.17684</v>
      </c>
      <c r="F133" s="181">
        <v>113878.63219</v>
      </c>
      <c r="G133" s="181">
        <v>50966.472430000002</v>
      </c>
      <c r="H133" s="181">
        <v>102712.68964</v>
      </c>
      <c r="I133" s="181">
        <v>179353.74336000002</v>
      </c>
      <c r="J133" s="181">
        <v>3142.4118100000001</v>
      </c>
      <c r="K133" s="181">
        <v>12773.161789999998</v>
      </c>
      <c r="L133" s="181">
        <v>187680.15002999999</v>
      </c>
      <c r="M133" s="181">
        <v>35874.496330000002</v>
      </c>
      <c r="N133" s="181">
        <v>50005.040549999998</v>
      </c>
      <c r="O133" s="181">
        <v>115454.72239</v>
      </c>
      <c r="P133" s="181">
        <v>1606546.5090399999</v>
      </c>
    </row>
    <row r="134" spans="1:16">
      <c r="A134" s="228" t="s">
        <v>88</v>
      </c>
      <c r="B134" s="181">
        <v>31747.226719999999</v>
      </c>
      <c r="C134" s="181">
        <v>23128.547899999998</v>
      </c>
      <c r="D134" s="181">
        <v>2018.7940599999999</v>
      </c>
      <c r="E134" s="181">
        <v>338.29811999999998</v>
      </c>
      <c r="F134" s="181">
        <v>38985.495759999998</v>
      </c>
      <c r="G134" s="181">
        <v>19824.950239999998</v>
      </c>
      <c r="H134" s="181">
        <v>25822.84678</v>
      </c>
      <c r="I134" s="181">
        <v>8998.5551799999994</v>
      </c>
      <c r="J134" s="181">
        <v>57.306930000000001</v>
      </c>
      <c r="K134" s="181">
        <v>24.156939999999999</v>
      </c>
      <c r="L134" s="181">
        <v>9668.5070099999994</v>
      </c>
      <c r="M134" s="181">
        <v>666.12781999999993</v>
      </c>
      <c r="N134" s="181">
        <v>9979.9819100000004</v>
      </c>
      <c r="O134" s="181">
        <v>559.98688000000004</v>
      </c>
      <c r="P134" s="181">
        <v>171820.78224999999</v>
      </c>
    </row>
    <row r="135" spans="1:16" ht="15.75" thickBot="1">
      <c r="A135" s="228" t="s">
        <v>128</v>
      </c>
      <c r="B135" s="181">
        <v>0</v>
      </c>
      <c r="C135" s="181">
        <v>0</v>
      </c>
      <c r="D135" s="181">
        <v>0</v>
      </c>
      <c r="E135" s="181">
        <v>0</v>
      </c>
      <c r="F135" s="181">
        <v>0</v>
      </c>
      <c r="G135" s="181">
        <v>0</v>
      </c>
      <c r="H135" s="181">
        <v>0</v>
      </c>
      <c r="I135" s="181">
        <v>0</v>
      </c>
      <c r="J135" s="181">
        <v>0</v>
      </c>
      <c r="K135" s="181">
        <v>0</v>
      </c>
      <c r="L135" s="181">
        <v>0</v>
      </c>
      <c r="M135" s="181">
        <v>0</v>
      </c>
      <c r="N135" s="181">
        <v>0</v>
      </c>
      <c r="O135" s="181">
        <v>0</v>
      </c>
      <c r="P135" s="181">
        <v>0</v>
      </c>
    </row>
    <row r="136" spans="1:16" ht="16.5" thickTop="1" thickBot="1">
      <c r="A136" s="779" t="s">
        <v>129</v>
      </c>
      <c r="B136" s="180">
        <v>151495.30253000002</v>
      </c>
      <c r="C136" s="180">
        <v>145906.32672000001</v>
      </c>
      <c r="D136" s="180">
        <v>126255.40360999999</v>
      </c>
      <c r="E136" s="180">
        <v>330556.12008999998</v>
      </c>
      <c r="F136" s="180">
        <v>161830.37183000002</v>
      </c>
      <c r="G136" s="180">
        <v>73023.166249999995</v>
      </c>
      <c r="H136" s="180">
        <v>68718.524400000009</v>
      </c>
      <c r="I136" s="180">
        <v>167460.82894000001</v>
      </c>
      <c r="J136" s="180">
        <v>3708.4928300000001</v>
      </c>
      <c r="K136" s="180">
        <v>6119.3423899999998</v>
      </c>
      <c r="L136" s="180">
        <v>188582.71448</v>
      </c>
      <c r="M136" s="180">
        <v>15003.007369999999</v>
      </c>
      <c r="N136" s="180">
        <v>35432.761939999997</v>
      </c>
      <c r="O136" s="180">
        <v>159303.55291</v>
      </c>
      <c r="P136" s="180">
        <v>1633395.9162899998</v>
      </c>
    </row>
    <row r="137" spans="1:16" ht="15.75" thickTop="1">
      <c r="A137" s="228" t="s">
        <v>130</v>
      </c>
      <c r="B137" s="181">
        <v>7165.0105700000004</v>
      </c>
      <c r="C137" s="181">
        <v>1864.6535100000001</v>
      </c>
      <c r="D137" s="181">
        <v>5032.4624800000001</v>
      </c>
      <c r="E137" s="181">
        <v>37946.680209999999</v>
      </c>
      <c r="F137" s="181">
        <v>3965.2416800000001</v>
      </c>
      <c r="G137" s="181">
        <v>6181.34285</v>
      </c>
      <c r="H137" s="181">
        <v>3444.0138999999999</v>
      </c>
      <c r="I137" s="181">
        <v>16.044309999999999</v>
      </c>
      <c r="J137" s="181">
        <v>174.66022000000001</v>
      </c>
      <c r="K137" s="181">
        <v>86.730770000000007</v>
      </c>
      <c r="L137" s="181">
        <v>111.08958</v>
      </c>
      <c r="M137" s="181">
        <v>1110.2408400000002</v>
      </c>
      <c r="N137" s="181">
        <v>179.28510999999997</v>
      </c>
      <c r="O137" s="181">
        <v>2372.2881600000001</v>
      </c>
      <c r="P137" s="181">
        <v>69649.744189999998</v>
      </c>
    </row>
    <row r="138" spans="1:16">
      <c r="A138" s="228" t="s">
        <v>131</v>
      </c>
      <c r="B138" s="181">
        <v>0</v>
      </c>
      <c r="C138" s="181">
        <v>0</v>
      </c>
      <c r="D138" s="181">
        <v>0</v>
      </c>
      <c r="E138" s="181">
        <v>0</v>
      </c>
      <c r="F138" s="181">
        <v>0</v>
      </c>
      <c r="G138" s="181">
        <v>0</v>
      </c>
      <c r="H138" s="181">
        <v>0</v>
      </c>
      <c r="I138" s="181">
        <v>0</v>
      </c>
      <c r="J138" s="181">
        <v>0</v>
      </c>
      <c r="K138" s="181">
        <v>0</v>
      </c>
      <c r="L138" s="181">
        <v>0</v>
      </c>
      <c r="M138" s="181">
        <v>0</v>
      </c>
      <c r="N138" s="181">
        <v>0</v>
      </c>
      <c r="O138" s="181">
        <v>0</v>
      </c>
      <c r="P138" s="181">
        <v>0</v>
      </c>
    </row>
    <row r="139" spans="1:16">
      <c r="A139" s="228" t="s">
        <v>132</v>
      </c>
      <c r="B139" s="181">
        <v>13740</v>
      </c>
      <c r="C139" s="181">
        <v>57021.981229999998</v>
      </c>
      <c r="D139" s="181">
        <v>0</v>
      </c>
      <c r="E139" s="181">
        <v>212527.29683000001</v>
      </c>
      <c r="F139" s="181">
        <v>37726.122990000003</v>
      </c>
      <c r="G139" s="181">
        <v>32244.067019999999</v>
      </c>
      <c r="H139" s="181">
        <v>26232.849149999998</v>
      </c>
      <c r="I139" s="181">
        <v>129426.97629000001</v>
      </c>
      <c r="J139" s="181">
        <v>0</v>
      </c>
      <c r="K139" s="181">
        <v>0</v>
      </c>
      <c r="L139" s="181">
        <v>147109.94845</v>
      </c>
      <c r="M139" s="181">
        <v>0</v>
      </c>
      <c r="N139" s="181">
        <v>17277.843440000001</v>
      </c>
      <c r="O139" s="181">
        <v>111919.57028</v>
      </c>
      <c r="P139" s="181">
        <v>785226.65567999997</v>
      </c>
    </row>
    <row r="140" spans="1:16">
      <c r="A140" s="228" t="s">
        <v>133</v>
      </c>
      <c r="B140" s="181">
        <v>129952.37712999999</v>
      </c>
      <c r="C140" s="181">
        <v>55670.464979999997</v>
      </c>
      <c r="D140" s="181">
        <v>121222.94112999999</v>
      </c>
      <c r="E140" s="181">
        <v>59278.613990000005</v>
      </c>
      <c r="F140" s="181">
        <v>57066.34347</v>
      </c>
      <c r="G140" s="181">
        <v>32244.067019999999</v>
      </c>
      <c r="H140" s="181">
        <v>26232.847870000001</v>
      </c>
      <c r="I140" s="181">
        <v>38017.808340000003</v>
      </c>
      <c r="J140" s="181">
        <v>3533.8326099999999</v>
      </c>
      <c r="K140" s="181">
        <v>4992.6272800000006</v>
      </c>
      <c r="L140" s="181">
        <v>41361.676450000006</v>
      </c>
      <c r="M140" s="181">
        <v>13892.766529999999</v>
      </c>
      <c r="N140" s="181">
        <v>17277.843390000002</v>
      </c>
      <c r="O140" s="181">
        <v>42773.257640000003</v>
      </c>
      <c r="P140" s="181">
        <v>643517.4678300001</v>
      </c>
    </row>
    <row r="141" spans="1:16" ht="15.75" thickBot="1">
      <c r="A141" s="228" t="s">
        <v>134</v>
      </c>
      <c r="B141" s="181">
        <v>637.91482999999994</v>
      </c>
      <c r="C141" s="181">
        <v>31349.226999999999</v>
      </c>
      <c r="D141" s="181">
        <v>0</v>
      </c>
      <c r="E141" s="181">
        <v>20803.529059999997</v>
      </c>
      <c r="F141" s="181">
        <v>63072.663690000001</v>
      </c>
      <c r="G141" s="181">
        <v>2353.6893599999999</v>
      </c>
      <c r="H141" s="181">
        <v>12808.813480000001</v>
      </c>
      <c r="I141" s="181">
        <v>0</v>
      </c>
      <c r="J141" s="181">
        <v>0</v>
      </c>
      <c r="K141" s="181">
        <v>1039.98434</v>
      </c>
      <c r="L141" s="181">
        <v>0</v>
      </c>
      <c r="M141" s="181">
        <v>0</v>
      </c>
      <c r="N141" s="181">
        <v>697.79</v>
      </c>
      <c r="O141" s="181">
        <v>2238.4368300000001</v>
      </c>
      <c r="P141" s="181">
        <v>135002.04858999999</v>
      </c>
    </row>
    <row r="142" spans="1:16" ht="16.5" thickTop="1" thickBot="1">
      <c r="A142" s="779" t="s">
        <v>135</v>
      </c>
      <c r="B142" s="180">
        <v>343298.12108999997</v>
      </c>
      <c r="C142" s="180">
        <v>0</v>
      </c>
      <c r="D142" s="180">
        <v>0</v>
      </c>
      <c r="E142" s="180">
        <v>0</v>
      </c>
      <c r="F142" s="180">
        <v>0</v>
      </c>
      <c r="G142" s="180">
        <v>0</v>
      </c>
      <c r="H142" s="180">
        <v>0</v>
      </c>
      <c r="I142" s="180">
        <v>508778.88885000005</v>
      </c>
      <c r="J142" s="180">
        <v>0</v>
      </c>
      <c r="K142" s="180">
        <v>0</v>
      </c>
      <c r="L142" s="180">
        <v>709279.33334000001</v>
      </c>
      <c r="M142" s="180">
        <v>0</v>
      </c>
      <c r="N142" s="180">
        <v>0</v>
      </c>
      <c r="O142" s="180">
        <v>0</v>
      </c>
      <c r="P142" s="180">
        <v>1561356.3432799999</v>
      </c>
    </row>
    <row r="143" spans="1:16" ht="15.75" thickTop="1">
      <c r="A143" s="228" t="s">
        <v>136</v>
      </c>
      <c r="B143" s="181">
        <v>341628</v>
      </c>
      <c r="C143" s="181">
        <v>0</v>
      </c>
      <c r="D143" s="181">
        <v>0</v>
      </c>
      <c r="E143" s="181">
        <v>0</v>
      </c>
      <c r="F143" s="181">
        <v>0</v>
      </c>
      <c r="G143" s="181">
        <v>0</v>
      </c>
      <c r="H143" s="181">
        <v>0</v>
      </c>
      <c r="I143" s="181">
        <v>500000</v>
      </c>
      <c r="J143" s="181">
        <v>0</v>
      </c>
      <c r="K143" s="181">
        <v>0</v>
      </c>
      <c r="L143" s="181">
        <v>700000</v>
      </c>
      <c r="M143" s="181">
        <v>0</v>
      </c>
      <c r="N143" s="181">
        <v>0</v>
      </c>
      <c r="O143" s="181">
        <v>0</v>
      </c>
      <c r="P143" s="181">
        <v>1541628</v>
      </c>
    </row>
    <row r="144" spans="1:16">
      <c r="A144" s="228" t="s">
        <v>137</v>
      </c>
      <c r="B144" s="181">
        <v>0</v>
      </c>
      <c r="C144" s="181">
        <v>0</v>
      </c>
      <c r="D144" s="181">
        <v>0</v>
      </c>
      <c r="E144" s="181">
        <v>0</v>
      </c>
      <c r="F144" s="181">
        <v>0</v>
      </c>
      <c r="G144" s="181">
        <v>0</v>
      </c>
      <c r="H144" s="181">
        <v>0</v>
      </c>
      <c r="I144" s="181">
        <v>0</v>
      </c>
      <c r="J144" s="181">
        <v>0</v>
      </c>
      <c r="K144" s="181">
        <v>0</v>
      </c>
      <c r="L144" s="181">
        <v>0</v>
      </c>
      <c r="M144" s="181">
        <v>0</v>
      </c>
      <c r="N144" s="181">
        <v>0</v>
      </c>
      <c r="O144" s="181">
        <v>0</v>
      </c>
      <c r="P144" s="181">
        <v>0</v>
      </c>
    </row>
    <row r="145" spans="1:16">
      <c r="A145" s="228" t="s">
        <v>138</v>
      </c>
      <c r="B145" s="181">
        <v>0</v>
      </c>
      <c r="C145" s="181">
        <v>0</v>
      </c>
      <c r="D145" s="181">
        <v>0</v>
      </c>
      <c r="E145" s="181">
        <v>0</v>
      </c>
      <c r="F145" s="181">
        <v>0</v>
      </c>
      <c r="G145" s="181">
        <v>0</v>
      </c>
      <c r="H145" s="181">
        <v>0</v>
      </c>
      <c r="I145" s="181">
        <v>0</v>
      </c>
      <c r="J145" s="181">
        <v>0</v>
      </c>
      <c r="K145" s="181">
        <v>0</v>
      </c>
      <c r="L145" s="181">
        <v>0</v>
      </c>
      <c r="M145" s="181">
        <v>0</v>
      </c>
      <c r="N145" s="181">
        <v>0</v>
      </c>
      <c r="O145" s="181">
        <v>0</v>
      </c>
      <c r="P145" s="181">
        <v>0</v>
      </c>
    </row>
    <row r="146" spans="1:16" ht="15.75" thickBot="1">
      <c r="A146" s="228" t="s">
        <v>139</v>
      </c>
      <c r="B146" s="181">
        <v>1670.1210900000001</v>
      </c>
      <c r="C146" s="181">
        <v>0</v>
      </c>
      <c r="D146" s="181">
        <v>0</v>
      </c>
      <c r="E146" s="181">
        <v>0</v>
      </c>
      <c r="F146" s="181">
        <v>0</v>
      </c>
      <c r="G146" s="181">
        <v>0</v>
      </c>
      <c r="H146" s="181">
        <v>0</v>
      </c>
      <c r="I146" s="181">
        <v>8778.8888499999994</v>
      </c>
      <c r="J146" s="181">
        <v>0</v>
      </c>
      <c r="K146" s="181">
        <v>0</v>
      </c>
      <c r="L146" s="181">
        <v>9279.3333399999992</v>
      </c>
      <c r="M146" s="181">
        <v>0</v>
      </c>
      <c r="N146" s="181">
        <v>0</v>
      </c>
      <c r="O146" s="181">
        <v>0</v>
      </c>
      <c r="P146" s="181">
        <v>19728.343280000001</v>
      </c>
    </row>
    <row r="147" spans="1:16" ht="16.5" thickTop="1" thickBot="1">
      <c r="A147" s="779" t="s">
        <v>140</v>
      </c>
      <c r="B147" s="180">
        <v>153865.3124</v>
      </c>
      <c r="C147" s="180">
        <v>0</v>
      </c>
      <c r="D147" s="180">
        <v>173307.09261000002</v>
      </c>
      <c r="E147" s="180">
        <v>138478.82062000001</v>
      </c>
      <c r="F147" s="180">
        <v>71434.027770000001</v>
      </c>
      <c r="G147" s="180">
        <v>97864.929369999998</v>
      </c>
      <c r="H147" s="180">
        <v>112708.74149</v>
      </c>
      <c r="I147" s="180">
        <v>214127.62606000001</v>
      </c>
      <c r="J147" s="180">
        <v>0</v>
      </c>
      <c r="K147" s="180">
        <v>0</v>
      </c>
      <c r="L147" s="180">
        <v>125254.05077</v>
      </c>
      <c r="M147" s="180">
        <v>1485.6633400000001</v>
      </c>
      <c r="N147" s="180">
        <v>80660.630590000001</v>
      </c>
      <c r="O147" s="180">
        <v>0</v>
      </c>
      <c r="P147" s="180">
        <v>1169186.8950199999</v>
      </c>
    </row>
    <row r="148" spans="1:16" ht="15.75" thickTop="1">
      <c r="A148" s="228" t="s">
        <v>141</v>
      </c>
      <c r="B148" s="181">
        <v>137200</v>
      </c>
      <c r="C148" s="181">
        <v>0</v>
      </c>
      <c r="D148" s="181">
        <v>171500</v>
      </c>
      <c r="E148" s="181">
        <v>137200</v>
      </c>
      <c r="F148" s="181">
        <v>0</v>
      </c>
      <c r="G148" s="181">
        <v>0</v>
      </c>
      <c r="H148" s="181">
        <v>68600</v>
      </c>
      <c r="I148" s="181">
        <v>13720</v>
      </c>
      <c r="J148" s="181">
        <v>0</v>
      </c>
      <c r="K148" s="181">
        <v>0</v>
      </c>
      <c r="L148" s="181">
        <v>13720</v>
      </c>
      <c r="M148" s="181">
        <v>1485.6633400000001</v>
      </c>
      <c r="N148" s="181">
        <v>41160</v>
      </c>
      <c r="O148" s="181">
        <v>0</v>
      </c>
      <c r="P148" s="181">
        <v>584585.66334000009</v>
      </c>
    </row>
    <row r="149" spans="1:16">
      <c r="A149" s="228" t="s">
        <v>142</v>
      </c>
      <c r="B149" s="181">
        <v>0</v>
      </c>
      <c r="C149" s="181">
        <v>0</v>
      </c>
      <c r="D149" s="181">
        <v>0</v>
      </c>
      <c r="E149" s="181">
        <v>0</v>
      </c>
      <c r="F149" s="181">
        <v>0</v>
      </c>
      <c r="G149" s="181">
        <v>0</v>
      </c>
      <c r="H149" s="181">
        <v>0</v>
      </c>
      <c r="I149" s="181">
        <v>0</v>
      </c>
      <c r="J149" s="181">
        <v>0</v>
      </c>
      <c r="K149" s="181">
        <v>0</v>
      </c>
      <c r="L149" s="181">
        <v>0</v>
      </c>
      <c r="M149" s="181">
        <v>0</v>
      </c>
      <c r="N149" s="181">
        <v>0</v>
      </c>
      <c r="O149" s="181">
        <v>0</v>
      </c>
      <c r="P149" s="181">
        <v>0</v>
      </c>
    </row>
    <row r="150" spans="1:16">
      <c r="A150" s="228" t="s">
        <v>143</v>
      </c>
      <c r="B150" s="181">
        <v>0</v>
      </c>
      <c r="C150" s="181">
        <v>0</v>
      </c>
      <c r="D150" s="181">
        <v>0</v>
      </c>
      <c r="E150" s="181">
        <v>0</v>
      </c>
      <c r="F150" s="181">
        <v>0</v>
      </c>
      <c r="G150" s="181">
        <v>0</v>
      </c>
      <c r="H150" s="181">
        <v>0</v>
      </c>
      <c r="I150" s="181">
        <v>0</v>
      </c>
      <c r="J150" s="181">
        <v>0</v>
      </c>
      <c r="K150" s="181">
        <v>0</v>
      </c>
      <c r="L150" s="181">
        <v>0</v>
      </c>
      <c r="M150" s="181">
        <v>1485.6633400000001</v>
      </c>
      <c r="N150" s="181">
        <v>0</v>
      </c>
      <c r="O150" s="181">
        <v>0</v>
      </c>
      <c r="P150" s="181">
        <v>1485.6633400000001</v>
      </c>
    </row>
    <row r="151" spans="1:16">
      <c r="A151" s="228" t="s">
        <v>144</v>
      </c>
      <c r="B151" s="181">
        <v>137200</v>
      </c>
      <c r="C151" s="181">
        <v>0</v>
      </c>
      <c r="D151" s="181">
        <v>0</v>
      </c>
      <c r="E151" s="181">
        <v>137200</v>
      </c>
      <c r="F151" s="181">
        <v>0</v>
      </c>
      <c r="G151" s="181">
        <v>0</v>
      </c>
      <c r="H151" s="181">
        <v>68600</v>
      </c>
      <c r="I151" s="181">
        <v>13720</v>
      </c>
      <c r="J151" s="181">
        <v>0</v>
      </c>
      <c r="K151" s="181">
        <v>0</v>
      </c>
      <c r="L151" s="181">
        <v>13720</v>
      </c>
      <c r="M151" s="181">
        <v>0</v>
      </c>
      <c r="N151" s="181">
        <v>41160</v>
      </c>
      <c r="O151" s="181">
        <v>0</v>
      </c>
      <c r="P151" s="181">
        <v>411600</v>
      </c>
    </row>
    <row r="152" spans="1:16">
      <c r="A152" s="228" t="s">
        <v>145</v>
      </c>
      <c r="B152" s="181">
        <v>0</v>
      </c>
      <c r="C152" s="181">
        <v>0</v>
      </c>
      <c r="D152" s="181">
        <v>0</v>
      </c>
      <c r="E152" s="181">
        <v>0</v>
      </c>
      <c r="F152" s="181">
        <v>0</v>
      </c>
      <c r="G152" s="181">
        <v>0</v>
      </c>
      <c r="H152" s="181">
        <v>0</v>
      </c>
      <c r="I152" s="181">
        <v>0</v>
      </c>
      <c r="J152" s="181">
        <v>0</v>
      </c>
      <c r="K152" s="181">
        <v>0</v>
      </c>
      <c r="L152" s="181">
        <v>0</v>
      </c>
      <c r="M152" s="181">
        <v>0</v>
      </c>
      <c r="N152" s="181">
        <v>0</v>
      </c>
      <c r="O152" s="181">
        <v>0</v>
      </c>
      <c r="P152" s="181">
        <v>0</v>
      </c>
    </row>
    <row r="153" spans="1:16">
      <c r="A153" s="228" t="s">
        <v>146</v>
      </c>
      <c r="B153" s="181">
        <v>0</v>
      </c>
      <c r="C153" s="181">
        <v>0</v>
      </c>
      <c r="D153" s="181">
        <v>171500</v>
      </c>
      <c r="E153" s="181">
        <v>0</v>
      </c>
      <c r="F153" s="181">
        <v>0</v>
      </c>
      <c r="G153" s="181">
        <v>0</v>
      </c>
      <c r="H153" s="181">
        <v>0</v>
      </c>
      <c r="I153" s="181">
        <v>0</v>
      </c>
      <c r="J153" s="181">
        <v>0</v>
      </c>
      <c r="K153" s="181">
        <v>0</v>
      </c>
      <c r="L153" s="181">
        <v>0</v>
      </c>
      <c r="M153" s="181">
        <v>0</v>
      </c>
      <c r="N153" s="181">
        <v>0</v>
      </c>
      <c r="O153" s="181">
        <v>0</v>
      </c>
      <c r="P153" s="181">
        <v>171500</v>
      </c>
    </row>
    <row r="154" spans="1:16" ht="15.75" customHeight="1">
      <c r="A154" s="228" t="s">
        <v>147</v>
      </c>
      <c r="B154" s="181">
        <v>13720</v>
      </c>
      <c r="C154" s="181">
        <v>0</v>
      </c>
      <c r="D154" s="181">
        <v>0</v>
      </c>
      <c r="E154" s="181">
        <v>0</v>
      </c>
      <c r="F154" s="181">
        <v>70000</v>
      </c>
      <c r="G154" s="181">
        <v>95042.588099999994</v>
      </c>
      <c r="H154" s="181">
        <v>41660</v>
      </c>
      <c r="I154" s="181">
        <v>197000</v>
      </c>
      <c r="J154" s="181">
        <v>0</v>
      </c>
      <c r="K154" s="181">
        <v>0</v>
      </c>
      <c r="L154" s="181">
        <v>110000</v>
      </c>
      <c r="M154" s="181">
        <v>0</v>
      </c>
      <c r="N154" s="181">
        <v>37976</v>
      </c>
      <c r="O154" s="181">
        <v>0</v>
      </c>
      <c r="P154" s="181">
        <v>565398.58810000005</v>
      </c>
    </row>
    <row r="155" spans="1:16" ht="24.75" customHeight="1">
      <c r="A155" s="228" t="s">
        <v>148</v>
      </c>
      <c r="B155" s="181">
        <v>2945.3123999999998</v>
      </c>
      <c r="C155" s="181">
        <v>0</v>
      </c>
      <c r="D155" s="181">
        <v>1807.0926100000001</v>
      </c>
      <c r="E155" s="181">
        <v>1278.8206200000002</v>
      </c>
      <c r="F155" s="181">
        <v>1434.0277699999999</v>
      </c>
      <c r="G155" s="181">
        <v>2822.3412699999999</v>
      </c>
      <c r="H155" s="181">
        <v>2448.7414900000003</v>
      </c>
      <c r="I155" s="777">
        <v>3407.6260600000001</v>
      </c>
      <c r="J155" s="777">
        <v>0</v>
      </c>
      <c r="K155" s="777">
        <v>0</v>
      </c>
      <c r="L155" s="777">
        <v>1534.0507700000001</v>
      </c>
      <c r="M155" s="777">
        <v>0</v>
      </c>
      <c r="N155" s="777">
        <v>1524.63059</v>
      </c>
      <c r="O155" s="777">
        <v>0</v>
      </c>
      <c r="P155" s="777">
        <v>19202.64358</v>
      </c>
    </row>
    <row r="156" spans="1:16" ht="15.75" thickBot="1">
      <c r="A156" s="795"/>
      <c r="B156" s="796"/>
      <c r="C156" s="796"/>
      <c r="D156" s="796"/>
      <c r="E156" s="796"/>
      <c r="F156" s="796"/>
      <c r="G156" s="796"/>
      <c r="H156" s="783"/>
      <c r="I156" s="783"/>
      <c r="J156" s="783"/>
      <c r="K156" s="783"/>
      <c r="L156" s="783"/>
      <c r="M156" s="783"/>
      <c r="N156" s="783"/>
      <c r="O156" s="783"/>
      <c r="P156" s="783"/>
    </row>
    <row r="157" spans="1:16" s="294" customFormat="1" ht="14.25" thickTop="1" thickBot="1">
      <c r="A157" s="779" t="s">
        <v>149</v>
      </c>
      <c r="B157" s="180">
        <v>1225455.66289</v>
      </c>
      <c r="C157" s="180">
        <v>1182370.5170499999</v>
      </c>
      <c r="D157" s="180">
        <v>1391982.23336</v>
      </c>
      <c r="E157" s="180">
        <v>1368624.94597</v>
      </c>
      <c r="F157" s="180">
        <v>1047349.27467</v>
      </c>
      <c r="G157" s="180">
        <v>404314.46555999998</v>
      </c>
      <c r="H157" s="180">
        <v>420958.19013</v>
      </c>
      <c r="I157" s="180">
        <v>738727.36863000004</v>
      </c>
      <c r="J157" s="180">
        <v>95611.650260000009</v>
      </c>
      <c r="K157" s="180">
        <v>192232.08449000001</v>
      </c>
      <c r="L157" s="180">
        <v>648620.92929999996</v>
      </c>
      <c r="M157" s="180">
        <v>204480.45456000001</v>
      </c>
      <c r="N157" s="180">
        <v>572051.45296000002</v>
      </c>
      <c r="O157" s="180">
        <v>493252.16078999999</v>
      </c>
      <c r="P157" s="180">
        <v>9986031.3906200007</v>
      </c>
    </row>
    <row r="158" spans="1:16" s="294" customFormat="1" ht="13.5" thickTop="1">
      <c r="A158" s="785" t="s">
        <v>150</v>
      </c>
      <c r="B158" s="181">
        <v>655372.64</v>
      </c>
      <c r="C158" s="181">
        <v>1023772.39</v>
      </c>
      <c r="D158" s="181">
        <v>731879.4</v>
      </c>
      <c r="E158" s="181">
        <v>1092785.45</v>
      </c>
      <c r="F158" s="181">
        <v>294578</v>
      </c>
      <c r="G158" s="181">
        <v>307353.5</v>
      </c>
      <c r="H158" s="181">
        <v>309848</v>
      </c>
      <c r="I158" s="181">
        <v>490223.5</v>
      </c>
      <c r="J158" s="181">
        <v>95490.01655</v>
      </c>
      <c r="K158" s="181">
        <v>75800.430170000007</v>
      </c>
      <c r="L158" s="181">
        <v>381857.6</v>
      </c>
      <c r="M158" s="181">
        <v>174174</v>
      </c>
      <c r="N158" s="181">
        <v>217350</v>
      </c>
      <c r="O158" s="181">
        <v>381026.6</v>
      </c>
      <c r="P158" s="181">
        <v>6231511.5267200004</v>
      </c>
    </row>
    <row r="159" spans="1:16" s="294" customFormat="1" ht="12.75">
      <c r="A159" s="228" t="s">
        <v>151</v>
      </c>
      <c r="B159" s="181">
        <v>655372.64</v>
      </c>
      <c r="C159" s="181">
        <v>1023772.39</v>
      </c>
      <c r="D159" s="181">
        <v>731879.4</v>
      </c>
      <c r="E159" s="181">
        <v>1092785.45</v>
      </c>
      <c r="F159" s="181">
        <v>294578</v>
      </c>
      <c r="G159" s="181">
        <v>307353.5</v>
      </c>
      <c r="H159" s="181">
        <v>309848</v>
      </c>
      <c r="I159" s="181">
        <v>490223.5</v>
      </c>
      <c r="J159" s="181">
        <v>95490.01655</v>
      </c>
      <c r="K159" s="181">
        <v>75800.430170000007</v>
      </c>
      <c r="L159" s="181">
        <v>381857.6</v>
      </c>
      <c r="M159" s="181">
        <v>174174</v>
      </c>
      <c r="N159" s="181">
        <v>217350</v>
      </c>
      <c r="O159" s="181">
        <v>381026.6</v>
      </c>
      <c r="P159" s="181">
        <v>6231511.5267200004</v>
      </c>
    </row>
    <row r="160" spans="1:16" s="294" customFormat="1" ht="12.75">
      <c r="A160" s="228" t="s">
        <v>152</v>
      </c>
      <c r="B160" s="181">
        <v>0</v>
      </c>
      <c r="C160" s="181">
        <v>0</v>
      </c>
      <c r="D160" s="181">
        <v>0</v>
      </c>
      <c r="E160" s="181">
        <v>0</v>
      </c>
      <c r="F160" s="181">
        <v>0</v>
      </c>
      <c r="G160" s="181">
        <v>0</v>
      </c>
      <c r="H160" s="181">
        <v>0</v>
      </c>
      <c r="I160" s="181">
        <v>0</v>
      </c>
      <c r="J160" s="181">
        <v>0</v>
      </c>
      <c r="K160" s="181">
        <v>0</v>
      </c>
      <c r="L160" s="181">
        <v>0</v>
      </c>
      <c r="M160" s="181">
        <v>0</v>
      </c>
      <c r="N160" s="181">
        <v>0</v>
      </c>
      <c r="O160" s="181">
        <v>0</v>
      </c>
      <c r="P160" s="181">
        <v>0</v>
      </c>
    </row>
    <row r="161" spans="1:16" s="294" customFormat="1" ht="12.75">
      <c r="A161" s="228" t="s">
        <v>153</v>
      </c>
      <c r="B161" s="181">
        <v>0</v>
      </c>
      <c r="C161" s="181">
        <v>0</v>
      </c>
      <c r="D161" s="181">
        <v>0</v>
      </c>
      <c r="E161" s="181">
        <v>0</v>
      </c>
      <c r="F161" s="181">
        <v>0</v>
      </c>
      <c r="G161" s="181">
        <v>0</v>
      </c>
      <c r="H161" s="181">
        <v>0</v>
      </c>
      <c r="I161" s="181">
        <v>0</v>
      </c>
      <c r="J161" s="181">
        <v>0</v>
      </c>
      <c r="K161" s="181">
        <v>0</v>
      </c>
      <c r="L161" s="181">
        <v>0</v>
      </c>
      <c r="M161" s="181">
        <v>0</v>
      </c>
      <c r="N161" s="181">
        <v>0</v>
      </c>
      <c r="O161" s="181">
        <v>0</v>
      </c>
      <c r="P161" s="181">
        <v>0</v>
      </c>
    </row>
    <row r="162" spans="1:16" s="294" customFormat="1" ht="12.75">
      <c r="A162" s="785" t="s">
        <v>154</v>
      </c>
      <c r="B162" s="181">
        <v>82365</v>
      </c>
      <c r="C162" s="181">
        <v>0</v>
      </c>
      <c r="D162" s="181">
        <v>278064.10041000001</v>
      </c>
      <c r="E162" s="181">
        <v>0</v>
      </c>
      <c r="F162" s="181">
        <v>0</v>
      </c>
      <c r="G162" s="181">
        <v>3430.72075</v>
      </c>
      <c r="H162" s="181">
        <v>0</v>
      </c>
      <c r="I162" s="181">
        <v>35989.534549999997</v>
      </c>
      <c r="J162" s="181">
        <v>0</v>
      </c>
      <c r="K162" s="181">
        <v>84500.683199999999</v>
      </c>
      <c r="L162" s="181">
        <v>116.006</v>
      </c>
      <c r="M162" s="181">
        <v>1905.70226</v>
      </c>
      <c r="N162" s="181">
        <v>200969.57924000002</v>
      </c>
      <c r="O162" s="181">
        <v>5529.5283099999997</v>
      </c>
      <c r="P162" s="181">
        <v>692870.85472000006</v>
      </c>
    </row>
    <row r="163" spans="1:16" s="294" customFormat="1" ht="12.75">
      <c r="A163" s="228" t="s">
        <v>155</v>
      </c>
      <c r="B163" s="181">
        <v>0</v>
      </c>
      <c r="C163" s="181">
        <v>0</v>
      </c>
      <c r="D163" s="181">
        <v>0</v>
      </c>
      <c r="E163" s="181">
        <v>0</v>
      </c>
      <c r="F163" s="181">
        <v>0</v>
      </c>
      <c r="G163" s="181">
        <v>0.51254999999999995</v>
      </c>
      <c r="H163" s="181">
        <v>0</v>
      </c>
      <c r="I163" s="181">
        <v>0</v>
      </c>
      <c r="J163" s="181">
        <v>0</v>
      </c>
      <c r="K163" s="181">
        <v>0</v>
      </c>
      <c r="L163" s="181">
        <v>0</v>
      </c>
      <c r="M163" s="181">
        <v>349.15541999999999</v>
      </c>
      <c r="N163" s="181">
        <v>0</v>
      </c>
      <c r="O163" s="181">
        <v>0</v>
      </c>
      <c r="P163" s="181">
        <v>349.66796999999997</v>
      </c>
    </row>
    <row r="164" spans="1:16" s="294" customFormat="1" ht="12.75">
      <c r="A164" s="228" t="s">
        <v>156</v>
      </c>
      <c r="B164" s="181">
        <v>82365</v>
      </c>
      <c r="C164" s="181">
        <v>0</v>
      </c>
      <c r="D164" s="181">
        <v>278064.10041000001</v>
      </c>
      <c r="E164" s="181">
        <v>0</v>
      </c>
      <c r="F164" s="181">
        <v>0</v>
      </c>
      <c r="G164" s="181">
        <v>3430.2082</v>
      </c>
      <c r="H164" s="181">
        <v>0</v>
      </c>
      <c r="I164" s="181">
        <v>34300</v>
      </c>
      <c r="J164" s="181">
        <v>0</v>
      </c>
      <c r="K164" s="181">
        <v>84500.683199999999</v>
      </c>
      <c r="L164" s="181">
        <v>0</v>
      </c>
      <c r="M164" s="181">
        <v>1556.54684</v>
      </c>
      <c r="N164" s="181">
        <v>200830</v>
      </c>
      <c r="O164" s="181">
        <v>4211.04</v>
      </c>
      <c r="P164" s="181">
        <v>689257.57864999992</v>
      </c>
    </row>
    <row r="165" spans="1:16" s="294" customFormat="1" ht="12.75">
      <c r="A165" s="228" t="s">
        <v>157</v>
      </c>
      <c r="B165" s="181">
        <v>0</v>
      </c>
      <c r="C165" s="181">
        <v>0</v>
      </c>
      <c r="D165" s="181">
        <v>0</v>
      </c>
      <c r="E165" s="181">
        <v>0</v>
      </c>
      <c r="F165" s="181">
        <v>0</v>
      </c>
      <c r="G165" s="181">
        <v>0</v>
      </c>
      <c r="H165" s="181">
        <v>0</v>
      </c>
      <c r="I165" s="181">
        <v>1689.5345500000001</v>
      </c>
      <c r="J165" s="181">
        <v>0</v>
      </c>
      <c r="K165" s="181">
        <v>0</v>
      </c>
      <c r="L165" s="181">
        <v>116.006</v>
      </c>
      <c r="M165" s="181">
        <v>0</v>
      </c>
      <c r="N165" s="181">
        <v>139.57924</v>
      </c>
      <c r="O165" s="181">
        <v>1318.48831</v>
      </c>
      <c r="P165" s="181">
        <v>3263.6080999999999</v>
      </c>
    </row>
    <row r="166" spans="1:16" s="294" customFormat="1" ht="12.75">
      <c r="A166" s="785" t="s">
        <v>158</v>
      </c>
      <c r="B166" s="181">
        <v>0</v>
      </c>
      <c r="C166" s="181">
        <v>0</v>
      </c>
      <c r="D166" s="181">
        <v>0</v>
      </c>
      <c r="E166" s="181">
        <v>0</v>
      </c>
      <c r="F166" s="181">
        <v>0</v>
      </c>
      <c r="G166" s="181">
        <v>0</v>
      </c>
      <c r="H166" s="181">
        <v>0</v>
      </c>
      <c r="I166" s="181">
        <v>0</v>
      </c>
      <c r="J166" s="181">
        <v>0</v>
      </c>
      <c r="K166" s="181">
        <v>0</v>
      </c>
      <c r="L166" s="181">
        <v>0</v>
      </c>
      <c r="M166" s="181">
        <v>0</v>
      </c>
      <c r="N166" s="181">
        <v>0</v>
      </c>
      <c r="O166" s="181">
        <v>0</v>
      </c>
      <c r="P166" s="181">
        <v>0</v>
      </c>
    </row>
    <row r="167" spans="1:16" s="294" customFormat="1" ht="12.75">
      <c r="A167" s="228" t="s">
        <v>159</v>
      </c>
      <c r="B167" s="181">
        <v>0</v>
      </c>
      <c r="C167" s="181">
        <v>0</v>
      </c>
      <c r="D167" s="181">
        <v>0</v>
      </c>
      <c r="E167" s="181">
        <v>0</v>
      </c>
      <c r="F167" s="181">
        <v>0</v>
      </c>
      <c r="G167" s="181">
        <v>0</v>
      </c>
      <c r="H167" s="181">
        <v>0</v>
      </c>
      <c r="I167" s="181">
        <v>0</v>
      </c>
      <c r="J167" s="181">
        <v>0</v>
      </c>
      <c r="K167" s="181">
        <v>0</v>
      </c>
      <c r="L167" s="181">
        <v>0</v>
      </c>
      <c r="M167" s="181">
        <v>0</v>
      </c>
      <c r="N167" s="181">
        <v>0</v>
      </c>
      <c r="O167" s="181">
        <v>0</v>
      </c>
      <c r="P167" s="181">
        <v>0</v>
      </c>
    </row>
    <row r="168" spans="1:16" s="294" customFormat="1" ht="12.75">
      <c r="A168" s="228" t="s">
        <v>160</v>
      </c>
      <c r="B168" s="181">
        <v>0</v>
      </c>
      <c r="C168" s="181">
        <v>0</v>
      </c>
      <c r="D168" s="181">
        <v>0</v>
      </c>
      <c r="E168" s="181">
        <v>0</v>
      </c>
      <c r="F168" s="181">
        <v>0</v>
      </c>
      <c r="G168" s="181">
        <v>0</v>
      </c>
      <c r="H168" s="181">
        <v>0</v>
      </c>
      <c r="I168" s="181">
        <v>0</v>
      </c>
      <c r="J168" s="181">
        <v>0</v>
      </c>
      <c r="K168" s="181">
        <v>0</v>
      </c>
      <c r="L168" s="181">
        <v>0</v>
      </c>
      <c r="M168" s="181">
        <v>0</v>
      </c>
      <c r="N168" s="181">
        <v>0</v>
      </c>
      <c r="O168" s="181">
        <v>0</v>
      </c>
      <c r="P168" s="181">
        <v>0</v>
      </c>
    </row>
    <row r="169" spans="1:16" s="294" customFormat="1" ht="12.75">
      <c r="A169" s="228" t="s">
        <v>161</v>
      </c>
      <c r="B169" s="181">
        <v>0</v>
      </c>
      <c r="C169" s="181">
        <v>0</v>
      </c>
      <c r="D169" s="181">
        <v>0</v>
      </c>
      <c r="E169" s="181">
        <v>0</v>
      </c>
      <c r="F169" s="181">
        <v>0</v>
      </c>
      <c r="G169" s="181">
        <v>0</v>
      </c>
      <c r="H169" s="181">
        <v>0</v>
      </c>
      <c r="I169" s="181">
        <v>0</v>
      </c>
      <c r="J169" s="181">
        <v>0</v>
      </c>
      <c r="K169" s="181">
        <v>0</v>
      </c>
      <c r="L169" s="181">
        <v>0</v>
      </c>
      <c r="M169" s="181">
        <v>0</v>
      </c>
      <c r="N169" s="181">
        <v>0</v>
      </c>
      <c r="O169" s="181">
        <v>0</v>
      </c>
      <c r="P169" s="181">
        <v>0</v>
      </c>
    </row>
    <row r="170" spans="1:16" s="294" customFormat="1" ht="12.75">
      <c r="A170" s="785" t="s">
        <v>162</v>
      </c>
      <c r="B170" s="181">
        <v>311438.12951</v>
      </c>
      <c r="C170" s="181">
        <v>59651.93028</v>
      </c>
      <c r="D170" s="181">
        <v>262076.47967</v>
      </c>
      <c r="E170" s="181">
        <v>164473.39504</v>
      </c>
      <c r="F170" s="181">
        <v>626924.31229999999</v>
      </c>
      <c r="G170" s="181">
        <v>43987.399689999998</v>
      </c>
      <c r="H170" s="181">
        <v>59051.410429999996</v>
      </c>
      <c r="I170" s="181">
        <v>90344.217279999997</v>
      </c>
      <c r="J170" s="181">
        <v>11746.18975</v>
      </c>
      <c r="K170" s="181">
        <v>15655.328730000001</v>
      </c>
      <c r="L170" s="181">
        <v>191272.55361</v>
      </c>
      <c r="M170" s="181">
        <v>8463.5225200000004</v>
      </c>
      <c r="N170" s="181">
        <v>88321.052909999999</v>
      </c>
      <c r="O170" s="181">
        <v>50417.392159999996</v>
      </c>
      <c r="P170" s="181">
        <v>1983823.31388</v>
      </c>
    </row>
    <row r="171" spans="1:16" s="294" customFormat="1" ht="12.75">
      <c r="A171" s="228" t="s">
        <v>163</v>
      </c>
      <c r="B171" s="181">
        <v>87686.615219999992</v>
      </c>
      <c r="C171" s="181">
        <v>59651.795920000004</v>
      </c>
      <c r="D171" s="181">
        <v>239010</v>
      </c>
      <c r="E171" s="181">
        <v>164473.39365000001</v>
      </c>
      <c r="F171" s="181">
        <v>157769</v>
      </c>
      <c r="G171" s="181">
        <v>37765.60901</v>
      </c>
      <c r="H171" s="181">
        <v>48234.334040000002</v>
      </c>
      <c r="I171" s="181">
        <v>80081.102870000002</v>
      </c>
      <c r="J171" s="181">
        <v>1022.04601</v>
      </c>
      <c r="K171" s="181">
        <v>12733.478019999999</v>
      </c>
      <c r="L171" s="181">
        <v>48618.769249999998</v>
      </c>
      <c r="M171" s="181">
        <v>6715.5310899999995</v>
      </c>
      <c r="N171" s="181">
        <v>11698.774359999999</v>
      </c>
      <c r="O171" s="181">
        <v>50417.392159999996</v>
      </c>
      <c r="P171" s="181">
        <v>1005877.8416</v>
      </c>
    </row>
    <row r="172" spans="1:16" s="294" customFormat="1" ht="12.75">
      <c r="A172" s="228" t="s">
        <v>164</v>
      </c>
      <c r="B172" s="181">
        <v>0</v>
      </c>
      <c r="C172" s="181">
        <v>0</v>
      </c>
      <c r="D172" s="181">
        <v>23066.479670000001</v>
      </c>
      <c r="E172" s="181">
        <v>0</v>
      </c>
      <c r="F172" s="181">
        <v>90078.223549999995</v>
      </c>
      <c r="G172" s="181">
        <v>6221.7906800000001</v>
      </c>
      <c r="H172" s="181">
        <v>10817.07639</v>
      </c>
      <c r="I172" s="181">
        <v>10263.11441</v>
      </c>
      <c r="J172" s="181">
        <v>10724.14374</v>
      </c>
      <c r="K172" s="181">
        <v>2921.8507100000002</v>
      </c>
      <c r="L172" s="181">
        <v>18783.642660000001</v>
      </c>
      <c r="M172" s="181">
        <v>1747.99143</v>
      </c>
      <c r="N172" s="181">
        <v>0</v>
      </c>
      <c r="O172" s="181">
        <v>0</v>
      </c>
      <c r="P172" s="181">
        <v>174624.31324000002</v>
      </c>
    </row>
    <row r="173" spans="1:16" s="294" customFormat="1" ht="12.75">
      <c r="A173" s="228" t="s">
        <v>165</v>
      </c>
      <c r="B173" s="181">
        <v>223751.51428999999</v>
      </c>
      <c r="C173" s="181">
        <v>0.13436000000000001</v>
      </c>
      <c r="D173" s="181">
        <v>0</v>
      </c>
      <c r="E173" s="181">
        <v>1.39E-3</v>
      </c>
      <c r="F173" s="181">
        <v>379077.08875</v>
      </c>
      <c r="G173" s="181">
        <v>0</v>
      </c>
      <c r="H173" s="181">
        <v>0</v>
      </c>
      <c r="I173" s="181">
        <v>0</v>
      </c>
      <c r="J173" s="181">
        <v>0</v>
      </c>
      <c r="K173" s="181">
        <v>0</v>
      </c>
      <c r="L173" s="181">
        <v>123870.14170000001</v>
      </c>
      <c r="M173" s="181">
        <v>0</v>
      </c>
      <c r="N173" s="181">
        <v>76622.278550000003</v>
      </c>
      <c r="O173" s="181">
        <v>0</v>
      </c>
      <c r="P173" s="181">
        <v>803321.15903999994</v>
      </c>
    </row>
    <row r="174" spans="1:16" s="294" customFormat="1" ht="12.75">
      <c r="A174" s="785" t="s">
        <v>166</v>
      </c>
      <c r="B174" s="181">
        <v>176279.89337999999</v>
      </c>
      <c r="C174" s="181">
        <v>98946.196769999995</v>
      </c>
      <c r="D174" s="181">
        <v>119962.25328</v>
      </c>
      <c r="E174" s="181">
        <v>111366.10093</v>
      </c>
      <c r="F174" s="181">
        <v>125846.96237000001</v>
      </c>
      <c r="G174" s="181">
        <v>49542.845119999998</v>
      </c>
      <c r="H174" s="181">
        <v>52058.779700000006</v>
      </c>
      <c r="I174" s="181">
        <v>122170.1168</v>
      </c>
      <c r="J174" s="181">
        <v>-11624.556039999999</v>
      </c>
      <c r="K174" s="181">
        <v>16275.642390000001</v>
      </c>
      <c r="L174" s="181">
        <v>75374.769690000001</v>
      </c>
      <c r="M174" s="181">
        <v>19937.229780000001</v>
      </c>
      <c r="N174" s="181">
        <v>65410.820810000005</v>
      </c>
      <c r="O174" s="181">
        <v>56278.640319999999</v>
      </c>
      <c r="P174" s="181">
        <v>1077825.6953</v>
      </c>
    </row>
    <row r="175" spans="1:16" s="294" customFormat="1" ht="12.75">
      <c r="A175" s="228" t="s">
        <v>167</v>
      </c>
      <c r="B175" s="181">
        <v>14005</v>
      </c>
      <c r="C175" s="181">
        <v>0</v>
      </c>
      <c r="D175" s="181">
        <v>0</v>
      </c>
      <c r="E175" s="181">
        <v>0</v>
      </c>
      <c r="F175" s="181">
        <v>0</v>
      </c>
      <c r="G175" s="181">
        <v>11534.802900000001</v>
      </c>
      <c r="H175" s="181">
        <v>1721.2349199999999</v>
      </c>
      <c r="I175" s="181">
        <v>0</v>
      </c>
      <c r="J175" s="181">
        <v>-12052.391180000001</v>
      </c>
      <c r="K175" s="181">
        <v>0</v>
      </c>
      <c r="L175" s="181">
        <v>0</v>
      </c>
      <c r="M175" s="181">
        <v>0.54796</v>
      </c>
      <c r="N175" s="181">
        <v>0</v>
      </c>
      <c r="O175" s="181">
        <v>0.74833000000000005</v>
      </c>
      <c r="P175" s="181">
        <v>15209.942929999999</v>
      </c>
    </row>
    <row r="176" spans="1:16" s="294" customFormat="1" ht="13.5" thickBot="1">
      <c r="A176" s="797" t="s">
        <v>168</v>
      </c>
      <c r="B176" s="181">
        <v>162274.89337999999</v>
      </c>
      <c r="C176" s="181">
        <v>98946.196769999995</v>
      </c>
      <c r="D176" s="181">
        <v>119962.25328</v>
      </c>
      <c r="E176" s="181">
        <v>111366.10093</v>
      </c>
      <c r="F176" s="181">
        <v>125846.96237000001</v>
      </c>
      <c r="G176" s="181">
        <v>38008.042219999996</v>
      </c>
      <c r="H176" s="181">
        <v>50337.544780000004</v>
      </c>
      <c r="I176" s="181">
        <v>122170.1168</v>
      </c>
      <c r="J176" s="181">
        <v>427.83514000000002</v>
      </c>
      <c r="K176" s="181">
        <v>16275.642390000001</v>
      </c>
      <c r="L176" s="181">
        <v>75374.769690000001</v>
      </c>
      <c r="M176" s="181">
        <v>19936.681820000002</v>
      </c>
      <c r="N176" s="181">
        <v>65410.820810000005</v>
      </c>
      <c r="O176" s="181">
        <v>56277.891990000004</v>
      </c>
      <c r="P176" s="181">
        <v>1062615.7523700001</v>
      </c>
    </row>
    <row r="177" spans="1:16" s="294" customFormat="1" ht="14.25" thickTop="1" thickBot="1">
      <c r="A177" s="778" t="s">
        <v>169</v>
      </c>
      <c r="B177" s="183">
        <v>16262319.080229999</v>
      </c>
      <c r="C177" s="183">
        <v>15058559.13459</v>
      </c>
      <c r="D177" s="183">
        <v>19182906.123770002</v>
      </c>
      <c r="E177" s="183">
        <v>13879013.230799999</v>
      </c>
      <c r="F177" s="183">
        <v>11671899.883690001</v>
      </c>
      <c r="G177" s="183">
        <v>7076116.9352200003</v>
      </c>
      <c r="H177" s="183">
        <v>6317685.6823999994</v>
      </c>
      <c r="I177" s="183">
        <v>8183221.7645399999</v>
      </c>
      <c r="J177" s="183">
        <v>185737.37978999998</v>
      </c>
      <c r="K177" s="183">
        <v>436218.89844999998</v>
      </c>
      <c r="L177" s="183">
        <v>8105820.8594300002</v>
      </c>
      <c r="M177" s="183">
        <v>1812461.0035299999</v>
      </c>
      <c r="N177" s="183">
        <v>6305379.0139499996</v>
      </c>
      <c r="O177" s="183">
        <v>5742480.0654100003</v>
      </c>
      <c r="P177" s="183">
        <v>120219819.05580001</v>
      </c>
    </row>
    <row r="178" spans="1:16" s="294" customFormat="1" ht="14.25" thickTop="1" thickBot="1">
      <c r="A178" s="779" t="s">
        <v>170</v>
      </c>
      <c r="B178" s="180">
        <v>2539400.2461999999</v>
      </c>
      <c r="C178" s="180">
        <v>1081075.7623099999</v>
      </c>
      <c r="D178" s="180">
        <v>2329033.2302700002</v>
      </c>
      <c r="E178" s="180">
        <v>4431694.7779999999</v>
      </c>
      <c r="F178" s="180">
        <v>1650064.8392</v>
      </c>
      <c r="G178" s="180">
        <v>664156.02188000001</v>
      </c>
      <c r="H178" s="180">
        <v>299951.72813</v>
      </c>
      <c r="I178" s="180">
        <v>2297.7446</v>
      </c>
      <c r="J178" s="180">
        <v>51967.851619999994</v>
      </c>
      <c r="K178" s="180">
        <v>147619.61308000001</v>
      </c>
      <c r="L178" s="180">
        <v>51056.209139999999</v>
      </c>
      <c r="M178" s="180">
        <v>121369.58933</v>
      </c>
      <c r="N178" s="180">
        <v>47503.035479999999</v>
      </c>
      <c r="O178" s="180">
        <v>93463.415779999996</v>
      </c>
      <c r="P178" s="180">
        <v>13510654.065020001</v>
      </c>
    </row>
    <row r="179" spans="1:16" s="294" customFormat="1" ht="13.5" thickTop="1">
      <c r="A179" s="785" t="s">
        <v>171</v>
      </c>
      <c r="B179" s="181">
        <v>90527.078290000005</v>
      </c>
      <c r="C179" s="181">
        <v>62646.712810000005</v>
      </c>
      <c r="D179" s="181">
        <v>166883.46296</v>
      </c>
      <c r="E179" s="181">
        <v>304216.93768000003</v>
      </c>
      <c r="F179" s="181">
        <v>76377.732900000003</v>
      </c>
      <c r="G179" s="181">
        <v>47302.128819999998</v>
      </c>
      <c r="H179" s="181">
        <v>15995.724119999999</v>
      </c>
      <c r="I179" s="181">
        <v>0</v>
      </c>
      <c r="J179" s="181">
        <v>8718.6372899999988</v>
      </c>
      <c r="K179" s="181">
        <v>22294.534889999999</v>
      </c>
      <c r="L179" s="181">
        <v>0</v>
      </c>
      <c r="M179" s="181">
        <v>0</v>
      </c>
      <c r="N179" s="181">
        <v>0</v>
      </c>
      <c r="O179" s="181">
        <v>0</v>
      </c>
      <c r="P179" s="181">
        <v>794962.94975999999</v>
      </c>
    </row>
    <row r="180" spans="1:16" s="294" customFormat="1" ht="12.75">
      <c r="A180" s="228" t="s">
        <v>172</v>
      </c>
      <c r="B180" s="181">
        <v>31933.485539999998</v>
      </c>
      <c r="C180" s="181">
        <v>54573.936979999999</v>
      </c>
      <c r="D180" s="181">
        <v>81339.317760000005</v>
      </c>
      <c r="E180" s="181">
        <v>107713.77426999999</v>
      </c>
      <c r="F180" s="181">
        <v>11658.082619999999</v>
      </c>
      <c r="G180" s="181">
        <v>19287.11004</v>
      </c>
      <c r="H180" s="181">
        <v>15122.060039999998</v>
      </c>
      <c r="I180" s="181">
        <v>0</v>
      </c>
      <c r="J180" s="181">
        <v>0</v>
      </c>
      <c r="K180" s="181">
        <v>2010.2043000000001</v>
      </c>
      <c r="L180" s="181">
        <v>0</v>
      </c>
      <c r="M180" s="181">
        <v>0</v>
      </c>
      <c r="N180" s="181">
        <v>0</v>
      </c>
      <c r="O180" s="181">
        <v>0</v>
      </c>
      <c r="P180" s="181">
        <v>323637.97155000002</v>
      </c>
    </row>
    <row r="181" spans="1:16" s="294" customFormat="1" ht="12.75">
      <c r="A181" s="228" t="s">
        <v>173</v>
      </c>
      <c r="B181" s="181">
        <v>32352.727039999998</v>
      </c>
      <c r="C181" s="181">
        <v>5465.9758300000003</v>
      </c>
      <c r="D181" s="181">
        <v>7119.2108399999997</v>
      </c>
      <c r="E181" s="181">
        <v>14015.160980000001</v>
      </c>
      <c r="F181" s="181">
        <v>6879.97883</v>
      </c>
      <c r="G181" s="181">
        <v>197.71878000000001</v>
      </c>
      <c r="H181" s="181">
        <v>873.66408000000001</v>
      </c>
      <c r="I181" s="181">
        <v>0</v>
      </c>
      <c r="J181" s="181">
        <v>418.03728999999998</v>
      </c>
      <c r="K181" s="181">
        <v>6662.8741300000002</v>
      </c>
      <c r="L181" s="181">
        <v>0</v>
      </c>
      <c r="M181" s="181">
        <v>0</v>
      </c>
      <c r="N181" s="181">
        <v>0</v>
      </c>
      <c r="O181" s="181">
        <v>0</v>
      </c>
      <c r="P181" s="181">
        <v>73985.347800000003</v>
      </c>
    </row>
    <row r="182" spans="1:16" s="294" customFormat="1" ht="12.75">
      <c r="A182" s="228" t="s">
        <v>174</v>
      </c>
      <c r="B182" s="181">
        <v>3752.2142000000003</v>
      </c>
      <c r="C182" s="181">
        <v>0</v>
      </c>
      <c r="D182" s="181">
        <v>7792.71785</v>
      </c>
      <c r="E182" s="181">
        <v>23754.011489999997</v>
      </c>
      <c r="F182" s="181">
        <v>30174.317159999999</v>
      </c>
      <c r="G182" s="181">
        <v>0</v>
      </c>
      <c r="H182" s="181">
        <v>0</v>
      </c>
      <c r="I182" s="181">
        <v>0</v>
      </c>
      <c r="J182" s="181">
        <v>8300.6</v>
      </c>
      <c r="K182" s="181">
        <v>12691.37437</v>
      </c>
      <c r="L182" s="181">
        <v>0</v>
      </c>
      <c r="M182" s="181">
        <v>0</v>
      </c>
      <c r="N182" s="181">
        <v>0</v>
      </c>
      <c r="O182" s="181">
        <v>0</v>
      </c>
      <c r="P182" s="181">
        <v>86465.235069999995</v>
      </c>
    </row>
    <row r="183" spans="1:16" s="294" customFormat="1" ht="12.75">
      <c r="A183" s="228" t="s">
        <v>175</v>
      </c>
      <c r="B183" s="181">
        <v>10994.41325</v>
      </c>
      <c r="C183" s="181">
        <v>0</v>
      </c>
      <c r="D183" s="181">
        <v>3928.3140699999999</v>
      </c>
      <c r="E183" s="181">
        <v>4170.0071699999999</v>
      </c>
      <c r="F183" s="181">
        <v>0</v>
      </c>
      <c r="G183" s="181">
        <v>0</v>
      </c>
      <c r="H183" s="181">
        <v>0</v>
      </c>
      <c r="I183" s="181">
        <v>0</v>
      </c>
      <c r="J183" s="181">
        <v>0</v>
      </c>
      <c r="K183" s="181">
        <v>0</v>
      </c>
      <c r="L183" s="181">
        <v>0</v>
      </c>
      <c r="M183" s="181">
        <v>0</v>
      </c>
      <c r="N183" s="181">
        <v>0</v>
      </c>
      <c r="O183" s="181">
        <v>0</v>
      </c>
      <c r="P183" s="181">
        <v>19092.734489999999</v>
      </c>
    </row>
    <row r="184" spans="1:16" s="294" customFormat="1" ht="12.75">
      <c r="A184" s="228" t="s">
        <v>176</v>
      </c>
      <c r="B184" s="181">
        <v>11494.23826</v>
      </c>
      <c r="C184" s="181">
        <v>2606.8000000000002</v>
      </c>
      <c r="D184" s="181">
        <v>66703.902439999991</v>
      </c>
      <c r="E184" s="181">
        <v>154563.98377000002</v>
      </c>
      <c r="F184" s="181">
        <v>27665.354289999999</v>
      </c>
      <c r="G184" s="181">
        <v>27817.3</v>
      </c>
      <c r="H184" s="181">
        <v>0</v>
      </c>
      <c r="I184" s="181">
        <v>0</v>
      </c>
      <c r="J184" s="181">
        <v>0</v>
      </c>
      <c r="K184" s="181">
        <v>930.08208999999999</v>
      </c>
      <c r="L184" s="181">
        <v>0</v>
      </c>
      <c r="M184" s="181">
        <v>0</v>
      </c>
      <c r="N184" s="181">
        <v>0</v>
      </c>
      <c r="O184" s="181">
        <v>0</v>
      </c>
      <c r="P184" s="181">
        <v>291781.66085000004</v>
      </c>
    </row>
    <row r="185" spans="1:16" s="294" customFormat="1" ht="12.75">
      <c r="A185" s="785" t="s">
        <v>177</v>
      </c>
      <c r="B185" s="181">
        <v>2207681.3744000001</v>
      </c>
      <c r="C185" s="181">
        <v>977305.31224</v>
      </c>
      <c r="D185" s="181">
        <v>1947443.2841099999</v>
      </c>
      <c r="E185" s="181">
        <v>3942906.7321299999</v>
      </c>
      <c r="F185" s="181">
        <v>1423512.61598</v>
      </c>
      <c r="G185" s="181">
        <v>524246.05579000001</v>
      </c>
      <c r="H185" s="181">
        <v>250444.33091999998</v>
      </c>
      <c r="I185" s="181">
        <v>2297.7446</v>
      </c>
      <c r="J185" s="181">
        <v>43249.214329999995</v>
      </c>
      <c r="K185" s="181">
        <v>125325.07819</v>
      </c>
      <c r="L185" s="181">
        <v>51056.209139999999</v>
      </c>
      <c r="M185" s="181">
        <v>87961.305500000002</v>
      </c>
      <c r="N185" s="181">
        <v>45522.143409999997</v>
      </c>
      <c r="O185" s="181">
        <v>17472.983100000001</v>
      </c>
      <c r="P185" s="181">
        <v>11646424.38384</v>
      </c>
    </row>
    <row r="186" spans="1:16" s="294" customFormat="1" ht="12.75">
      <c r="A186" s="228" t="s">
        <v>178</v>
      </c>
      <c r="B186" s="181">
        <v>137.19999999999999</v>
      </c>
      <c r="C186" s="181">
        <v>0</v>
      </c>
      <c r="D186" s="181">
        <v>0</v>
      </c>
      <c r="E186" s="181">
        <v>0</v>
      </c>
      <c r="F186" s="181">
        <v>1372</v>
      </c>
      <c r="G186" s="181">
        <v>0</v>
      </c>
      <c r="H186" s="181">
        <v>0</v>
      </c>
      <c r="I186" s="181">
        <v>0</v>
      </c>
      <c r="J186" s="181">
        <v>0</v>
      </c>
      <c r="K186" s="181">
        <v>0</v>
      </c>
      <c r="L186" s="181">
        <v>0</v>
      </c>
      <c r="M186" s="181">
        <v>0</v>
      </c>
      <c r="N186" s="181">
        <v>0</v>
      </c>
      <c r="O186" s="181">
        <v>0</v>
      </c>
      <c r="P186" s="181">
        <v>1509.2</v>
      </c>
    </row>
    <row r="187" spans="1:16" s="294" customFormat="1" ht="12.75">
      <c r="A187" s="228" t="s">
        <v>179</v>
      </c>
      <c r="B187" s="181">
        <v>768848.28850000002</v>
      </c>
      <c r="C187" s="181">
        <v>546823.6287</v>
      </c>
      <c r="D187" s="181">
        <v>1062348.91463</v>
      </c>
      <c r="E187" s="181">
        <v>1827148.2079200002</v>
      </c>
      <c r="F187" s="181">
        <v>867750.58127999993</v>
      </c>
      <c r="G187" s="181">
        <v>4722.0309800000005</v>
      </c>
      <c r="H187" s="181">
        <v>0</v>
      </c>
      <c r="I187" s="181">
        <v>0</v>
      </c>
      <c r="J187" s="181">
        <v>36170.45637</v>
      </c>
      <c r="K187" s="181">
        <v>86240.71020999999</v>
      </c>
      <c r="L187" s="181">
        <v>0</v>
      </c>
      <c r="M187" s="181">
        <v>0</v>
      </c>
      <c r="N187" s="181">
        <v>0</v>
      </c>
      <c r="O187" s="181">
        <v>0</v>
      </c>
      <c r="P187" s="181">
        <v>5200052.8185900003</v>
      </c>
    </row>
    <row r="188" spans="1:16" s="294" customFormat="1" ht="12.75">
      <c r="A188" s="228" t="s">
        <v>180</v>
      </c>
      <c r="B188" s="181">
        <v>1438695.8859000001</v>
      </c>
      <c r="C188" s="181">
        <v>348314.93938</v>
      </c>
      <c r="D188" s="181">
        <v>735583.75081</v>
      </c>
      <c r="E188" s="181">
        <v>1328892.3923499999</v>
      </c>
      <c r="F188" s="181">
        <v>361244.6727</v>
      </c>
      <c r="G188" s="181">
        <v>464491.86533999996</v>
      </c>
      <c r="H188" s="181">
        <v>250444.33091999998</v>
      </c>
      <c r="I188" s="181">
        <v>2297.7446</v>
      </c>
      <c r="J188" s="181">
        <v>7078.7579599999999</v>
      </c>
      <c r="K188" s="181">
        <v>33307.61</v>
      </c>
      <c r="L188" s="181">
        <v>39765.133249999999</v>
      </c>
      <c r="M188" s="181">
        <v>87961.305500000002</v>
      </c>
      <c r="N188" s="181">
        <v>45522.143409999997</v>
      </c>
      <c r="O188" s="181">
        <v>17472.983100000001</v>
      </c>
      <c r="P188" s="181">
        <v>5161073.5152200004</v>
      </c>
    </row>
    <row r="189" spans="1:16" s="294" customFormat="1" ht="12.75">
      <c r="A189" s="228" t="s">
        <v>181</v>
      </c>
      <c r="B189" s="181">
        <v>0</v>
      </c>
      <c r="C189" s="181">
        <v>0</v>
      </c>
      <c r="D189" s="181">
        <v>0</v>
      </c>
      <c r="E189" s="181">
        <v>0</v>
      </c>
      <c r="F189" s="181">
        <v>0</v>
      </c>
      <c r="G189" s="181">
        <v>0</v>
      </c>
      <c r="H189" s="181">
        <v>0</v>
      </c>
      <c r="I189" s="181">
        <v>0</v>
      </c>
      <c r="J189" s="181">
        <v>0</v>
      </c>
      <c r="K189" s="181">
        <v>5776.7579800000003</v>
      </c>
      <c r="L189" s="181">
        <v>0</v>
      </c>
      <c r="M189" s="181">
        <v>0</v>
      </c>
      <c r="N189" s="181">
        <v>0</v>
      </c>
      <c r="O189" s="181">
        <v>0</v>
      </c>
      <c r="P189" s="181">
        <v>5776.7579800000003</v>
      </c>
    </row>
    <row r="190" spans="1:16" s="294" customFormat="1" ht="12.75">
      <c r="A190" s="228" t="s">
        <v>182</v>
      </c>
      <c r="B190" s="181">
        <v>0</v>
      </c>
      <c r="C190" s="181">
        <v>82166.744160000002</v>
      </c>
      <c r="D190" s="181">
        <v>149510.61867</v>
      </c>
      <c r="E190" s="181">
        <v>786866.13185999996</v>
      </c>
      <c r="F190" s="181">
        <v>193145.36199999999</v>
      </c>
      <c r="G190" s="181">
        <v>55032.159469999999</v>
      </c>
      <c r="H190" s="181">
        <v>0</v>
      </c>
      <c r="I190" s="181">
        <v>0</v>
      </c>
      <c r="J190" s="181">
        <v>0</v>
      </c>
      <c r="K190" s="181">
        <v>0</v>
      </c>
      <c r="L190" s="181">
        <v>11291.07589</v>
      </c>
      <c r="M190" s="181">
        <v>0</v>
      </c>
      <c r="N190" s="181">
        <v>0</v>
      </c>
      <c r="O190" s="181">
        <v>0</v>
      </c>
      <c r="P190" s="181">
        <v>1278012.0920499999</v>
      </c>
    </row>
    <row r="191" spans="1:16" s="294" customFormat="1" ht="12.75">
      <c r="A191" s="785" t="s">
        <v>183</v>
      </c>
      <c r="B191" s="181">
        <v>0</v>
      </c>
      <c r="C191" s="181">
        <v>0</v>
      </c>
      <c r="D191" s="181">
        <v>0</v>
      </c>
      <c r="E191" s="181">
        <v>0</v>
      </c>
      <c r="F191" s="181">
        <v>0</v>
      </c>
      <c r="G191" s="181">
        <v>0</v>
      </c>
      <c r="H191" s="181">
        <v>0</v>
      </c>
      <c r="I191" s="181">
        <v>0</v>
      </c>
      <c r="J191" s="181">
        <v>0</v>
      </c>
      <c r="K191" s="181">
        <v>0</v>
      </c>
      <c r="L191" s="181">
        <v>0</v>
      </c>
      <c r="M191" s="181">
        <v>0</v>
      </c>
      <c r="N191" s="181">
        <v>0</v>
      </c>
      <c r="O191" s="181">
        <v>0</v>
      </c>
      <c r="P191" s="181">
        <v>0</v>
      </c>
    </row>
    <row r="192" spans="1:16" s="294" customFormat="1" ht="12.75">
      <c r="A192" s="785" t="s">
        <v>184</v>
      </c>
      <c r="B192" s="181">
        <v>241191.79350999999</v>
      </c>
      <c r="C192" s="181">
        <v>41123.737259999994</v>
      </c>
      <c r="D192" s="181">
        <v>211654.93395999999</v>
      </c>
      <c r="E192" s="181">
        <v>179506.70244999998</v>
      </c>
      <c r="F192" s="181">
        <v>124013.32535</v>
      </c>
      <c r="G192" s="181">
        <v>92607.837269999989</v>
      </c>
      <c r="H192" s="181">
        <v>33511.673089999997</v>
      </c>
      <c r="I192" s="181">
        <v>0</v>
      </c>
      <c r="J192" s="181">
        <v>0</v>
      </c>
      <c r="K192" s="181">
        <v>0</v>
      </c>
      <c r="L192" s="181">
        <v>0</v>
      </c>
      <c r="M192" s="181">
        <v>33408.28383</v>
      </c>
      <c r="N192" s="181">
        <v>0</v>
      </c>
      <c r="O192" s="181">
        <v>75990.432680000013</v>
      </c>
      <c r="P192" s="181">
        <v>1033008.7193999999</v>
      </c>
    </row>
    <row r="193" spans="1:16" s="294" customFormat="1" ht="12.75">
      <c r="A193" s="228" t="s">
        <v>185</v>
      </c>
      <c r="B193" s="181">
        <v>82509.654989999995</v>
      </c>
      <c r="C193" s="181">
        <v>2992.3743300000001</v>
      </c>
      <c r="D193" s="181">
        <v>20160.40166</v>
      </c>
      <c r="E193" s="181">
        <v>13599.782160000001</v>
      </c>
      <c r="F193" s="181">
        <v>46.419609999999999</v>
      </c>
      <c r="G193" s="181">
        <v>3129.0302700000002</v>
      </c>
      <c r="H193" s="181">
        <v>3518.3430400000002</v>
      </c>
      <c r="I193" s="181">
        <v>0</v>
      </c>
      <c r="J193" s="181">
        <v>0</v>
      </c>
      <c r="K193" s="181">
        <v>0</v>
      </c>
      <c r="L193" s="181">
        <v>0</v>
      </c>
      <c r="M193" s="181">
        <v>0</v>
      </c>
      <c r="N193" s="181">
        <v>0</v>
      </c>
      <c r="O193" s="181">
        <v>0</v>
      </c>
      <c r="P193" s="181">
        <v>125956.00606</v>
      </c>
    </row>
    <row r="194" spans="1:16" s="294" customFormat="1" ht="12.75">
      <c r="A194" s="228" t="s">
        <v>186</v>
      </c>
      <c r="B194" s="181">
        <v>158682.13852000001</v>
      </c>
      <c r="C194" s="181">
        <v>38131.362930000003</v>
      </c>
      <c r="D194" s="181">
        <v>191494.53230000002</v>
      </c>
      <c r="E194" s="181">
        <v>165906.92028999998</v>
      </c>
      <c r="F194" s="181">
        <v>123966.90573999999</v>
      </c>
      <c r="G194" s="181">
        <v>89478.807000000001</v>
      </c>
      <c r="H194" s="181">
        <v>29993.33005</v>
      </c>
      <c r="I194" s="181">
        <v>0</v>
      </c>
      <c r="J194" s="181">
        <v>0</v>
      </c>
      <c r="K194" s="181">
        <v>0</v>
      </c>
      <c r="L194" s="181">
        <v>0</v>
      </c>
      <c r="M194" s="181">
        <v>0</v>
      </c>
      <c r="N194" s="181">
        <v>0</v>
      </c>
      <c r="O194" s="181">
        <v>4414.3739299999997</v>
      </c>
      <c r="P194" s="181">
        <v>802068.37075999996</v>
      </c>
    </row>
    <row r="195" spans="1:16" s="294" customFormat="1" ht="12.75">
      <c r="A195" s="228" t="s">
        <v>187</v>
      </c>
      <c r="B195" s="181">
        <v>0</v>
      </c>
      <c r="C195" s="181">
        <v>0</v>
      </c>
      <c r="D195" s="181">
        <v>0</v>
      </c>
      <c r="E195" s="181">
        <v>0</v>
      </c>
      <c r="F195" s="181">
        <v>0</v>
      </c>
      <c r="G195" s="181">
        <v>0</v>
      </c>
      <c r="H195" s="181">
        <v>0</v>
      </c>
      <c r="I195" s="181">
        <v>0</v>
      </c>
      <c r="J195" s="181">
        <v>0</v>
      </c>
      <c r="K195" s="181">
        <v>0</v>
      </c>
      <c r="L195" s="181">
        <v>0</v>
      </c>
      <c r="M195" s="181">
        <v>0</v>
      </c>
      <c r="N195" s="181">
        <v>0</v>
      </c>
      <c r="O195" s="181">
        <v>0</v>
      </c>
      <c r="P195" s="181">
        <v>0</v>
      </c>
    </row>
    <row r="196" spans="1:16" s="294" customFormat="1" ht="12.75">
      <c r="A196" s="228" t="s">
        <v>188</v>
      </c>
      <c r="B196" s="181">
        <v>0</v>
      </c>
      <c r="C196" s="181">
        <v>0</v>
      </c>
      <c r="D196" s="181">
        <v>0</v>
      </c>
      <c r="E196" s="181">
        <v>0</v>
      </c>
      <c r="F196" s="181">
        <v>0</v>
      </c>
      <c r="G196" s="181">
        <v>0</v>
      </c>
      <c r="H196" s="181">
        <v>0</v>
      </c>
      <c r="I196" s="181">
        <v>0</v>
      </c>
      <c r="J196" s="181">
        <v>0</v>
      </c>
      <c r="K196" s="181">
        <v>0</v>
      </c>
      <c r="L196" s="181">
        <v>0</v>
      </c>
      <c r="M196" s="181">
        <v>33408.28383</v>
      </c>
      <c r="N196" s="181">
        <v>0</v>
      </c>
      <c r="O196" s="181">
        <v>71576.058749999997</v>
      </c>
      <c r="P196" s="181">
        <v>104984.34258</v>
      </c>
    </row>
    <row r="197" spans="1:16" s="294" customFormat="1" ht="13.5" thickBot="1">
      <c r="A197" s="785" t="s">
        <v>189</v>
      </c>
      <c r="B197" s="181">
        <v>0</v>
      </c>
      <c r="C197" s="181">
        <v>0</v>
      </c>
      <c r="D197" s="181">
        <v>3051.5492400000003</v>
      </c>
      <c r="E197" s="181">
        <v>5064.4057400000002</v>
      </c>
      <c r="F197" s="181">
        <v>26161.164969999998</v>
      </c>
      <c r="G197" s="181">
        <v>0</v>
      </c>
      <c r="H197" s="181">
        <v>0</v>
      </c>
      <c r="I197" s="181">
        <v>0</v>
      </c>
      <c r="J197" s="181">
        <v>0</v>
      </c>
      <c r="K197" s="181">
        <v>0</v>
      </c>
      <c r="L197" s="181">
        <v>0</v>
      </c>
      <c r="M197" s="181">
        <v>0</v>
      </c>
      <c r="N197" s="181">
        <v>1980.8920700000001</v>
      </c>
      <c r="O197" s="181">
        <v>0</v>
      </c>
      <c r="P197" s="181">
        <v>36258.012020000002</v>
      </c>
    </row>
    <row r="198" spans="1:16" s="294" customFormat="1" ht="14.25" thickTop="1" thickBot="1">
      <c r="A198" s="779" t="s">
        <v>190</v>
      </c>
      <c r="B198" s="180">
        <v>24070918.388289999</v>
      </c>
      <c r="C198" s="180">
        <v>53239405.817940004</v>
      </c>
      <c r="D198" s="180">
        <v>32515829.241810001</v>
      </c>
      <c r="E198" s="180">
        <v>22916370.487189997</v>
      </c>
      <c r="F198" s="180">
        <v>22320880.451240003</v>
      </c>
      <c r="G198" s="180">
        <v>10950390.259860002</v>
      </c>
      <c r="H198" s="180">
        <v>11345091.661079999</v>
      </c>
      <c r="I198" s="180">
        <v>6879261.5147600006</v>
      </c>
      <c r="J198" s="180">
        <v>1113332.9993499999</v>
      </c>
      <c r="K198" s="180">
        <v>647848.16899000003</v>
      </c>
      <c r="L198" s="180">
        <v>16259402.328090001</v>
      </c>
      <c r="M198" s="180">
        <v>2408659.7803699998</v>
      </c>
      <c r="N198" s="180">
        <v>8576789.73508</v>
      </c>
      <c r="O198" s="180">
        <v>12194983.48659</v>
      </c>
      <c r="P198" s="180">
        <v>225439164.32064003</v>
      </c>
    </row>
    <row r="199" spans="1:16" s="294" customFormat="1" ht="13.5" thickTop="1">
      <c r="A199" s="785" t="s">
        <v>191</v>
      </c>
      <c r="B199" s="181">
        <v>17013.60412</v>
      </c>
      <c r="C199" s="181">
        <v>1316415.94304</v>
      </c>
      <c r="D199" s="181">
        <v>22808.748469999999</v>
      </c>
      <c r="E199" s="181">
        <v>1339307.4215599999</v>
      </c>
      <c r="F199" s="181">
        <v>48025.931340000003</v>
      </c>
      <c r="G199" s="181">
        <v>43530.559280000001</v>
      </c>
      <c r="H199" s="181">
        <v>9010.3798000000006</v>
      </c>
      <c r="I199" s="181">
        <v>412.02584999999999</v>
      </c>
      <c r="J199" s="181">
        <v>16824.76352</v>
      </c>
      <c r="K199" s="181">
        <v>4742.3879999999999</v>
      </c>
      <c r="L199" s="181">
        <v>0</v>
      </c>
      <c r="M199" s="181">
        <v>193706.90659</v>
      </c>
      <c r="N199" s="181">
        <v>2411545.1908299997</v>
      </c>
      <c r="O199" s="181">
        <v>0</v>
      </c>
      <c r="P199" s="181">
        <v>5423343.8624</v>
      </c>
    </row>
    <row r="200" spans="1:16" s="294" customFormat="1" ht="12.75">
      <c r="A200" s="228" t="s">
        <v>192</v>
      </c>
      <c r="B200" s="181">
        <v>8980.3376199999984</v>
      </c>
      <c r="C200" s="181">
        <v>119.6</v>
      </c>
      <c r="D200" s="181">
        <v>0</v>
      </c>
      <c r="E200" s="181">
        <v>0</v>
      </c>
      <c r="F200" s="181">
        <v>0</v>
      </c>
      <c r="G200" s="181">
        <v>0</v>
      </c>
      <c r="H200" s="181">
        <v>0</v>
      </c>
      <c r="I200" s="181">
        <v>0</v>
      </c>
      <c r="J200" s="181">
        <v>0</v>
      </c>
      <c r="K200" s="181">
        <v>0</v>
      </c>
      <c r="L200" s="181">
        <v>0</v>
      </c>
      <c r="M200" s="181">
        <v>184961.5956</v>
      </c>
      <c r="N200" s="181">
        <v>0</v>
      </c>
      <c r="O200" s="181">
        <v>0</v>
      </c>
      <c r="P200" s="181">
        <v>194061.53322000001</v>
      </c>
    </row>
    <row r="201" spans="1:16" s="294" customFormat="1" ht="12.75">
      <c r="A201" s="228" t="s">
        <v>193</v>
      </c>
      <c r="B201" s="181">
        <v>0</v>
      </c>
      <c r="C201" s="181">
        <v>1270590</v>
      </c>
      <c r="D201" s="181">
        <v>0</v>
      </c>
      <c r="E201" s="181">
        <v>0</v>
      </c>
      <c r="F201" s="181">
        <v>0</v>
      </c>
      <c r="G201" s="181">
        <v>0</v>
      </c>
      <c r="H201" s="181">
        <v>0</v>
      </c>
      <c r="I201" s="181">
        <v>0</v>
      </c>
      <c r="J201" s="181">
        <v>0</v>
      </c>
      <c r="K201" s="181">
        <v>0</v>
      </c>
      <c r="L201" s="181">
        <v>0</v>
      </c>
      <c r="M201" s="181">
        <v>0</v>
      </c>
      <c r="N201" s="181">
        <v>0</v>
      </c>
      <c r="O201" s="181">
        <v>0</v>
      </c>
      <c r="P201" s="181">
        <v>1270590</v>
      </c>
    </row>
    <row r="202" spans="1:16" s="294" customFormat="1" ht="12.75">
      <c r="A202" s="228" t="s">
        <v>194</v>
      </c>
      <c r="B202" s="181">
        <v>8033.2664999999997</v>
      </c>
      <c r="C202" s="181">
        <v>45706.34304</v>
      </c>
      <c r="D202" s="181">
        <v>22808.748469999999</v>
      </c>
      <c r="E202" s="181">
        <v>1339307.4215599999</v>
      </c>
      <c r="F202" s="181">
        <v>48025.931340000003</v>
      </c>
      <c r="G202" s="181">
        <v>43530.559280000001</v>
      </c>
      <c r="H202" s="181">
        <v>9010.3798000000006</v>
      </c>
      <c r="I202" s="181">
        <v>412.02584999999999</v>
      </c>
      <c r="J202" s="181">
        <v>16824.76352</v>
      </c>
      <c r="K202" s="181">
        <v>4742.3879999999999</v>
      </c>
      <c r="L202" s="181">
        <v>0</v>
      </c>
      <c r="M202" s="181">
        <v>8745.3109899999999</v>
      </c>
      <c r="N202" s="181">
        <v>2411545.1908299997</v>
      </c>
      <c r="O202" s="181">
        <v>0</v>
      </c>
      <c r="P202" s="181">
        <v>3958692.3291799999</v>
      </c>
    </row>
    <row r="203" spans="1:16" s="294" customFormat="1" ht="12.75">
      <c r="A203" s="785" t="s">
        <v>195</v>
      </c>
      <c r="B203" s="181">
        <v>0.28799999999999998</v>
      </c>
      <c r="C203" s="181">
        <v>29858650.409779999</v>
      </c>
      <c r="D203" s="181">
        <v>37744.811329999997</v>
      </c>
      <c r="E203" s="181">
        <v>0</v>
      </c>
      <c r="F203" s="181">
        <v>0</v>
      </c>
      <c r="G203" s="181">
        <v>0</v>
      </c>
      <c r="H203" s="181">
        <v>0</v>
      </c>
      <c r="I203" s="181">
        <v>0</v>
      </c>
      <c r="J203" s="181">
        <v>32794.891530000001</v>
      </c>
      <c r="K203" s="181">
        <v>0</v>
      </c>
      <c r="L203" s="181">
        <v>0</v>
      </c>
      <c r="M203" s="181">
        <v>560.88320999999996</v>
      </c>
      <c r="N203" s="181">
        <v>0</v>
      </c>
      <c r="O203" s="181">
        <v>346610.47803</v>
      </c>
      <c r="P203" s="181">
        <v>30276361.761880003</v>
      </c>
    </row>
    <row r="204" spans="1:16" s="294" customFormat="1" ht="12.75">
      <c r="A204" s="780" t="s">
        <v>196</v>
      </c>
      <c r="B204" s="181">
        <v>0</v>
      </c>
      <c r="C204" s="181">
        <v>0</v>
      </c>
      <c r="D204" s="181">
        <v>0</v>
      </c>
      <c r="E204" s="181">
        <v>0</v>
      </c>
      <c r="F204" s="181">
        <v>0</v>
      </c>
      <c r="G204" s="181">
        <v>0</v>
      </c>
      <c r="H204" s="181">
        <v>0</v>
      </c>
      <c r="I204" s="181">
        <v>0</v>
      </c>
      <c r="J204" s="181">
        <v>0</v>
      </c>
      <c r="K204" s="181">
        <v>0</v>
      </c>
      <c r="L204" s="181">
        <v>0</v>
      </c>
      <c r="M204" s="181">
        <v>0</v>
      </c>
      <c r="N204" s="181">
        <v>0</v>
      </c>
      <c r="O204" s="181">
        <v>0</v>
      </c>
      <c r="P204" s="181">
        <v>0</v>
      </c>
    </row>
    <row r="205" spans="1:16" s="294" customFormat="1" ht="12.75">
      <c r="A205" s="228" t="s">
        <v>197</v>
      </c>
      <c r="B205" s="181">
        <v>0</v>
      </c>
      <c r="C205" s="181">
        <v>287339.61267</v>
      </c>
      <c r="D205" s="181">
        <v>37744.811329999997</v>
      </c>
      <c r="E205" s="181">
        <v>0</v>
      </c>
      <c r="F205" s="181">
        <v>0</v>
      </c>
      <c r="G205" s="181">
        <v>0</v>
      </c>
      <c r="H205" s="181">
        <v>0</v>
      </c>
      <c r="I205" s="181">
        <v>0</v>
      </c>
      <c r="J205" s="181">
        <v>32794.891530000001</v>
      </c>
      <c r="K205" s="181">
        <v>0</v>
      </c>
      <c r="L205" s="181">
        <v>0</v>
      </c>
      <c r="M205" s="181">
        <v>560.88320999999996</v>
      </c>
      <c r="N205" s="181">
        <v>0</v>
      </c>
      <c r="O205" s="181">
        <v>346610.47803</v>
      </c>
      <c r="P205" s="181">
        <v>705050.67677000002</v>
      </c>
    </row>
    <row r="206" spans="1:16" s="294" customFormat="1" ht="12.75">
      <c r="A206" s="228" t="s">
        <v>198</v>
      </c>
      <c r="B206" s="181">
        <v>0</v>
      </c>
      <c r="C206" s="181">
        <v>29571296.929110002</v>
      </c>
      <c r="D206" s="181">
        <v>0</v>
      </c>
      <c r="E206" s="181">
        <v>0</v>
      </c>
      <c r="F206" s="181">
        <v>0</v>
      </c>
      <c r="G206" s="181">
        <v>0</v>
      </c>
      <c r="H206" s="181">
        <v>0</v>
      </c>
      <c r="I206" s="181">
        <v>0</v>
      </c>
      <c r="J206" s="181">
        <v>0</v>
      </c>
      <c r="K206" s="181">
        <v>0</v>
      </c>
      <c r="L206" s="181">
        <v>0</v>
      </c>
      <c r="M206" s="181">
        <v>0</v>
      </c>
      <c r="N206" s="181">
        <v>0</v>
      </c>
      <c r="O206" s="181">
        <v>0</v>
      </c>
      <c r="P206" s="181">
        <v>29571296.929110002</v>
      </c>
    </row>
    <row r="207" spans="1:16" s="294" customFormat="1" ht="12.75">
      <c r="A207" s="228" t="s">
        <v>199</v>
      </c>
      <c r="B207" s="181">
        <v>0</v>
      </c>
      <c r="C207" s="181">
        <v>0</v>
      </c>
      <c r="D207" s="181">
        <v>0</v>
      </c>
      <c r="E207" s="181">
        <v>0</v>
      </c>
      <c r="F207" s="181">
        <v>0</v>
      </c>
      <c r="G207" s="181">
        <v>0</v>
      </c>
      <c r="H207" s="181">
        <v>0</v>
      </c>
      <c r="I207" s="181">
        <v>0</v>
      </c>
      <c r="J207" s="181">
        <v>0</v>
      </c>
      <c r="K207" s="181">
        <v>0</v>
      </c>
      <c r="L207" s="181">
        <v>0</v>
      </c>
      <c r="M207" s="181">
        <v>0</v>
      </c>
      <c r="N207" s="181">
        <v>0</v>
      </c>
      <c r="O207" s="181">
        <v>0</v>
      </c>
      <c r="P207" s="181">
        <v>0</v>
      </c>
    </row>
    <row r="208" spans="1:16" s="294" customFormat="1" ht="12.75">
      <c r="A208" s="228" t="s">
        <v>200</v>
      </c>
      <c r="B208" s="181">
        <v>0.28799999999999998</v>
      </c>
      <c r="C208" s="181">
        <v>13.868</v>
      </c>
      <c r="D208" s="181">
        <v>0</v>
      </c>
      <c r="E208" s="181">
        <v>0</v>
      </c>
      <c r="F208" s="181">
        <v>0</v>
      </c>
      <c r="G208" s="181">
        <v>0</v>
      </c>
      <c r="H208" s="181">
        <v>0</v>
      </c>
      <c r="I208" s="181">
        <v>0</v>
      </c>
      <c r="J208" s="181">
        <v>0</v>
      </c>
      <c r="K208" s="181">
        <v>0</v>
      </c>
      <c r="L208" s="181">
        <v>0</v>
      </c>
      <c r="M208" s="181">
        <v>0</v>
      </c>
      <c r="N208" s="181">
        <v>0</v>
      </c>
      <c r="O208" s="181">
        <v>0</v>
      </c>
      <c r="P208" s="181">
        <v>14.156000000000001</v>
      </c>
    </row>
    <row r="209" spans="1:16" s="294" customFormat="1" ht="12.75">
      <c r="A209" s="785" t="s">
        <v>201</v>
      </c>
      <c r="B209" s="181">
        <v>52461.417820000002</v>
      </c>
      <c r="C209" s="181">
        <v>10121.66733</v>
      </c>
      <c r="D209" s="181">
        <v>102941.63856000001</v>
      </c>
      <c r="E209" s="181">
        <v>50056.185130000005</v>
      </c>
      <c r="F209" s="181">
        <v>48856.479370000001</v>
      </c>
      <c r="G209" s="181">
        <v>34215.684099999999</v>
      </c>
      <c r="H209" s="181">
        <v>29274.233250000001</v>
      </c>
      <c r="I209" s="181">
        <v>0</v>
      </c>
      <c r="J209" s="181">
        <v>1548.5737900000001</v>
      </c>
      <c r="K209" s="181">
        <v>8843.213099999999</v>
      </c>
      <c r="L209" s="181">
        <v>0</v>
      </c>
      <c r="M209" s="181">
        <v>0</v>
      </c>
      <c r="N209" s="181">
        <v>0</v>
      </c>
      <c r="O209" s="181">
        <v>0</v>
      </c>
      <c r="P209" s="181">
        <v>338319.09245</v>
      </c>
    </row>
    <row r="210" spans="1:16" s="294" customFormat="1" ht="12.75">
      <c r="A210" s="228" t="s">
        <v>202</v>
      </c>
      <c r="B210" s="181">
        <v>36546.755560000005</v>
      </c>
      <c r="C210" s="181">
        <v>4755.0093499999994</v>
      </c>
      <c r="D210" s="181">
        <v>66364.347039999993</v>
      </c>
      <c r="E210" s="181">
        <v>36504.163540000001</v>
      </c>
      <c r="F210" s="181">
        <v>46153.607750000003</v>
      </c>
      <c r="G210" s="181">
        <v>28674.252660000002</v>
      </c>
      <c r="H210" s="181">
        <v>28182.264420000003</v>
      </c>
      <c r="I210" s="181">
        <v>0</v>
      </c>
      <c r="J210" s="181">
        <v>1548.5737900000001</v>
      </c>
      <c r="K210" s="181">
        <v>7219.06351</v>
      </c>
      <c r="L210" s="181">
        <v>0</v>
      </c>
      <c r="M210" s="181">
        <v>0</v>
      </c>
      <c r="N210" s="181">
        <v>0</v>
      </c>
      <c r="O210" s="181">
        <v>0</v>
      </c>
      <c r="P210" s="181">
        <v>255948.03762000002</v>
      </c>
    </row>
    <row r="211" spans="1:16" s="294" customFormat="1" ht="12.75">
      <c r="A211" s="228" t="s">
        <v>203</v>
      </c>
      <c r="B211" s="181">
        <v>15914.662259999999</v>
      </c>
      <c r="C211" s="181">
        <v>5366.6579800000009</v>
      </c>
      <c r="D211" s="181">
        <v>36577.291520000006</v>
      </c>
      <c r="E211" s="181">
        <v>13552.02159</v>
      </c>
      <c r="F211" s="181">
        <v>2702.8716199999999</v>
      </c>
      <c r="G211" s="181">
        <v>5541.4314400000003</v>
      </c>
      <c r="H211" s="181">
        <v>1091.96883</v>
      </c>
      <c r="I211" s="181">
        <v>0</v>
      </c>
      <c r="J211" s="181">
        <v>0</v>
      </c>
      <c r="K211" s="181">
        <v>1624.14959</v>
      </c>
      <c r="L211" s="181">
        <v>0</v>
      </c>
      <c r="M211" s="181">
        <v>0</v>
      </c>
      <c r="N211" s="181">
        <v>0</v>
      </c>
      <c r="O211" s="181">
        <v>0</v>
      </c>
      <c r="P211" s="181">
        <v>82371.054829999994</v>
      </c>
    </row>
    <row r="212" spans="1:16" s="294" customFormat="1" ht="12.75">
      <c r="A212" s="785" t="s">
        <v>204</v>
      </c>
      <c r="B212" s="181">
        <v>0</v>
      </c>
      <c r="C212" s="181">
        <v>58869.810299999997</v>
      </c>
      <c r="D212" s="181">
        <v>0</v>
      </c>
      <c r="E212" s="181">
        <v>0</v>
      </c>
      <c r="F212" s="181">
        <v>0</v>
      </c>
      <c r="G212" s="181">
        <v>0</v>
      </c>
      <c r="H212" s="181">
        <v>0</v>
      </c>
      <c r="I212" s="181">
        <v>0</v>
      </c>
      <c r="J212" s="181">
        <v>0</v>
      </c>
      <c r="K212" s="181">
        <v>0</v>
      </c>
      <c r="L212" s="181">
        <v>0</v>
      </c>
      <c r="M212" s="181">
        <v>0</v>
      </c>
      <c r="N212" s="181">
        <v>0</v>
      </c>
      <c r="O212" s="181">
        <v>0</v>
      </c>
      <c r="P212" s="181">
        <v>58869.810299999997</v>
      </c>
    </row>
    <row r="213" spans="1:16" s="294" customFormat="1" ht="12.75">
      <c r="A213" s="228" t="s">
        <v>205</v>
      </c>
      <c r="B213" s="181">
        <v>0</v>
      </c>
      <c r="C213" s="181">
        <v>58869.810299999997</v>
      </c>
      <c r="D213" s="181">
        <v>0</v>
      </c>
      <c r="E213" s="181">
        <v>0</v>
      </c>
      <c r="F213" s="181">
        <v>0</v>
      </c>
      <c r="G213" s="181">
        <v>0</v>
      </c>
      <c r="H213" s="181">
        <v>0</v>
      </c>
      <c r="I213" s="181">
        <v>0</v>
      </c>
      <c r="J213" s="181">
        <v>0</v>
      </c>
      <c r="K213" s="181">
        <v>0</v>
      </c>
      <c r="L213" s="181">
        <v>0</v>
      </c>
      <c r="M213" s="181">
        <v>0</v>
      </c>
      <c r="N213" s="181">
        <v>0</v>
      </c>
      <c r="O213" s="181">
        <v>0</v>
      </c>
      <c r="P213" s="181">
        <v>58869.810299999997</v>
      </c>
    </row>
    <row r="214" spans="1:16" s="294" customFormat="1" ht="12.75">
      <c r="A214" s="228" t="s">
        <v>206</v>
      </c>
      <c r="B214" s="181">
        <v>0</v>
      </c>
      <c r="C214" s="181">
        <v>0</v>
      </c>
      <c r="D214" s="181">
        <v>0</v>
      </c>
      <c r="E214" s="181">
        <v>0</v>
      </c>
      <c r="F214" s="181">
        <v>0</v>
      </c>
      <c r="G214" s="181">
        <v>0</v>
      </c>
      <c r="H214" s="181">
        <v>0</v>
      </c>
      <c r="I214" s="181">
        <v>0</v>
      </c>
      <c r="J214" s="181">
        <v>0</v>
      </c>
      <c r="K214" s="181">
        <v>0</v>
      </c>
      <c r="L214" s="181">
        <v>0</v>
      </c>
      <c r="M214" s="181">
        <v>0</v>
      </c>
      <c r="N214" s="181">
        <v>0</v>
      </c>
      <c r="O214" s="181">
        <v>0</v>
      </c>
      <c r="P214" s="181">
        <v>0</v>
      </c>
    </row>
    <row r="215" spans="1:16" s="294" customFormat="1" ht="12.75">
      <c r="A215" s="785" t="s">
        <v>207</v>
      </c>
      <c r="B215" s="181">
        <v>20026490.390470002</v>
      </c>
      <c r="C215" s="181">
        <v>15378358.490590001</v>
      </c>
      <c r="D215" s="181">
        <v>28313936.824900001</v>
      </c>
      <c r="E215" s="181">
        <v>16708059.83014</v>
      </c>
      <c r="F215" s="181">
        <v>13310161.986680001</v>
      </c>
      <c r="G215" s="181">
        <v>8851583.5371100008</v>
      </c>
      <c r="H215" s="181">
        <v>9020622.0874599982</v>
      </c>
      <c r="I215" s="181">
        <v>5353366.1585200001</v>
      </c>
      <c r="J215" s="181">
        <v>386559.57366000005</v>
      </c>
      <c r="K215" s="181">
        <v>441219.60226999997</v>
      </c>
      <c r="L215" s="181">
        <v>15387080.893469999</v>
      </c>
      <c r="M215" s="181">
        <v>2067136.10876</v>
      </c>
      <c r="N215" s="181">
        <v>4579347.9332299996</v>
      </c>
      <c r="O215" s="181">
        <v>10206175.23559</v>
      </c>
      <c r="P215" s="181">
        <v>150030098.65285</v>
      </c>
    </row>
    <row r="216" spans="1:16" s="294" customFormat="1" ht="12.75">
      <c r="A216" s="228" t="s">
        <v>208</v>
      </c>
      <c r="B216" s="181">
        <v>15231787.329</v>
      </c>
      <c r="C216" s="181">
        <v>7838961.5761400005</v>
      </c>
      <c r="D216" s="181">
        <v>21994605.28351</v>
      </c>
      <c r="E216" s="181">
        <v>9106045.4948299993</v>
      </c>
      <c r="F216" s="181">
        <v>7795623.4262899999</v>
      </c>
      <c r="G216" s="181">
        <v>6406741.3491099998</v>
      </c>
      <c r="H216" s="181">
        <v>7174775.8141999999</v>
      </c>
      <c r="I216" s="181">
        <v>922711.03583000007</v>
      </c>
      <c r="J216" s="181">
        <v>200382.00375999999</v>
      </c>
      <c r="K216" s="181">
        <v>171.80589000000001</v>
      </c>
      <c r="L216" s="181">
        <v>6797497.2316699997</v>
      </c>
      <c r="M216" s="181">
        <v>1714746.7802200001</v>
      </c>
      <c r="N216" s="181">
        <v>2397310.5455399998</v>
      </c>
      <c r="O216" s="181">
        <v>6360364.4415800003</v>
      </c>
      <c r="P216" s="181">
        <v>93941724.117570013</v>
      </c>
    </row>
    <row r="217" spans="1:16" s="294" customFormat="1" ht="12.75">
      <c r="A217" s="228" t="s">
        <v>209</v>
      </c>
      <c r="B217" s="181">
        <v>146813.99005000002</v>
      </c>
      <c r="C217" s="181">
        <v>76654.772629999992</v>
      </c>
      <c r="D217" s="181">
        <v>75381.341879999993</v>
      </c>
      <c r="E217" s="181">
        <v>53325.608820000001</v>
      </c>
      <c r="F217" s="181">
        <v>1166.04252</v>
      </c>
      <c r="G217" s="181">
        <v>89561.390019999992</v>
      </c>
      <c r="H217" s="181">
        <v>0</v>
      </c>
      <c r="I217" s="181">
        <v>0</v>
      </c>
      <c r="J217" s="181">
        <v>0</v>
      </c>
      <c r="K217" s="181">
        <v>0</v>
      </c>
      <c r="L217" s="181">
        <v>0</v>
      </c>
      <c r="M217" s="181">
        <v>175.49938</v>
      </c>
      <c r="N217" s="181">
        <v>0</v>
      </c>
      <c r="O217" s="181">
        <v>0</v>
      </c>
      <c r="P217" s="181">
        <v>443078.64530000003</v>
      </c>
    </row>
    <row r="218" spans="1:16" s="294" customFormat="1" ht="12.75">
      <c r="A218" s="228" t="s">
        <v>210</v>
      </c>
      <c r="B218" s="181">
        <v>3109552.6973800003</v>
      </c>
      <c r="C218" s="181">
        <v>5022648.9896899993</v>
      </c>
      <c r="D218" s="181">
        <v>3555674.88949</v>
      </c>
      <c r="E218" s="181">
        <v>4627647.0712200003</v>
      </c>
      <c r="F218" s="181">
        <v>3798848.44007</v>
      </c>
      <c r="G218" s="181">
        <v>1834174.1500200001</v>
      </c>
      <c r="H218" s="181">
        <v>1114533.6052999999</v>
      </c>
      <c r="I218" s="181">
        <v>4368826.1610699994</v>
      </c>
      <c r="J218" s="181">
        <v>137217.69324000002</v>
      </c>
      <c r="K218" s="181">
        <v>300928.58185000002</v>
      </c>
      <c r="L218" s="181">
        <v>8484125.7580299992</v>
      </c>
      <c r="M218" s="181">
        <v>254020.53049</v>
      </c>
      <c r="N218" s="181">
        <v>2170474.0508699999</v>
      </c>
      <c r="O218" s="181">
        <v>3796059.63638</v>
      </c>
      <c r="P218" s="181">
        <v>42574732.255099997</v>
      </c>
    </row>
    <row r="219" spans="1:16" s="294" customFormat="1" ht="12.75">
      <c r="A219" s="228" t="s">
        <v>211</v>
      </c>
      <c r="B219" s="181">
        <v>258511.41305999999</v>
      </c>
      <c r="C219" s="181">
        <v>209351.21861000001</v>
      </c>
      <c r="D219" s="181">
        <v>151650.22111000001</v>
      </c>
      <c r="E219" s="181">
        <v>95992.279859999995</v>
      </c>
      <c r="F219" s="181">
        <v>85928.39662</v>
      </c>
      <c r="G219" s="181">
        <v>280657.85506999999</v>
      </c>
      <c r="H219" s="181">
        <v>3206.7893199999999</v>
      </c>
      <c r="I219" s="181">
        <v>0</v>
      </c>
      <c r="J219" s="181">
        <v>0</v>
      </c>
      <c r="K219" s="181">
        <v>26034.709790000001</v>
      </c>
      <c r="L219" s="181">
        <v>0</v>
      </c>
      <c r="M219" s="181">
        <v>0</v>
      </c>
      <c r="N219" s="181">
        <v>0</v>
      </c>
      <c r="O219" s="181">
        <v>0</v>
      </c>
      <c r="P219" s="181">
        <v>1111332.88344</v>
      </c>
    </row>
    <row r="220" spans="1:16" s="294" customFormat="1" ht="12.75">
      <c r="A220" s="228" t="s">
        <v>212</v>
      </c>
      <c r="B220" s="184">
        <v>396854.06608999998</v>
      </c>
      <c r="C220" s="184">
        <v>232685.19522999998</v>
      </c>
      <c r="D220" s="184">
        <v>207324.03499000001</v>
      </c>
      <c r="E220" s="184">
        <v>446947.27166000003</v>
      </c>
      <c r="F220" s="184">
        <v>463588.29429000005</v>
      </c>
      <c r="G220" s="184">
        <v>114741.79725</v>
      </c>
      <c r="H220" s="184">
        <v>83781.412689999997</v>
      </c>
      <c r="I220" s="181">
        <v>10696.24934</v>
      </c>
      <c r="J220" s="181">
        <v>876.13849000000005</v>
      </c>
      <c r="K220" s="181">
        <v>5851.6019800000004</v>
      </c>
      <c r="L220" s="181">
        <v>97731.366379999992</v>
      </c>
      <c r="M220" s="181">
        <v>61370.233229999998</v>
      </c>
      <c r="N220" s="181">
        <v>11563.33682</v>
      </c>
      <c r="O220" s="181">
        <v>40222.089970000001</v>
      </c>
      <c r="P220" s="181">
        <v>2174233.0884099999</v>
      </c>
    </row>
    <row r="221" spans="1:16" s="294" customFormat="1" ht="12.75">
      <c r="A221" s="228" t="s">
        <v>213</v>
      </c>
      <c r="B221" s="184">
        <v>826030.83683000004</v>
      </c>
      <c r="C221" s="184">
        <v>525174.02095000003</v>
      </c>
      <c r="D221" s="184">
        <v>2080545.5073599999</v>
      </c>
      <c r="E221" s="184">
        <v>2358567.10861</v>
      </c>
      <c r="F221" s="184">
        <v>1124946.2202399999</v>
      </c>
      <c r="G221" s="184">
        <v>17643.919999999998</v>
      </c>
      <c r="H221" s="184">
        <v>10141.77427</v>
      </c>
      <c r="I221" s="184">
        <v>0</v>
      </c>
      <c r="J221" s="184">
        <v>48083.738170000004</v>
      </c>
      <c r="K221" s="184">
        <v>108232.90276000001</v>
      </c>
      <c r="L221" s="184">
        <v>264.58800000000002</v>
      </c>
      <c r="M221" s="184">
        <v>33857.729670000001</v>
      </c>
      <c r="N221" s="184">
        <v>0</v>
      </c>
      <c r="O221" s="184">
        <v>808.72366</v>
      </c>
      <c r="P221" s="184">
        <v>7134297.0705200005</v>
      </c>
    </row>
    <row r="222" spans="1:16" s="294" customFormat="1" ht="12.75">
      <c r="A222" s="228" t="s">
        <v>214</v>
      </c>
      <c r="B222" s="184">
        <v>35.845999999999997</v>
      </c>
      <c r="C222" s="184">
        <v>0</v>
      </c>
      <c r="D222" s="184">
        <v>2.56</v>
      </c>
      <c r="E222" s="184">
        <v>0</v>
      </c>
      <c r="F222" s="184">
        <v>40061.166649999999</v>
      </c>
      <c r="G222" s="184">
        <v>0</v>
      </c>
      <c r="H222" s="184">
        <v>0</v>
      </c>
      <c r="I222" s="184">
        <v>0</v>
      </c>
      <c r="J222" s="184">
        <v>0</v>
      </c>
      <c r="K222" s="184">
        <v>0</v>
      </c>
      <c r="L222" s="184">
        <v>0</v>
      </c>
      <c r="M222" s="184">
        <v>0</v>
      </c>
      <c r="N222" s="184">
        <v>0</v>
      </c>
      <c r="O222" s="184">
        <v>0</v>
      </c>
      <c r="P222" s="184">
        <v>40099.572650000002</v>
      </c>
    </row>
    <row r="223" spans="1:16" s="294" customFormat="1" ht="12.75">
      <c r="A223" s="228" t="s">
        <v>215</v>
      </c>
      <c r="B223" s="184">
        <v>0</v>
      </c>
      <c r="C223" s="184">
        <v>0</v>
      </c>
      <c r="D223" s="184">
        <v>0</v>
      </c>
      <c r="E223" s="184">
        <v>0</v>
      </c>
      <c r="F223" s="184">
        <v>0</v>
      </c>
      <c r="G223" s="184">
        <v>0</v>
      </c>
      <c r="H223" s="184">
        <v>0</v>
      </c>
      <c r="I223" s="184">
        <v>0</v>
      </c>
      <c r="J223" s="184">
        <v>0</v>
      </c>
      <c r="K223" s="184">
        <v>0</v>
      </c>
      <c r="L223" s="184">
        <v>0</v>
      </c>
      <c r="M223" s="184">
        <v>0</v>
      </c>
      <c r="N223" s="184">
        <v>0</v>
      </c>
      <c r="O223" s="184">
        <v>0</v>
      </c>
      <c r="P223" s="184">
        <v>0</v>
      </c>
    </row>
    <row r="224" spans="1:16" s="294" customFormat="1" ht="12.75">
      <c r="A224" s="228" t="s">
        <v>216</v>
      </c>
      <c r="B224" s="184">
        <v>56904.212060000005</v>
      </c>
      <c r="C224" s="184">
        <v>1472882.71734</v>
      </c>
      <c r="D224" s="184">
        <v>248752.98655999999</v>
      </c>
      <c r="E224" s="184">
        <v>19534.995139999999</v>
      </c>
      <c r="F224" s="184">
        <v>0</v>
      </c>
      <c r="G224" s="184">
        <v>108063.07564</v>
      </c>
      <c r="H224" s="184">
        <v>634182.69167999993</v>
      </c>
      <c r="I224" s="184">
        <v>51132.71228</v>
      </c>
      <c r="J224" s="184">
        <v>0</v>
      </c>
      <c r="K224" s="184">
        <v>0</v>
      </c>
      <c r="L224" s="184">
        <v>7461.9493899999998</v>
      </c>
      <c r="M224" s="184">
        <v>2965.3357700000001</v>
      </c>
      <c r="N224" s="184">
        <v>0</v>
      </c>
      <c r="O224" s="184">
        <v>8720.3439999999991</v>
      </c>
      <c r="P224" s="184">
        <v>2610601.0198600003</v>
      </c>
    </row>
    <row r="225" spans="1:16" s="294" customFormat="1" ht="12.75">
      <c r="A225" s="785" t="s">
        <v>217</v>
      </c>
      <c r="B225" s="184">
        <v>3968636.0205799998</v>
      </c>
      <c r="C225" s="184">
        <v>3399959.8204999999</v>
      </c>
      <c r="D225" s="184">
        <v>4038397.2184099997</v>
      </c>
      <c r="E225" s="184">
        <v>4507228.6873500003</v>
      </c>
      <c r="F225" s="184">
        <v>8631437.5905400012</v>
      </c>
      <c r="G225" s="184">
        <v>2021060.4793699998</v>
      </c>
      <c r="H225" s="184">
        <v>2281906.9903299999</v>
      </c>
      <c r="I225" s="184">
        <v>1525483.33039</v>
      </c>
      <c r="J225" s="184">
        <v>675605.19685000007</v>
      </c>
      <c r="K225" s="184">
        <v>193042.96562</v>
      </c>
      <c r="L225" s="184">
        <v>872321.43461999996</v>
      </c>
      <c r="M225" s="184">
        <v>147200.87586</v>
      </c>
      <c r="N225" s="184">
        <v>1585896.61102</v>
      </c>
      <c r="O225" s="184">
        <v>1639500.11506</v>
      </c>
      <c r="P225" s="184">
        <v>35487677.336499996</v>
      </c>
    </row>
    <row r="226" spans="1:16" s="294" customFormat="1" ht="12.75">
      <c r="A226" s="228" t="s">
        <v>218</v>
      </c>
      <c r="B226" s="184">
        <v>1851628.8509899999</v>
      </c>
      <c r="C226" s="184">
        <v>650940.12608000007</v>
      </c>
      <c r="D226" s="184">
        <v>1295774.3518399999</v>
      </c>
      <c r="E226" s="184">
        <v>1801441.29422</v>
      </c>
      <c r="F226" s="184">
        <v>4156013.18732</v>
      </c>
      <c r="G226" s="184">
        <v>1495779.5516900001</v>
      </c>
      <c r="H226" s="184">
        <v>535237.97595999995</v>
      </c>
      <c r="I226" s="184">
        <v>27296.22438</v>
      </c>
      <c r="J226" s="184">
        <v>28167.398450000001</v>
      </c>
      <c r="K226" s="184">
        <v>0</v>
      </c>
      <c r="L226" s="184">
        <v>506826.17722000001</v>
      </c>
      <c r="M226" s="184">
        <v>87617.68316</v>
      </c>
      <c r="N226" s="184">
        <v>1152588.8925599998</v>
      </c>
      <c r="O226" s="184">
        <v>743675.62384999997</v>
      </c>
      <c r="P226" s="184">
        <v>14332987.337719999</v>
      </c>
    </row>
    <row r="227" spans="1:16" s="294" customFormat="1" ht="12.75">
      <c r="A227" s="228" t="s">
        <v>219</v>
      </c>
      <c r="B227" s="184">
        <v>276489.81485000002</v>
      </c>
      <c r="C227" s="184">
        <v>104221.61331999999</v>
      </c>
      <c r="D227" s="184">
        <v>901067.30200000003</v>
      </c>
      <c r="E227" s="184">
        <v>129307.07539</v>
      </c>
      <c r="F227" s="184">
        <v>520378.98480999999</v>
      </c>
      <c r="G227" s="184">
        <v>83573.499469999995</v>
      </c>
      <c r="H227" s="184">
        <v>102906.46760999999</v>
      </c>
      <c r="I227" s="184">
        <v>52161.268950000005</v>
      </c>
      <c r="J227" s="184">
        <v>0</v>
      </c>
      <c r="K227" s="184">
        <v>0</v>
      </c>
      <c r="L227" s="184">
        <v>62883.333290000002</v>
      </c>
      <c r="M227" s="184">
        <v>0</v>
      </c>
      <c r="N227" s="184">
        <v>0</v>
      </c>
      <c r="O227" s="184">
        <v>316284.05242999998</v>
      </c>
      <c r="P227" s="184">
        <v>2549273.41212</v>
      </c>
    </row>
    <row r="228" spans="1:16" s="294" customFormat="1" ht="12.75">
      <c r="A228" s="228" t="s">
        <v>220</v>
      </c>
      <c r="B228" s="184">
        <v>223245.80143000002</v>
      </c>
      <c r="C228" s="184">
        <v>496211.70001999999</v>
      </c>
      <c r="D228" s="184">
        <v>649550.47135000001</v>
      </c>
      <c r="E228" s="184">
        <v>541686.57948000007</v>
      </c>
      <c r="F228" s="184">
        <v>515104.04023000004</v>
      </c>
      <c r="G228" s="184">
        <v>83743.315819999989</v>
      </c>
      <c r="H228" s="184">
        <v>112609.95374</v>
      </c>
      <c r="I228" s="798">
        <v>149899.44247000001</v>
      </c>
      <c r="J228" s="798">
        <v>17157.622350000001</v>
      </c>
      <c r="K228" s="184">
        <v>10999.631130000002</v>
      </c>
      <c r="L228" s="184">
        <v>59678.099590000005</v>
      </c>
      <c r="M228" s="184">
        <v>20743.745609999998</v>
      </c>
      <c r="N228" s="184">
        <v>82264.746239999993</v>
      </c>
      <c r="O228" s="184">
        <v>82758.893779999999</v>
      </c>
      <c r="P228" s="184">
        <v>3045654.0432399996</v>
      </c>
    </row>
    <row r="229" spans="1:16" s="294" customFormat="1" ht="12.75">
      <c r="A229" s="228" t="s">
        <v>221</v>
      </c>
      <c r="B229" s="184">
        <v>58742.435990000005</v>
      </c>
      <c r="C229" s="184">
        <v>64438.641680000001</v>
      </c>
      <c r="D229" s="184">
        <v>161327.47821999999</v>
      </c>
      <c r="E229" s="184">
        <v>644313.56087000004</v>
      </c>
      <c r="F229" s="184">
        <v>11657.09059</v>
      </c>
      <c r="G229" s="184">
        <v>22096.306239999998</v>
      </c>
      <c r="H229" s="184">
        <v>15412.19234</v>
      </c>
      <c r="I229" s="798">
        <v>13979.5095</v>
      </c>
      <c r="J229" s="798">
        <v>27.97129</v>
      </c>
      <c r="K229" s="184">
        <v>0</v>
      </c>
      <c r="L229" s="184">
        <v>8830.3648000000012</v>
      </c>
      <c r="M229" s="184">
        <v>7019.4683499999992</v>
      </c>
      <c r="N229" s="184">
        <v>1270.44805</v>
      </c>
      <c r="O229" s="184">
        <v>8290.4432099999995</v>
      </c>
      <c r="P229" s="184">
        <v>1017405.91113</v>
      </c>
    </row>
    <row r="230" spans="1:16" s="294" customFormat="1" ht="15.75" customHeight="1">
      <c r="A230" s="228" t="s">
        <v>222</v>
      </c>
      <c r="B230" s="228">
        <v>69923.98</v>
      </c>
      <c r="C230" s="228">
        <v>0</v>
      </c>
      <c r="D230" s="228">
        <v>0</v>
      </c>
      <c r="E230" s="228">
        <v>128581.72712000001</v>
      </c>
      <c r="F230" s="228">
        <v>1076.3930800000001</v>
      </c>
      <c r="G230" s="228">
        <v>18913.822090000001</v>
      </c>
      <c r="H230" s="228">
        <v>0</v>
      </c>
      <c r="I230" s="184">
        <v>0</v>
      </c>
      <c r="J230" s="184">
        <v>0</v>
      </c>
      <c r="K230" s="184">
        <v>0</v>
      </c>
      <c r="L230" s="184">
        <v>0</v>
      </c>
      <c r="M230" s="184">
        <v>0</v>
      </c>
      <c r="N230" s="184">
        <v>0</v>
      </c>
      <c r="O230" s="184">
        <v>0</v>
      </c>
      <c r="P230" s="184">
        <v>218495.92228999999</v>
      </c>
    </row>
    <row r="231" spans="1:16" s="294" customFormat="1" ht="12.75">
      <c r="A231" s="228" t="s">
        <v>223</v>
      </c>
      <c r="B231" s="228">
        <v>1488605.13732</v>
      </c>
      <c r="C231" s="228">
        <v>2084147.7394000001</v>
      </c>
      <c r="D231" s="228">
        <v>1030677.615</v>
      </c>
      <c r="E231" s="228">
        <v>1261898.4502699999</v>
      </c>
      <c r="F231" s="228">
        <v>3427207.89451</v>
      </c>
      <c r="G231" s="228">
        <v>316953.98405999999</v>
      </c>
      <c r="H231" s="228">
        <v>1515740.40068</v>
      </c>
      <c r="I231" s="184">
        <v>1282146.88509</v>
      </c>
      <c r="J231" s="184">
        <v>630252.20475999999</v>
      </c>
      <c r="K231" s="184">
        <v>182043.33449000001</v>
      </c>
      <c r="L231" s="184">
        <v>234103.45971999998</v>
      </c>
      <c r="M231" s="184">
        <v>31819.978739999999</v>
      </c>
      <c r="N231" s="184">
        <v>349772.52416999999</v>
      </c>
      <c r="O231" s="184">
        <v>488491.10179000004</v>
      </c>
      <c r="P231" s="184">
        <v>14323860.710000001</v>
      </c>
    </row>
    <row r="232" spans="1:16" s="294" customFormat="1" ht="12.75">
      <c r="A232" s="228" t="s">
        <v>224</v>
      </c>
      <c r="B232" s="228">
        <v>0</v>
      </c>
      <c r="C232" s="228">
        <v>0</v>
      </c>
      <c r="D232" s="228">
        <v>0</v>
      </c>
      <c r="E232" s="228">
        <v>0</v>
      </c>
      <c r="F232" s="228">
        <v>0</v>
      </c>
      <c r="G232" s="228">
        <v>0</v>
      </c>
      <c r="H232" s="228">
        <v>0</v>
      </c>
      <c r="I232" s="184">
        <v>0</v>
      </c>
      <c r="J232" s="184">
        <v>0</v>
      </c>
      <c r="K232" s="184">
        <v>0</v>
      </c>
      <c r="L232" s="184">
        <v>0</v>
      </c>
      <c r="M232" s="184">
        <v>0</v>
      </c>
      <c r="N232" s="184">
        <v>0</v>
      </c>
      <c r="O232" s="184">
        <v>0</v>
      </c>
      <c r="P232" s="184">
        <v>0</v>
      </c>
    </row>
    <row r="233" spans="1:16" s="294" customFormat="1" ht="12.75">
      <c r="A233" s="785" t="s">
        <v>225</v>
      </c>
      <c r="B233" s="228">
        <v>6316.6673000000001</v>
      </c>
      <c r="C233" s="228">
        <v>240466.40573</v>
      </c>
      <c r="D233" s="228">
        <v>0</v>
      </c>
      <c r="E233" s="228">
        <v>311718.36300999997</v>
      </c>
      <c r="F233" s="228">
        <v>279217.15587000002</v>
      </c>
      <c r="G233" s="228">
        <v>0</v>
      </c>
      <c r="H233" s="228">
        <v>4277.9702400000006</v>
      </c>
      <c r="I233" s="184">
        <v>0</v>
      </c>
      <c r="J233" s="184">
        <v>0</v>
      </c>
      <c r="K233" s="184">
        <v>0</v>
      </c>
      <c r="L233" s="184">
        <v>0</v>
      </c>
      <c r="M233" s="184">
        <v>55.005949999999999</v>
      </c>
      <c r="N233" s="184">
        <v>0</v>
      </c>
      <c r="O233" s="184">
        <v>2697.6579100000004</v>
      </c>
      <c r="P233" s="184">
        <v>844749.22600999998</v>
      </c>
    </row>
    <row r="234" spans="1:16" s="294" customFormat="1" ht="12.75">
      <c r="A234" s="228" t="s">
        <v>226</v>
      </c>
      <c r="B234" s="228">
        <v>4762.8117300000004</v>
      </c>
      <c r="C234" s="228">
        <v>236038.92238</v>
      </c>
      <c r="D234" s="228">
        <v>0</v>
      </c>
      <c r="E234" s="228">
        <v>182497.06866999998</v>
      </c>
      <c r="F234" s="228">
        <v>272570.78480999998</v>
      </c>
      <c r="G234" s="228">
        <v>0</v>
      </c>
      <c r="H234" s="228">
        <v>4234.0662400000001</v>
      </c>
      <c r="I234" s="184">
        <v>0</v>
      </c>
      <c r="J234" s="184">
        <v>0</v>
      </c>
      <c r="K234" s="184">
        <v>0</v>
      </c>
      <c r="L234" s="184">
        <v>0</v>
      </c>
      <c r="M234" s="184">
        <v>55.005949999999999</v>
      </c>
      <c r="N234" s="184">
        <v>0</v>
      </c>
      <c r="O234" s="184">
        <v>2616.87833</v>
      </c>
      <c r="P234" s="184">
        <v>702775.53810999996</v>
      </c>
    </row>
    <row r="235" spans="1:16" s="294" customFormat="1" ht="12.75">
      <c r="A235" s="228" t="s">
        <v>227</v>
      </c>
      <c r="B235" s="228">
        <v>1553.8555700000002</v>
      </c>
      <c r="C235" s="228">
        <v>4427.4833499999995</v>
      </c>
      <c r="D235" s="228">
        <v>0</v>
      </c>
      <c r="E235" s="228">
        <v>129221.29434000001</v>
      </c>
      <c r="F235" s="228">
        <v>6646.3710599999995</v>
      </c>
      <c r="G235" s="228">
        <v>0</v>
      </c>
      <c r="H235" s="228">
        <v>43.904000000000003</v>
      </c>
      <c r="I235" s="184">
        <v>0</v>
      </c>
      <c r="J235" s="184">
        <v>0</v>
      </c>
      <c r="K235" s="184">
        <v>0</v>
      </c>
      <c r="L235" s="184">
        <v>0</v>
      </c>
      <c r="M235" s="184">
        <v>0</v>
      </c>
      <c r="N235" s="184">
        <v>0</v>
      </c>
      <c r="O235" s="184">
        <v>80.779579999999996</v>
      </c>
      <c r="P235" s="184">
        <v>141973.68790000002</v>
      </c>
    </row>
    <row r="236" spans="1:16" s="294" customFormat="1" ht="12.75">
      <c r="A236" s="785" t="s">
        <v>228</v>
      </c>
      <c r="B236" s="228">
        <v>0</v>
      </c>
      <c r="C236" s="228">
        <v>2976563.27067</v>
      </c>
      <c r="D236" s="228">
        <v>1.4000000000000001E-4</v>
      </c>
      <c r="E236" s="228">
        <v>0</v>
      </c>
      <c r="F236" s="228">
        <v>3181.30744</v>
      </c>
      <c r="G236" s="228">
        <v>0</v>
      </c>
      <c r="H236" s="228">
        <v>0</v>
      </c>
      <c r="I236" s="184">
        <v>0</v>
      </c>
      <c r="J236" s="184">
        <v>0</v>
      </c>
      <c r="K236" s="184">
        <v>0</v>
      </c>
      <c r="L236" s="184">
        <v>0</v>
      </c>
      <c r="M236" s="184">
        <v>0</v>
      </c>
      <c r="N236" s="184">
        <v>0</v>
      </c>
      <c r="O236" s="184">
        <v>0</v>
      </c>
      <c r="P236" s="184">
        <v>2979744.5782499998</v>
      </c>
    </row>
    <row r="237" spans="1:16" s="294" customFormat="1" ht="12.75">
      <c r="A237" s="228" t="s">
        <v>229</v>
      </c>
      <c r="B237" s="228">
        <v>0</v>
      </c>
      <c r="C237" s="228">
        <v>2662747.1174899996</v>
      </c>
      <c r="D237" s="228">
        <v>1.4000000000000001E-4</v>
      </c>
      <c r="E237" s="228">
        <v>0</v>
      </c>
      <c r="F237" s="228">
        <v>3181.30744</v>
      </c>
      <c r="G237" s="228">
        <v>0</v>
      </c>
      <c r="H237" s="228">
        <v>0</v>
      </c>
      <c r="I237" s="184">
        <v>0</v>
      </c>
      <c r="J237" s="184">
        <v>0</v>
      </c>
      <c r="K237" s="184">
        <v>0</v>
      </c>
      <c r="L237" s="184">
        <v>0</v>
      </c>
      <c r="M237" s="184">
        <v>0</v>
      </c>
      <c r="N237" s="184">
        <v>0</v>
      </c>
      <c r="O237" s="184">
        <v>0</v>
      </c>
      <c r="P237" s="184">
        <v>2665928.4250700003</v>
      </c>
    </row>
    <row r="238" spans="1:16" s="294" customFormat="1" ht="17.25" customHeight="1">
      <c r="A238" s="228" t="s">
        <v>227</v>
      </c>
      <c r="B238" s="228">
        <v>0</v>
      </c>
      <c r="C238" s="228">
        <v>313816.15318000002</v>
      </c>
      <c r="D238" s="228">
        <v>0</v>
      </c>
      <c r="E238" s="228">
        <v>0</v>
      </c>
      <c r="F238" s="228">
        <v>0</v>
      </c>
      <c r="G238" s="228">
        <v>0</v>
      </c>
      <c r="H238" s="228">
        <v>0</v>
      </c>
      <c r="I238" s="184">
        <v>0</v>
      </c>
      <c r="J238" s="184">
        <v>0</v>
      </c>
      <c r="K238" s="184">
        <v>0</v>
      </c>
      <c r="L238" s="184">
        <v>0</v>
      </c>
      <c r="M238" s="184">
        <v>0</v>
      </c>
      <c r="N238" s="184">
        <v>0</v>
      </c>
      <c r="O238" s="184">
        <v>0</v>
      </c>
      <c r="P238" s="184">
        <v>313816.15318000002</v>
      </c>
    </row>
    <row r="239" spans="1:16" s="294" customFormat="1" ht="12.75">
      <c r="A239" s="799" t="s">
        <v>230</v>
      </c>
      <c r="B239" s="228">
        <v>6316.6673000000001</v>
      </c>
      <c r="C239" s="228">
        <v>240466.40573</v>
      </c>
      <c r="D239" s="228">
        <v>0</v>
      </c>
      <c r="E239" s="228">
        <v>311718.36300999997</v>
      </c>
      <c r="F239" s="228">
        <v>279217.15586</v>
      </c>
      <c r="G239" s="228">
        <v>0</v>
      </c>
      <c r="H239" s="228">
        <v>4277.9702400000006</v>
      </c>
      <c r="I239" s="184">
        <v>0</v>
      </c>
      <c r="J239" s="184">
        <v>0</v>
      </c>
      <c r="K239" s="184">
        <v>0</v>
      </c>
      <c r="L239" s="184">
        <v>0</v>
      </c>
      <c r="M239" s="184">
        <v>55.005949999999999</v>
      </c>
      <c r="N239" s="184">
        <v>0</v>
      </c>
      <c r="O239" s="184">
        <v>2697.6579100000004</v>
      </c>
      <c r="P239" s="184">
        <v>844749.22600000002</v>
      </c>
    </row>
    <row r="240" spans="1:16" s="294" customFormat="1" ht="12.75">
      <c r="A240" s="785" t="s">
        <v>231</v>
      </c>
      <c r="B240" s="228">
        <v>0</v>
      </c>
      <c r="C240" s="228">
        <v>2976563.27067</v>
      </c>
      <c r="D240" s="228">
        <v>0</v>
      </c>
      <c r="E240" s="228">
        <v>0</v>
      </c>
      <c r="F240" s="228">
        <v>3181.30744</v>
      </c>
      <c r="G240" s="228">
        <v>0</v>
      </c>
      <c r="H240" s="228">
        <v>0</v>
      </c>
      <c r="I240" s="228">
        <v>0</v>
      </c>
      <c r="J240" s="228">
        <v>0</v>
      </c>
      <c r="K240" s="228">
        <v>0</v>
      </c>
      <c r="L240" s="228">
        <v>0</v>
      </c>
      <c r="M240" s="228">
        <v>0</v>
      </c>
      <c r="N240" s="228">
        <v>0</v>
      </c>
      <c r="O240" s="228">
        <v>0</v>
      </c>
      <c r="P240" s="228">
        <v>2979744.5781100001</v>
      </c>
    </row>
    <row r="241" spans="1:16" s="294" customFormat="1" ht="13.5" thickBot="1">
      <c r="A241" s="791"/>
      <c r="B241" s="792"/>
      <c r="C241" s="792"/>
      <c r="D241" s="792"/>
      <c r="E241" s="792"/>
      <c r="F241" s="792"/>
      <c r="G241" s="792"/>
      <c r="H241" s="792"/>
      <c r="I241" s="782"/>
      <c r="J241" s="782"/>
      <c r="K241" s="782"/>
      <c r="L241" s="782"/>
      <c r="M241" s="782"/>
      <c r="N241" s="782"/>
      <c r="O241" s="782"/>
      <c r="P241" s="782"/>
    </row>
    <row r="242" spans="1:16" ht="16.5" thickTop="1" thickBot="1">
      <c r="A242" s="779" t="s">
        <v>232</v>
      </c>
      <c r="B242" s="180">
        <v>601884.77055999998</v>
      </c>
      <c r="C242" s="180">
        <v>668264.75808000006</v>
      </c>
      <c r="D242" s="180">
        <v>675612.23914999992</v>
      </c>
      <c r="E242" s="180">
        <v>492171.65682999999</v>
      </c>
      <c r="F242" s="180">
        <v>482544.12827999995</v>
      </c>
      <c r="G242" s="180">
        <v>236890.23044999997</v>
      </c>
      <c r="H242" s="180">
        <v>340748.15754000004</v>
      </c>
      <c r="I242" s="180">
        <v>829316.94871999999</v>
      </c>
      <c r="J242" s="180">
        <v>5052.6136399999996</v>
      </c>
      <c r="K242" s="180">
        <v>9856.0909600000014</v>
      </c>
      <c r="L242" s="180">
        <v>713200.58954999992</v>
      </c>
      <c r="M242" s="180">
        <v>171770.99109999998</v>
      </c>
      <c r="N242" s="180">
        <v>489303.68864999997</v>
      </c>
      <c r="O242" s="180">
        <v>474721.29399999999</v>
      </c>
      <c r="P242" s="180">
        <v>6191338.1575100003</v>
      </c>
    </row>
    <row r="243" spans="1:16" ht="15.75" thickTop="1">
      <c r="A243" s="228" t="s">
        <v>233</v>
      </c>
      <c r="B243" s="181">
        <v>204.33773000000002</v>
      </c>
      <c r="C243" s="181">
        <v>178.24104</v>
      </c>
      <c r="D243" s="181">
        <v>22.94556</v>
      </c>
      <c r="E243" s="181">
        <v>179.79760999999999</v>
      </c>
      <c r="F243" s="181">
        <v>43.745620000000002</v>
      </c>
      <c r="G243" s="181">
        <v>1407.4993999999999</v>
      </c>
      <c r="H243" s="181">
        <v>0.38812000000000002</v>
      </c>
      <c r="I243" s="181">
        <v>1.04539</v>
      </c>
      <c r="J243" s="181">
        <v>0</v>
      </c>
      <c r="K243" s="181">
        <v>4.1147399999999994</v>
      </c>
      <c r="L243" s="181">
        <v>4.3322899999999995</v>
      </c>
      <c r="M243" s="181">
        <v>0</v>
      </c>
      <c r="N243" s="181">
        <v>2.0670799999999998</v>
      </c>
      <c r="O243" s="181">
        <v>9.6670000000000006E-2</v>
      </c>
      <c r="P243" s="181">
        <v>2048.6112499999999</v>
      </c>
    </row>
    <row r="244" spans="1:16">
      <c r="A244" s="228" t="s">
        <v>234</v>
      </c>
      <c r="B244" s="181">
        <v>56410.4107</v>
      </c>
      <c r="C244" s="181">
        <v>73887.420129999999</v>
      </c>
      <c r="D244" s="181">
        <v>72302.170939999996</v>
      </c>
      <c r="E244" s="181">
        <v>56678.721380000003</v>
      </c>
      <c r="F244" s="181">
        <v>38856.815880000002</v>
      </c>
      <c r="G244" s="181">
        <v>24094.73371</v>
      </c>
      <c r="H244" s="181">
        <v>14524.14242</v>
      </c>
      <c r="I244" s="181">
        <v>16416.213759999999</v>
      </c>
      <c r="J244" s="181">
        <v>106.71788000000001</v>
      </c>
      <c r="K244" s="181">
        <v>586.12798999999995</v>
      </c>
      <c r="L244" s="181">
        <v>8488.4660100000001</v>
      </c>
      <c r="M244" s="181">
        <v>3296.21432</v>
      </c>
      <c r="N244" s="181">
        <v>214676.02348</v>
      </c>
      <c r="O244" s="181">
        <v>9579.4109399999998</v>
      </c>
      <c r="P244" s="181">
        <v>589903.58953999996</v>
      </c>
    </row>
    <row r="245" spans="1:16">
      <c r="A245" s="228" t="s">
        <v>235</v>
      </c>
      <c r="B245" s="181">
        <v>471777.10480000003</v>
      </c>
      <c r="C245" s="181">
        <v>550118.03620000009</v>
      </c>
      <c r="D245" s="181">
        <v>554147.04865000001</v>
      </c>
      <c r="E245" s="181">
        <v>346696.73493999999</v>
      </c>
      <c r="F245" s="181">
        <v>415644.74118999997</v>
      </c>
      <c r="G245" s="181">
        <v>189849.10553999999</v>
      </c>
      <c r="H245" s="181">
        <v>315620.29196</v>
      </c>
      <c r="I245" s="181">
        <v>809458.53097000008</v>
      </c>
      <c r="J245" s="181">
        <v>4454.9942000000001</v>
      </c>
      <c r="K245" s="181">
        <v>5451.0580099999997</v>
      </c>
      <c r="L245" s="181">
        <v>694063.84184999997</v>
      </c>
      <c r="M245" s="181">
        <v>135554.17165999999</v>
      </c>
      <c r="N245" s="181">
        <v>248021.22031999999</v>
      </c>
      <c r="O245" s="181">
        <v>449724.69744999998</v>
      </c>
      <c r="P245" s="181">
        <v>5190581.5777399996</v>
      </c>
    </row>
    <row r="246" spans="1:16">
      <c r="A246" s="228" t="s">
        <v>236</v>
      </c>
      <c r="B246" s="181">
        <v>2704.11445</v>
      </c>
      <c r="C246" s="181">
        <v>13734.002179999999</v>
      </c>
      <c r="D246" s="181">
        <v>4278.8689899999999</v>
      </c>
      <c r="E246" s="181">
        <v>10908.734759999999</v>
      </c>
      <c r="F246" s="181">
        <v>1948.0722900000001</v>
      </c>
      <c r="G246" s="181">
        <v>3234.04457</v>
      </c>
      <c r="H246" s="181">
        <v>2356.4174500000004</v>
      </c>
      <c r="I246" s="181">
        <v>409.36239</v>
      </c>
      <c r="J246" s="181">
        <v>0</v>
      </c>
      <c r="K246" s="181">
        <v>0</v>
      </c>
      <c r="L246" s="181">
        <v>1841.3142600000001</v>
      </c>
      <c r="M246" s="181">
        <v>586.13942000000009</v>
      </c>
      <c r="N246" s="181">
        <v>610.28743999999995</v>
      </c>
      <c r="O246" s="181">
        <v>3225.88706</v>
      </c>
      <c r="P246" s="181">
        <v>45837.245259999996</v>
      </c>
    </row>
    <row r="247" spans="1:16">
      <c r="A247" s="228" t="s">
        <v>237</v>
      </c>
      <c r="B247" s="181">
        <v>14056.72673</v>
      </c>
      <c r="C247" s="181">
        <v>5526.9126200000001</v>
      </c>
      <c r="D247" s="181">
        <v>4182.2637500000001</v>
      </c>
      <c r="E247" s="181">
        <v>2347.0653199999997</v>
      </c>
      <c r="F247" s="181">
        <v>6418.1920300000002</v>
      </c>
      <c r="G247" s="181">
        <v>6341.8308699999998</v>
      </c>
      <c r="H247" s="181">
        <v>1043.1290200000001</v>
      </c>
      <c r="I247" s="181">
        <v>360.99720000000002</v>
      </c>
      <c r="J247" s="181">
        <v>28.377099999999999</v>
      </c>
      <c r="K247" s="181">
        <v>0</v>
      </c>
      <c r="L247" s="181">
        <v>4794.8389299999999</v>
      </c>
      <c r="M247" s="181">
        <v>1142.19642</v>
      </c>
      <c r="N247" s="181">
        <v>1307.5013600000002</v>
      </c>
      <c r="O247" s="181">
        <v>3279.70228</v>
      </c>
      <c r="P247" s="181">
        <v>50829.733630000002</v>
      </c>
    </row>
    <row r="248" spans="1:16">
      <c r="A248" s="228" t="s">
        <v>238</v>
      </c>
      <c r="B248" s="181">
        <v>7.4491400000000008</v>
      </c>
      <c r="C248" s="181">
        <v>874.17750000000001</v>
      </c>
      <c r="D248" s="181">
        <v>138.24683999999999</v>
      </c>
      <c r="E248" s="181">
        <v>646.36356000000001</v>
      </c>
      <c r="F248" s="181">
        <v>373.86018999999999</v>
      </c>
      <c r="G248" s="181">
        <v>550.95543999999995</v>
      </c>
      <c r="H248" s="181">
        <v>263.06971000000004</v>
      </c>
      <c r="I248" s="181">
        <v>0.11459999999999999</v>
      </c>
      <c r="J248" s="181">
        <v>0</v>
      </c>
      <c r="K248" s="181">
        <v>0</v>
      </c>
      <c r="L248" s="181">
        <v>256.74242000000004</v>
      </c>
      <c r="M248" s="181">
        <v>34.05668</v>
      </c>
      <c r="N248" s="181">
        <v>10.888209999999999</v>
      </c>
      <c r="O248" s="181">
        <v>1029.78611</v>
      </c>
      <c r="P248" s="181">
        <v>4185.7103999999999</v>
      </c>
    </row>
    <row r="249" spans="1:16">
      <c r="A249" s="228" t="s">
        <v>239</v>
      </c>
      <c r="B249" s="181">
        <v>1471.21282</v>
      </c>
      <c r="C249" s="181">
        <v>1292.0754999999999</v>
      </c>
      <c r="D249" s="181">
        <v>4117.6692999999996</v>
      </c>
      <c r="E249" s="181">
        <v>0</v>
      </c>
      <c r="F249" s="181">
        <v>926.96276</v>
      </c>
      <c r="G249" s="181">
        <v>735.68090000000007</v>
      </c>
      <c r="H249" s="181">
        <v>1390.63114</v>
      </c>
      <c r="I249" s="181">
        <v>245.76639</v>
      </c>
      <c r="J249" s="181">
        <v>22.246020000000001</v>
      </c>
      <c r="K249" s="181">
        <v>0</v>
      </c>
      <c r="L249" s="181">
        <v>447.40628999999996</v>
      </c>
      <c r="M249" s="181">
        <v>1819.1591699999999</v>
      </c>
      <c r="N249" s="181">
        <v>117.14626</v>
      </c>
      <c r="O249" s="181">
        <v>947.06967000000009</v>
      </c>
      <c r="P249" s="181">
        <v>13533.026220000002</v>
      </c>
    </row>
    <row r="250" spans="1:16">
      <c r="A250" s="228" t="s">
        <v>240</v>
      </c>
      <c r="B250" s="181">
        <v>0</v>
      </c>
      <c r="C250" s="181">
        <v>64.845169999999996</v>
      </c>
      <c r="D250" s="181">
        <v>97.139009999999999</v>
      </c>
      <c r="E250" s="181">
        <v>0</v>
      </c>
      <c r="F250" s="181">
        <v>142.49153000000001</v>
      </c>
      <c r="G250" s="181">
        <v>170.71503000000001</v>
      </c>
      <c r="H250" s="181">
        <v>126.28985</v>
      </c>
      <c r="I250" s="181">
        <v>6.3017200000000004</v>
      </c>
      <c r="J250" s="181">
        <v>0</v>
      </c>
      <c r="K250" s="181">
        <v>0</v>
      </c>
      <c r="L250" s="181">
        <v>56.989599999999996</v>
      </c>
      <c r="M250" s="181">
        <v>34.063919999999996</v>
      </c>
      <c r="N250" s="181">
        <v>0</v>
      </c>
      <c r="O250" s="181">
        <v>330.91566</v>
      </c>
      <c r="P250" s="181">
        <v>1029.7514900000001</v>
      </c>
    </row>
    <row r="251" spans="1:16">
      <c r="A251" s="228" t="s">
        <v>241</v>
      </c>
      <c r="B251" s="181">
        <v>568.49252000000001</v>
      </c>
      <c r="C251" s="181">
        <v>6.2783800000000003</v>
      </c>
      <c r="D251" s="181">
        <v>0</v>
      </c>
      <c r="E251" s="181">
        <v>0</v>
      </c>
      <c r="F251" s="181">
        <v>0</v>
      </c>
      <c r="G251" s="181">
        <v>0</v>
      </c>
      <c r="H251" s="181">
        <v>0</v>
      </c>
      <c r="I251" s="181">
        <v>0</v>
      </c>
      <c r="J251" s="181">
        <v>0</v>
      </c>
      <c r="K251" s="181">
        <v>0</v>
      </c>
      <c r="L251" s="181">
        <v>3.9208400000000001</v>
      </c>
      <c r="M251" s="181">
        <v>0</v>
      </c>
      <c r="N251" s="181">
        <v>0</v>
      </c>
      <c r="O251" s="181">
        <v>0</v>
      </c>
      <c r="P251" s="181">
        <v>578.69173999999998</v>
      </c>
    </row>
    <row r="252" spans="1:16">
      <c r="A252" s="228" t="s">
        <v>242</v>
      </c>
      <c r="B252" s="181">
        <v>14920.027039999999</v>
      </c>
      <c r="C252" s="181">
        <v>10035.975420000001</v>
      </c>
      <c r="D252" s="181">
        <v>10434.736580000001</v>
      </c>
      <c r="E252" s="181">
        <v>7407.5099099999998</v>
      </c>
      <c r="F252" s="181">
        <v>270.78828999999996</v>
      </c>
      <c r="G252" s="181">
        <v>707.54782999999998</v>
      </c>
      <c r="H252" s="181">
        <v>232.39732999999998</v>
      </c>
      <c r="I252" s="181">
        <v>2269.4082999999996</v>
      </c>
      <c r="J252" s="181">
        <v>3.4020000000000002E-2</v>
      </c>
      <c r="K252" s="181">
        <v>90.458699999999993</v>
      </c>
      <c r="L252" s="181">
        <v>2004.1936699999999</v>
      </c>
      <c r="M252" s="181">
        <v>27398.021290000001</v>
      </c>
      <c r="N252" s="181">
        <v>23829.801230000001</v>
      </c>
      <c r="O252" s="181">
        <v>6423.4238800000003</v>
      </c>
      <c r="P252" s="181">
        <v>106024.32349</v>
      </c>
    </row>
    <row r="253" spans="1:16" ht="15.75" thickBot="1">
      <c r="A253" s="228" t="s">
        <v>243</v>
      </c>
      <c r="B253" s="181">
        <v>39764.894630000003</v>
      </c>
      <c r="C253" s="181">
        <v>12546.79394</v>
      </c>
      <c r="D253" s="181">
        <v>25891.149530000002</v>
      </c>
      <c r="E253" s="181">
        <v>67306.729349999994</v>
      </c>
      <c r="F253" s="181">
        <v>17918.458500000001</v>
      </c>
      <c r="G253" s="181">
        <v>9798.1171599999998</v>
      </c>
      <c r="H253" s="181">
        <v>5191.4005399999996</v>
      </c>
      <c r="I253" s="181">
        <v>149.208</v>
      </c>
      <c r="J253" s="181">
        <v>440.24441999999999</v>
      </c>
      <c r="K253" s="181">
        <v>3724.3315200000002</v>
      </c>
      <c r="L253" s="181">
        <v>1238.5433899999998</v>
      </c>
      <c r="M253" s="181">
        <v>1906.96822</v>
      </c>
      <c r="N253" s="181">
        <v>728.75327000000004</v>
      </c>
      <c r="O253" s="181">
        <v>180.30428000000001</v>
      </c>
      <c r="P253" s="181">
        <v>186785.89675000001</v>
      </c>
    </row>
    <row r="254" spans="1:16" ht="16.5" thickTop="1" thickBot="1">
      <c r="A254" s="779" t="s">
        <v>244</v>
      </c>
      <c r="B254" s="180">
        <v>-123220.25244</v>
      </c>
      <c r="C254" s="180">
        <v>-85159.355959999986</v>
      </c>
      <c r="D254" s="180">
        <v>-125770.33085</v>
      </c>
      <c r="E254" s="180">
        <v>-72789.238249999995</v>
      </c>
      <c r="F254" s="180">
        <v>-89201.995580000003</v>
      </c>
      <c r="G254" s="180">
        <v>-61067.799829999996</v>
      </c>
      <c r="H254" s="180">
        <v>-69443.774279999998</v>
      </c>
      <c r="I254" s="180">
        <v>-136853.524</v>
      </c>
      <c r="J254" s="180">
        <v>-260.71316000000002</v>
      </c>
      <c r="K254" s="180">
        <v>-443.53334000000001</v>
      </c>
      <c r="L254" s="180">
        <v>-134773.29837999999</v>
      </c>
      <c r="M254" s="180">
        <v>-27943.828719999998</v>
      </c>
      <c r="N254" s="180">
        <v>-146666.32047999999</v>
      </c>
      <c r="O254" s="180">
        <v>-70334.905569999988</v>
      </c>
      <c r="P254" s="180">
        <v>-1143928.87084</v>
      </c>
    </row>
    <row r="255" spans="1:16" ht="15.75" thickTop="1">
      <c r="A255" s="228" t="s">
        <v>245</v>
      </c>
      <c r="B255" s="181">
        <v>-108090.1626</v>
      </c>
      <c r="C255" s="181">
        <v>-79803.141839999997</v>
      </c>
      <c r="D255" s="181">
        <v>-99143.144220000002</v>
      </c>
      <c r="E255" s="181">
        <v>-66685.527530000007</v>
      </c>
      <c r="F255" s="181">
        <v>-77671.004749999993</v>
      </c>
      <c r="G255" s="181">
        <v>-51726.61707</v>
      </c>
      <c r="H255" s="181">
        <v>-62830.214460000003</v>
      </c>
      <c r="I255" s="181">
        <v>-100818.95078</v>
      </c>
      <c r="J255" s="181">
        <v>-92.037689999999998</v>
      </c>
      <c r="K255" s="181">
        <v>-67.89833999999999</v>
      </c>
      <c r="L255" s="181">
        <v>-91091.838810000001</v>
      </c>
      <c r="M255" s="181">
        <v>-26994.034339999998</v>
      </c>
      <c r="N255" s="181">
        <v>-116591.32987999999</v>
      </c>
      <c r="O255" s="181">
        <v>-67194.984120000008</v>
      </c>
      <c r="P255" s="181">
        <v>-948800.88642999995</v>
      </c>
    </row>
    <row r="256" spans="1:16">
      <c r="A256" s="228" t="s">
        <v>246</v>
      </c>
      <c r="B256" s="181">
        <v>0</v>
      </c>
      <c r="C256" s="181">
        <v>0</v>
      </c>
      <c r="D256" s="181">
        <v>0</v>
      </c>
      <c r="E256" s="181">
        <v>0</v>
      </c>
      <c r="F256" s="181">
        <v>0</v>
      </c>
      <c r="G256" s="181">
        <v>0</v>
      </c>
      <c r="H256" s="181">
        <v>0</v>
      </c>
      <c r="I256" s="181">
        <v>0</v>
      </c>
      <c r="J256" s="181">
        <v>0</v>
      </c>
      <c r="K256" s="181">
        <v>0</v>
      </c>
      <c r="L256" s="181">
        <v>0</v>
      </c>
      <c r="M256" s="181">
        <v>0</v>
      </c>
      <c r="N256" s="181">
        <v>0</v>
      </c>
      <c r="O256" s="181">
        <v>0</v>
      </c>
      <c r="P256" s="181">
        <v>0</v>
      </c>
    </row>
    <row r="257" spans="1:16">
      <c r="A257" s="228" t="s">
        <v>247</v>
      </c>
      <c r="B257" s="181">
        <v>-2917.8746299999998</v>
      </c>
      <c r="C257" s="181">
        <v>-3466.6046499999998</v>
      </c>
      <c r="D257" s="181">
        <v>-2089.8122400000002</v>
      </c>
      <c r="E257" s="181">
        <v>-1598.81918</v>
      </c>
      <c r="F257" s="181">
        <v>-1680.76908</v>
      </c>
      <c r="G257" s="181">
        <v>-4201.7342600000002</v>
      </c>
      <c r="H257" s="181">
        <v>-1863.6741299999999</v>
      </c>
      <c r="I257" s="181">
        <v>-14129.6906</v>
      </c>
      <c r="J257" s="181">
        <v>-168.67546999999999</v>
      </c>
      <c r="K257" s="181">
        <v>-375.63499999999999</v>
      </c>
      <c r="L257" s="181">
        <v>-15619.941060000001</v>
      </c>
      <c r="M257" s="181">
        <v>-918.89359000000002</v>
      </c>
      <c r="N257" s="181">
        <v>-26038.188600000001</v>
      </c>
      <c r="O257" s="181">
        <v>-3063.29385</v>
      </c>
      <c r="P257" s="181">
        <v>-78133.606339999998</v>
      </c>
    </row>
    <row r="258" spans="1:16">
      <c r="A258" s="228" t="s">
        <v>248</v>
      </c>
      <c r="B258" s="181">
        <v>-41.294379999999997</v>
      </c>
      <c r="C258" s="181">
        <v>-1814.0706599999999</v>
      </c>
      <c r="D258" s="181">
        <v>-78.604140000000001</v>
      </c>
      <c r="E258" s="181">
        <v>-1266.5543899999998</v>
      </c>
      <c r="F258" s="181">
        <v>0</v>
      </c>
      <c r="G258" s="181">
        <v>0</v>
      </c>
      <c r="H258" s="181">
        <v>-93.467089999999999</v>
      </c>
      <c r="I258" s="181">
        <v>-41.580940000000005</v>
      </c>
      <c r="J258" s="181">
        <v>0</v>
      </c>
      <c r="K258" s="181">
        <v>0</v>
      </c>
      <c r="L258" s="181">
        <v>-1511.2820200000001</v>
      </c>
      <c r="M258" s="181">
        <v>0</v>
      </c>
      <c r="N258" s="181">
        <v>0</v>
      </c>
      <c r="O258" s="181">
        <v>-2.0579999999999998E-2</v>
      </c>
      <c r="P258" s="181">
        <v>-4846.8742000000002</v>
      </c>
    </row>
    <row r="259" spans="1:16">
      <c r="A259" s="228" t="s">
        <v>249</v>
      </c>
      <c r="B259" s="181">
        <v>-5994.1665800000001</v>
      </c>
      <c r="C259" s="181">
        <v>0</v>
      </c>
      <c r="D259" s="181">
        <v>0</v>
      </c>
      <c r="E259" s="181">
        <v>0</v>
      </c>
      <c r="F259" s="181">
        <v>0</v>
      </c>
      <c r="G259" s="181">
        <v>0</v>
      </c>
      <c r="H259" s="181">
        <v>0</v>
      </c>
      <c r="I259" s="181">
        <v>-15025.420689999999</v>
      </c>
      <c r="J259" s="181">
        <v>0</v>
      </c>
      <c r="K259" s="181">
        <v>0</v>
      </c>
      <c r="L259" s="181">
        <v>-21492</v>
      </c>
      <c r="M259" s="181">
        <v>0</v>
      </c>
      <c r="N259" s="181">
        <v>0</v>
      </c>
      <c r="O259" s="181">
        <v>0</v>
      </c>
      <c r="P259" s="181">
        <v>-42511.587270000004</v>
      </c>
    </row>
    <row r="260" spans="1:16">
      <c r="A260" s="780" t="s">
        <v>250</v>
      </c>
      <c r="B260" s="181">
        <v>-6174.4754299999995</v>
      </c>
      <c r="C260" s="181">
        <v>0</v>
      </c>
      <c r="D260" s="181">
        <v>-5949.6397800000004</v>
      </c>
      <c r="E260" s="181">
        <v>-1371.9155499999999</v>
      </c>
      <c r="F260" s="181">
        <v>-2902.55699</v>
      </c>
      <c r="G260" s="181">
        <v>-3882.2665000000002</v>
      </c>
      <c r="H260" s="181">
        <v>-4656.4186</v>
      </c>
      <c r="I260" s="181">
        <v>-6837.8809900000006</v>
      </c>
      <c r="J260" s="181">
        <v>0</v>
      </c>
      <c r="K260" s="181">
        <v>0</v>
      </c>
      <c r="L260" s="181">
        <v>-3982.54772</v>
      </c>
      <c r="M260" s="181">
        <v>-30.900790000000001</v>
      </c>
      <c r="N260" s="181">
        <v>-4036.8020000000001</v>
      </c>
      <c r="O260" s="181">
        <v>0</v>
      </c>
      <c r="P260" s="181">
        <v>-39825.404350000004</v>
      </c>
    </row>
    <row r="261" spans="1:16" ht="15.75" thickBot="1">
      <c r="A261" s="780" t="s">
        <v>251</v>
      </c>
      <c r="B261" s="181">
        <v>-2.2788200000000001</v>
      </c>
      <c r="C261" s="181">
        <v>-75.538809999999998</v>
      </c>
      <c r="D261" s="181">
        <v>-18509.13047</v>
      </c>
      <c r="E261" s="181">
        <v>-1866.4216000000001</v>
      </c>
      <c r="F261" s="181">
        <v>-6947.6647599999997</v>
      </c>
      <c r="G261" s="181">
        <v>-1257.182</v>
      </c>
      <c r="H261" s="181">
        <v>0</v>
      </c>
      <c r="I261" s="181">
        <v>0</v>
      </c>
      <c r="J261" s="181">
        <v>0</v>
      </c>
      <c r="K261" s="181">
        <v>0</v>
      </c>
      <c r="L261" s="181">
        <v>-1075.68877</v>
      </c>
      <c r="M261" s="181">
        <v>0</v>
      </c>
      <c r="N261" s="181">
        <v>0</v>
      </c>
      <c r="O261" s="181">
        <v>-76.607020000000006</v>
      </c>
      <c r="P261" s="181">
        <v>-29810.51225</v>
      </c>
    </row>
    <row r="262" spans="1:16" ht="16.5" thickTop="1" thickBot="1">
      <c r="A262" s="781" t="s">
        <v>252</v>
      </c>
      <c r="B262" s="183">
        <v>478664.51812000002</v>
      </c>
      <c r="C262" s="183">
        <v>583105.40211999998</v>
      </c>
      <c r="D262" s="183">
        <v>549841.90830000001</v>
      </c>
      <c r="E262" s="183">
        <v>419382.41858</v>
      </c>
      <c r="F262" s="183">
        <v>393342.13270000002</v>
      </c>
      <c r="G262" s="183">
        <v>175822.43062</v>
      </c>
      <c r="H262" s="183">
        <v>271304.38325999997</v>
      </c>
      <c r="I262" s="183">
        <v>692463.42472000001</v>
      </c>
      <c r="J262" s="183">
        <v>4791.9004800000002</v>
      </c>
      <c r="K262" s="183">
        <v>9412.5576199999996</v>
      </c>
      <c r="L262" s="183">
        <v>578427.29116999998</v>
      </c>
      <c r="M262" s="183">
        <v>143827.16237999999</v>
      </c>
      <c r="N262" s="183">
        <v>342637.36817000003</v>
      </c>
      <c r="O262" s="183">
        <v>404386.38842999999</v>
      </c>
      <c r="P262" s="183">
        <v>5047409.2866700003</v>
      </c>
    </row>
    <row r="263" spans="1:16" ht="16.5" thickTop="1" thickBot="1">
      <c r="A263" s="784" t="s">
        <v>253</v>
      </c>
      <c r="B263" s="180">
        <v>210872.68741999997</v>
      </c>
      <c r="C263" s="180">
        <v>236356.63814</v>
      </c>
      <c r="D263" s="180">
        <v>227727.81246000002</v>
      </c>
      <c r="E263" s="180">
        <v>275370.96625</v>
      </c>
      <c r="F263" s="180">
        <v>152704.48677000002</v>
      </c>
      <c r="G263" s="180">
        <v>136877.33306</v>
      </c>
      <c r="H263" s="180">
        <v>71421.36854000001</v>
      </c>
      <c r="I263" s="180">
        <v>23371.803789999998</v>
      </c>
      <c r="J263" s="180">
        <v>3198.2642799999999</v>
      </c>
      <c r="K263" s="180">
        <v>38914.1037</v>
      </c>
      <c r="L263" s="180">
        <v>40276.592429999997</v>
      </c>
      <c r="M263" s="180">
        <v>7893.3363399999998</v>
      </c>
      <c r="N263" s="180">
        <v>81972.947109999994</v>
      </c>
      <c r="O263" s="180">
        <v>34524.318729999999</v>
      </c>
      <c r="P263" s="180">
        <v>1541482.6590199999</v>
      </c>
    </row>
    <row r="264" spans="1:16" ht="15.75" thickTop="1">
      <c r="A264" s="228" t="s">
        <v>254</v>
      </c>
      <c r="B264" s="181">
        <v>93045.955370000011</v>
      </c>
      <c r="C264" s="181">
        <v>153784.24015999999</v>
      </c>
      <c r="D264" s="181">
        <v>89755.124790000002</v>
      </c>
      <c r="E264" s="181">
        <v>110881.26114</v>
      </c>
      <c r="F264" s="181">
        <v>88735.703120000006</v>
      </c>
      <c r="G264" s="181">
        <v>76582.474430000002</v>
      </c>
      <c r="H264" s="181">
        <v>32924.345910000004</v>
      </c>
      <c r="I264" s="181">
        <v>9331.2639600000002</v>
      </c>
      <c r="J264" s="181">
        <v>1533.6029199999998</v>
      </c>
      <c r="K264" s="181">
        <v>13501.12206</v>
      </c>
      <c r="L264" s="181">
        <v>20114.284100000001</v>
      </c>
      <c r="M264" s="181">
        <v>2297.7071800000003</v>
      </c>
      <c r="N264" s="181">
        <v>21347.413570000001</v>
      </c>
      <c r="O264" s="181">
        <v>26982.234089999998</v>
      </c>
      <c r="P264" s="181">
        <v>740816.7328</v>
      </c>
    </row>
    <row r="265" spans="1:16">
      <c r="A265" s="228" t="s">
        <v>255</v>
      </c>
      <c r="B265" s="181">
        <v>82373.895550000001</v>
      </c>
      <c r="C265" s="181">
        <v>63430.059430000001</v>
      </c>
      <c r="D265" s="181">
        <v>85987.632980000009</v>
      </c>
      <c r="E265" s="181">
        <v>99398.458499999993</v>
      </c>
      <c r="F265" s="181">
        <v>32165.074769999999</v>
      </c>
      <c r="G265" s="181">
        <v>50611.561729999994</v>
      </c>
      <c r="H265" s="181">
        <v>15055.32466</v>
      </c>
      <c r="I265" s="181">
        <v>4190.9596200000005</v>
      </c>
      <c r="J265" s="181">
        <v>1230.8230700000001</v>
      </c>
      <c r="K265" s="181">
        <v>24363.840499999998</v>
      </c>
      <c r="L265" s="181">
        <v>9563.6985100000002</v>
      </c>
      <c r="M265" s="181">
        <v>1225.6283600000002</v>
      </c>
      <c r="N265" s="181">
        <v>5426.2179000000006</v>
      </c>
      <c r="O265" s="181">
        <v>2295.0029500000001</v>
      </c>
      <c r="P265" s="181">
        <v>477318.17852999998</v>
      </c>
    </row>
    <row r="266" spans="1:16">
      <c r="A266" s="228" t="s">
        <v>256</v>
      </c>
      <c r="B266" s="181">
        <v>7400.4965999999995</v>
      </c>
      <c r="C266" s="181">
        <v>2543.0705899999998</v>
      </c>
      <c r="D266" s="181">
        <v>19716.954020000001</v>
      </c>
      <c r="E266" s="181">
        <v>18587.733039999999</v>
      </c>
      <c r="F266" s="181">
        <v>1543.1654699999999</v>
      </c>
      <c r="G266" s="181">
        <v>2027.3396599999999</v>
      </c>
      <c r="H266" s="181">
        <v>4521.7443300000004</v>
      </c>
      <c r="I266" s="181">
        <v>468.29728999999998</v>
      </c>
      <c r="J266" s="181">
        <v>0</v>
      </c>
      <c r="K266" s="181">
        <v>0.34799999999999998</v>
      </c>
      <c r="L266" s="181">
        <v>0</v>
      </c>
      <c r="M266" s="181">
        <v>669.89490999999998</v>
      </c>
      <c r="N266" s="181">
        <v>0</v>
      </c>
      <c r="O266" s="181">
        <v>1393.7122400000001</v>
      </c>
      <c r="P266" s="181">
        <v>58872.756150000001</v>
      </c>
    </row>
    <row r="267" spans="1:16">
      <c r="A267" s="228" t="s">
        <v>257</v>
      </c>
      <c r="B267" s="181">
        <v>16217.087439999999</v>
      </c>
      <c r="C267" s="181">
        <v>7697.3740900000003</v>
      </c>
      <c r="D267" s="181">
        <v>13059.39098</v>
      </c>
      <c r="E267" s="181">
        <v>29333.333320000002</v>
      </c>
      <c r="F267" s="181">
        <v>3817.8333399999997</v>
      </c>
      <c r="G267" s="181">
        <v>0</v>
      </c>
      <c r="H267" s="181">
        <v>0</v>
      </c>
      <c r="I267" s="181">
        <v>327.22311999999999</v>
      </c>
      <c r="J267" s="181">
        <v>0</v>
      </c>
      <c r="K267" s="181">
        <v>0</v>
      </c>
      <c r="L267" s="181">
        <v>220.06751</v>
      </c>
      <c r="M267" s="181">
        <v>41.194300000000005</v>
      </c>
      <c r="N267" s="181">
        <v>53699.809310000004</v>
      </c>
      <c r="O267" s="181">
        <v>0</v>
      </c>
      <c r="P267" s="181">
        <v>124413.31341</v>
      </c>
    </row>
    <row r="268" spans="1:16" ht="15.75" thickBot="1">
      <c r="A268" s="800" t="s">
        <v>258</v>
      </c>
      <c r="B268" s="181">
        <v>11835.252460000002</v>
      </c>
      <c r="C268" s="181">
        <v>8901.8938699999999</v>
      </c>
      <c r="D268" s="181">
        <v>19208.70969</v>
      </c>
      <c r="E268" s="181">
        <v>17170.180250000001</v>
      </c>
      <c r="F268" s="181">
        <v>26442.710070000001</v>
      </c>
      <c r="G268" s="181">
        <v>7655.9572400000006</v>
      </c>
      <c r="H268" s="181">
        <v>18919.95364</v>
      </c>
      <c r="I268" s="181">
        <v>9054.0598000000009</v>
      </c>
      <c r="J268" s="181">
        <v>433.83828999999997</v>
      </c>
      <c r="K268" s="181">
        <v>1048.79314</v>
      </c>
      <c r="L268" s="181">
        <v>10378.542310000001</v>
      </c>
      <c r="M268" s="181">
        <v>3658.9115899999997</v>
      </c>
      <c r="N268" s="181">
        <v>1499.5063300000002</v>
      </c>
      <c r="O268" s="181">
        <v>3853.3694500000001</v>
      </c>
      <c r="P268" s="181">
        <v>140061.67812999999</v>
      </c>
    </row>
    <row r="269" spans="1:16" ht="16.5" thickTop="1" thickBot="1">
      <c r="A269" s="779" t="s">
        <v>259</v>
      </c>
      <c r="B269" s="180">
        <v>-66933.623999999996</v>
      </c>
      <c r="C269" s="180">
        <v>-58203.856630000002</v>
      </c>
      <c r="D269" s="180">
        <v>-88829.348270000002</v>
      </c>
      <c r="E269" s="180">
        <v>-46580.983829999997</v>
      </c>
      <c r="F269" s="180">
        <v>-58637.772299999997</v>
      </c>
      <c r="G269" s="180">
        <v>-66007.33941</v>
      </c>
      <c r="H269" s="180">
        <v>-17935.768250000001</v>
      </c>
      <c r="I269" s="180">
        <v>-10236.168380000001</v>
      </c>
      <c r="J269" s="180">
        <v>-591.02046999999993</v>
      </c>
      <c r="K269" s="180">
        <v>-3809.5645099999997</v>
      </c>
      <c r="L269" s="180">
        <v>-12269.974609999999</v>
      </c>
      <c r="M269" s="180">
        <v>-2862.2429999999999</v>
      </c>
      <c r="N269" s="180">
        <v>-11462.66519</v>
      </c>
      <c r="O269" s="180">
        <v>-8096.9285300000001</v>
      </c>
      <c r="P269" s="180">
        <v>-452457.25737999997</v>
      </c>
    </row>
    <row r="270" spans="1:16" ht="15.75" thickTop="1">
      <c r="A270" s="228" t="s">
        <v>254</v>
      </c>
      <c r="B270" s="181">
        <v>-28870.770489999999</v>
      </c>
      <c r="C270" s="181">
        <v>-22995.77648</v>
      </c>
      <c r="D270" s="181">
        <v>-36092.144079999998</v>
      </c>
      <c r="E270" s="181">
        <v>-9888.3290699999998</v>
      </c>
      <c r="F270" s="181">
        <v>-5385.3065399999996</v>
      </c>
      <c r="G270" s="181">
        <v>-15772.395279999999</v>
      </c>
      <c r="H270" s="181">
        <v>-11471.8595</v>
      </c>
      <c r="I270" s="181">
        <v>-7499.4973300000001</v>
      </c>
      <c r="J270" s="181">
        <v>-341.35502000000002</v>
      </c>
      <c r="K270" s="181">
        <v>-3809.5266099999999</v>
      </c>
      <c r="L270" s="181">
        <v>-4035.4796099999999</v>
      </c>
      <c r="M270" s="181">
        <v>-1278.61517</v>
      </c>
      <c r="N270" s="181">
        <v>-7445.5356500000007</v>
      </c>
      <c r="O270" s="181">
        <v>-3729.6707900000001</v>
      </c>
      <c r="P270" s="181">
        <v>-158616.26162</v>
      </c>
    </row>
    <row r="271" spans="1:16">
      <c r="A271" s="228" t="s">
        <v>260</v>
      </c>
      <c r="B271" s="181">
        <v>-1949.96596</v>
      </c>
      <c r="C271" s="181">
        <v>-7812.7173899999998</v>
      </c>
      <c r="D271" s="181">
        <v>-7909.94733</v>
      </c>
      <c r="E271" s="181">
        <v>-5392.7874000000002</v>
      </c>
      <c r="F271" s="181">
        <v>-1013.35888</v>
      </c>
      <c r="G271" s="181">
        <v>-23055.456140000002</v>
      </c>
      <c r="H271" s="181">
        <v>-553.55655000000002</v>
      </c>
      <c r="I271" s="181">
        <v>-18.387709999999998</v>
      </c>
      <c r="J271" s="181">
        <v>-0.41420000000000001</v>
      </c>
      <c r="K271" s="181">
        <v>-3.7899999999999996E-2</v>
      </c>
      <c r="L271" s="181">
        <v>-5.0000000000000001E-3</v>
      </c>
      <c r="M271" s="181">
        <v>-351.35972999999996</v>
      </c>
      <c r="N271" s="181">
        <v>0</v>
      </c>
      <c r="O271" s="181">
        <v>-259.65928000000002</v>
      </c>
      <c r="P271" s="181">
        <v>-48317.653469999997</v>
      </c>
    </row>
    <row r="272" spans="1:16">
      <c r="A272" s="228" t="s">
        <v>261</v>
      </c>
      <c r="B272" s="181">
        <v>0</v>
      </c>
      <c r="C272" s="181">
        <v>-3.94685</v>
      </c>
      <c r="D272" s="181">
        <v>-1906.4406999999999</v>
      </c>
      <c r="E272" s="181">
        <v>-3072.5197000000003</v>
      </c>
      <c r="F272" s="181">
        <v>0</v>
      </c>
      <c r="G272" s="181">
        <v>0</v>
      </c>
      <c r="H272" s="181">
        <v>0</v>
      </c>
      <c r="I272" s="181">
        <v>0</v>
      </c>
      <c r="J272" s="181">
        <v>0</v>
      </c>
      <c r="K272" s="181">
        <v>0</v>
      </c>
      <c r="L272" s="181">
        <v>0</v>
      </c>
      <c r="M272" s="181">
        <v>-13.377000000000001</v>
      </c>
      <c r="N272" s="181">
        <v>-1169.92479</v>
      </c>
      <c r="O272" s="181">
        <v>0</v>
      </c>
      <c r="P272" s="181">
        <v>-6166.2090399999997</v>
      </c>
    </row>
    <row r="273" spans="1:16">
      <c r="A273" s="228" t="s">
        <v>262</v>
      </c>
      <c r="B273" s="181">
        <v>0</v>
      </c>
      <c r="C273" s="181">
        <v>0</v>
      </c>
      <c r="D273" s="181">
        <v>0</v>
      </c>
      <c r="E273" s="181">
        <v>0</v>
      </c>
      <c r="F273" s="181">
        <v>0</v>
      </c>
      <c r="G273" s="181">
        <v>0</v>
      </c>
      <c r="H273" s="181">
        <v>0</v>
      </c>
      <c r="I273" s="181">
        <v>0</v>
      </c>
      <c r="J273" s="181">
        <v>-58.923449999999995</v>
      </c>
      <c r="K273" s="181">
        <v>0</v>
      </c>
      <c r="L273" s="181">
        <v>0</v>
      </c>
      <c r="M273" s="181">
        <v>0</v>
      </c>
      <c r="N273" s="181">
        <v>0</v>
      </c>
      <c r="O273" s="181">
        <v>0</v>
      </c>
      <c r="P273" s="181">
        <v>-58.923449999999995</v>
      </c>
    </row>
    <row r="274" spans="1:16" ht="15.75" thickBot="1">
      <c r="A274" s="780" t="s">
        <v>263</v>
      </c>
      <c r="B274" s="181">
        <v>-36112.887549999999</v>
      </c>
      <c r="C274" s="181">
        <v>-27391.41591</v>
      </c>
      <c r="D274" s="181">
        <v>-42920.816159999995</v>
      </c>
      <c r="E274" s="181">
        <v>-28227.347659999999</v>
      </c>
      <c r="F274" s="181">
        <v>-52239.106879999999</v>
      </c>
      <c r="G274" s="181">
        <v>-27179.487989999998</v>
      </c>
      <c r="H274" s="181">
        <v>-5910.3522000000003</v>
      </c>
      <c r="I274" s="181">
        <v>-2718.28334</v>
      </c>
      <c r="J274" s="181">
        <v>-190.3278</v>
      </c>
      <c r="K274" s="181">
        <v>0</v>
      </c>
      <c r="L274" s="181">
        <v>-8234.49</v>
      </c>
      <c r="M274" s="181">
        <v>-1218.8911000000001</v>
      </c>
      <c r="N274" s="181">
        <v>-2847.2047499999999</v>
      </c>
      <c r="O274" s="181">
        <v>-4107.5984600000002</v>
      </c>
      <c r="P274" s="181">
        <v>-239298.20980000001</v>
      </c>
    </row>
    <row r="275" spans="1:16" ht="16.5" thickTop="1" thickBot="1">
      <c r="A275" s="779" t="s">
        <v>264</v>
      </c>
      <c r="B275" s="180">
        <v>622603.58153999993</v>
      </c>
      <c r="C275" s="180">
        <v>761258.18362999998</v>
      </c>
      <c r="D275" s="180">
        <v>688740.37248999998</v>
      </c>
      <c r="E275" s="180">
        <v>648172.40099999995</v>
      </c>
      <c r="F275" s="180">
        <v>487408.84717000002</v>
      </c>
      <c r="G275" s="180">
        <v>246692.42427000002</v>
      </c>
      <c r="H275" s="180">
        <v>324789.98355</v>
      </c>
      <c r="I275" s="180">
        <v>705599.06013</v>
      </c>
      <c r="J275" s="180">
        <v>7399.1442900000002</v>
      </c>
      <c r="K275" s="180">
        <v>44517.096810000003</v>
      </c>
      <c r="L275" s="180">
        <v>606433.90899000003</v>
      </c>
      <c r="M275" s="180">
        <v>148858.25571999999</v>
      </c>
      <c r="N275" s="180">
        <v>413147.65008999995</v>
      </c>
      <c r="O275" s="180">
        <v>430813.77863000002</v>
      </c>
      <c r="P275" s="180">
        <v>6136434.6883100001</v>
      </c>
    </row>
    <row r="276" spans="1:16" ht="15.75" thickTop="1">
      <c r="A276" s="785" t="s">
        <v>265</v>
      </c>
      <c r="B276" s="181">
        <v>84008.844680000009</v>
      </c>
      <c r="C276" s="181">
        <v>121505.65256999999</v>
      </c>
      <c r="D276" s="181">
        <v>28719.01772</v>
      </c>
      <c r="E276" s="181">
        <v>175092.08649000002</v>
      </c>
      <c r="F276" s="181">
        <v>64086.190430000002</v>
      </c>
      <c r="G276" s="181">
        <v>1253.0439799999999</v>
      </c>
      <c r="H276" s="181">
        <v>41850.753479999999</v>
      </c>
      <c r="I276" s="181">
        <v>17596.823769999999</v>
      </c>
      <c r="J276" s="181">
        <v>1205.46732</v>
      </c>
      <c r="K276" s="181">
        <v>12730.5877</v>
      </c>
      <c r="L276" s="181">
        <v>218168.00281000001</v>
      </c>
      <c r="M276" s="181">
        <v>29233.545620000001</v>
      </c>
      <c r="N276" s="181">
        <v>258749.40252999999</v>
      </c>
      <c r="O276" s="181">
        <v>93461.949569999997</v>
      </c>
      <c r="P276" s="181">
        <v>1147661.36867</v>
      </c>
    </row>
    <row r="277" spans="1:16">
      <c r="A277" s="228" t="s">
        <v>266</v>
      </c>
      <c r="B277" s="181">
        <v>1007.74428</v>
      </c>
      <c r="C277" s="181">
        <v>3530.77963</v>
      </c>
      <c r="D277" s="181">
        <v>2335.8055399999998</v>
      </c>
      <c r="E277" s="181">
        <v>364.82675</v>
      </c>
      <c r="F277" s="181">
        <v>13539.79084</v>
      </c>
      <c r="G277" s="181">
        <v>164.64407</v>
      </c>
      <c r="H277" s="181">
        <v>695.20187999999996</v>
      </c>
      <c r="I277" s="181">
        <v>5175.3244299999997</v>
      </c>
      <c r="J277" s="181">
        <v>0</v>
      </c>
      <c r="K277" s="181">
        <v>0</v>
      </c>
      <c r="L277" s="181">
        <v>2012.3969999999999</v>
      </c>
      <c r="M277" s="181">
        <v>1022.03325</v>
      </c>
      <c r="N277" s="181">
        <v>6433.9650499999998</v>
      </c>
      <c r="O277" s="181">
        <v>4457.7353400000002</v>
      </c>
      <c r="P277" s="181">
        <v>40740.248060000005</v>
      </c>
    </row>
    <row r="278" spans="1:16">
      <c r="A278" s="228" t="s">
        <v>267</v>
      </c>
      <c r="B278" s="181">
        <v>83001.10040000001</v>
      </c>
      <c r="C278" s="181">
        <v>115028.17799</v>
      </c>
      <c r="D278" s="181">
        <v>17949.928609999999</v>
      </c>
      <c r="E278" s="181">
        <v>168107.47977000001</v>
      </c>
      <c r="F278" s="181">
        <v>44355.683810000002</v>
      </c>
      <c r="G278" s="181">
        <v>744.10745999999995</v>
      </c>
      <c r="H278" s="181">
        <v>40770.242359999997</v>
      </c>
      <c r="I278" s="181">
        <v>12124.65828</v>
      </c>
      <c r="J278" s="181">
        <v>1205.46732</v>
      </c>
      <c r="K278" s="181">
        <v>12730.5877</v>
      </c>
      <c r="L278" s="181">
        <v>216140.99893</v>
      </c>
      <c r="M278" s="181">
        <v>27247.77204</v>
      </c>
      <c r="N278" s="181">
        <v>135570.32730999999</v>
      </c>
      <c r="O278" s="181">
        <v>89003.514230000001</v>
      </c>
      <c r="P278" s="181">
        <v>963980.04621000006</v>
      </c>
    </row>
    <row r="279" spans="1:16">
      <c r="A279" s="228" t="s">
        <v>268</v>
      </c>
      <c r="B279" s="181">
        <v>0</v>
      </c>
      <c r="C279" s="181">
        <v>2946.6049500000004</v>
      </c>
      <c r="D279" s="181">
        <v>8155.6510799999996</v>
      </c>
      <c r="E279" s="181">
        <v>2978.1834100000001</v>
      </c>
      <c r="F279" s="181">
        <v>6110.366</v>
      </c>
      <c r="G279" s="181">
        <v>282.97561999999999</v>
      </c>
      <c r="H279" s="181">
        <v>249.07213000000002</v>
      </c>
      <c r="I279" s="181">
        <v>202.24523000000002</v>
      </c>
      <c r="J279" s="181">
        <v>0</v>
      </c>
      <c r="K279" s="181">
        <v>0</v>
      </c>
      <c r="L279" s="181">
        <v>14.606879999999999</v>
      </c>
      <c r="M279" s="181">
        <v>322.15442999999999</v>
      </c>
      <c r="N279" s="181">
        <v>19909.85872</v>
      </c>
      <c r="O279" s="181">
        <v>0</v>
      </c>
      <c r="P279" s="181">
        <v>41171.71845</v>
      </c>
    </row>
    <row r="280" spans="1:16">
      <c r="A280" s="228" t="s">
        <v>269</v>
      </c>
      <c r="B280" s="181">
        <v>0</v>
      </c>
      <c r="C280" s="181">
        <v>0</v>
      </c>
      <c r="D280" s="181">
        <v>0</v>
      </c>
      <c r="E280" s="181">
        <v>3641.59656</v>
      </c>
      <c r="F280" s="181">
        <v>1.0040800000000001</v>
      </c>
      <c r="G280" s="181">
        <v>0</v>
      </c>
      <c r="H280" s="181">
        <v>0</v>
      </c>
      <c r="I280" s="181">
        <v>94.595830000000007</v>
      </c>
      <c r="J280" s="181">
        <v>0</v>
      </c>
      <c r="K280" s="181">
        <v>0</v>
      </c>
      <c r="L280" s="181">
        <v>0</v>
      </c>
      <c r="M280" s="181">
        <v>641.58590000000004</v>
      </c>
      <c r="N280" s="181">
        <v>96835.251449999996</v>
      </c>
      <c r="O280" s="181">
        <v>0</v>
      </c>
      <c r="P280" s="181">
        <v>101214.03382</v>
      </c>
    </row>
    <row r="281" spans="1:16">
      <c r="A281" s="228" t="s">
        <v>270</v>
      </c>
      <c r="B281" s="181">
        <v>0</v>
      </c>
      <c r="C281" s="181">
        <v>0</v>
      </c>
      <c r="D281" s="181">
        <v>20.1341</v>
      </c>
      <c r="E281" s="181">
        <v>0</v>
      </c>
      <c r="F281" s="181">
        <v>0</v>
      </c>
      <c r="G281" s="181">
        <v>0</v>
      </c>
      <c r="H281" s="181">
        <v>0</v>
      </c>
      <c r="I281" s="181">
        <v>0</v>
      </c>
      <c r="J281" s="181">
        <v>0</v>
      </c>
      <c r="K281" s="181">
        <v>0</v>
      </c>
      <c r="L281" s="181">
        <v>0</v>
      </c>
      <c r="M281" s="181">
        <v>0</v>
      </c>
      <c r="N281" s="181">
        <v>0</v>
      </c>
      <c r="O281" s="181">
        <v>0</v>
      </c>
      <c r="P281" s="181">
        <v>20.1341</v>
      </c>
    </row>
    <row r="282" spans="1:16">
      <c r="A282" s="228" t="s">
        <v>271</v>
      </c>
      <c r="B282" s="181">
        <v>0</v>
      </c>
      <c r="C282" s="181">
        <v>0.09</v>
      </c>
      <c r="D282" s="181">
        <v>257.49839000000003</v>
      </c>
      <c r="E282" s="181">
        <v>0</v>
      </c>
      <c r="F282" s="181">
        <v>79.345699999999994</v>
      </c>
      <c r="G282" s="181">
        <v>61.316830000000003</v>
      </c>
      <c r="H282" s="181">
        <v>136.23710999999997</v>
      </c>
      <c r="I282" s="181">
        <v>0</v>
      </c>
      <c r="J282" s="181">
        <v>0</v>
      </c>
      <c r="K282" s="181">
        <v>0</v>
      </c>
      <c r="L282" s="181">
        <v>0</v>
      </c>
      <c r="M282" s="181">
        <v>0</v>
      </c>
      <c r="N282" s="181">
        <v>0</v>
      </c>
      <c r="O282" s="181">
        <v>0.7</v>
      </c>
      <c r="P282" s="181">
        <v>535.18803000000003</v>
      </c>
    </row>
    <row r="283" spans="1:16">
      <c r="A283" s="785" t="s">
        <v>272</v>
      </c>
      <c r="B283" s="181">
        <v>-107742.88991</v>
      </c>
      <c r="C283" s="181">
        <v>-192559.40737</v>
      </c>
      <c r="D283" s="181">
        <v>-76052.256909999996</v>
      </c>
      <c r="E283" s="181">
        <v>-221059.38119999997</v>
      </c>
      <c r="F283" s="181">
        <v>-83835.058510000003</v>
      </c>
      <c r="G283" s="181">
        <v>-21028.765370000001</v>
      </c>
      <c r="H283" s="181">
        <v>-60186.306830000001</v>
      </c>
      <c r="I283" s="181">
        <v>-88534.057920000007</v>
      </c>
      <c r="J283" s="181">
        <v>-46.879760000000005</v>
      </c>
      <c r="K283" s="181">
        <v>-12142.052960000001</v>
      </c>
      <c r="L283" s="181">
        <v>-297121.43851999997</v>
      </c>
      <c r="M283" s="181">
        <v>-43210.587520000001</v>
      </c>
      <c r="N283" s="181">
        <v>-383675.48358999996</v>
      </c>
      <c r="O283" s="181">
        <v>-127946.78711</v>
      </c>
      <c r="P283" s="181">
        <v>-1715141.35348</v>
      </c>
    </row>
    <row r="284" spans="1:16">
      <c r="A284" s="228" t="s">
        <v>273</v>
      </c>
      <c r="B284" s="181">
        <v>-105068.00371999999</v>
      </c>
      <c r="C284" s="181">
        <v>-180723.73071999999</v>
      </c>
      <c r="D284" s="181">
        <v>-63838.940490000001</v>
      </c>
      <c r="E284" s="181">
        <v>-217052.06216</v>
      </c>
      <c r="F284" s="181">
        <v>-78132.455669999996</v>
      </c>
      <c r="G284" s="181">
        <v>-20577.004390000002</v>
      </c>
      <c r="H284" s="181">
        <v>-59169.666509999995</v>
      </c>
      <c r="I284" s="181">
        <v>-81695.500700000004</v>
      </c>
      <c r="J284" s="181">
        <v>-46.879760000000005</v>
      </c>
      <c r="K284" s="181">
        <v>-12142.052960000001</v>
      </c>
      <c r="L284" s="181">
        <v>-297096.48939999996</v>
      </c>
      <c r="M284" s="181">
        <v>-40518.234039999996</v>
      </c>
      <c r="N284" s="181">
        <v>-173818.57053999999</v>
      </c>
      <c r="O284" s="181">
        <v>-127905.67306999999</v>
      </c>
      <c r="P284" s="181">
        <v>-1457785.26413</v>
      </c>
    </row>
    <row r="285" spans="1:16">
      <c r="A285" s="228" t="s">
        <v>274</v>
      </c>
      <c r="B285" s="181">
        <v>-2661.3172599999998</v>
      </c>
      <c r="C285" s="181">
        <v>-9360.5770700000012</v>
      </c>
      <c r="D285" s="181">
        <v>-8956.1258800000014</v>
      </c>
      <c r="E285" s="181">
        <v>-3417.3512400000004</v>
      </c>
      <c r="F285" s="181">
        <v>-1077.8095700000001</v>
      </c>
      <c r="G285" s="181">
        <v>-21.54252</v>
      </c>
      <c r="H285" s="181">
        <v>-731.56918000000007</v>
      </c>
      <c r="I285" s="181">
        <v>-195.22852</v>
      </c>
      <c r="J285" s="181">
        <v>0</v>
      </c>
      <c r="K285" s="181">
        <v>0</v>
      </c>
      <c r="L285" s="181">
        <v>-24.949120000000001</v>
      </c>
      <c r="M285" s="181">
        <v>-166.24820000000003</v>
      </c>
      <c r="N285" s="181">
        <v>-51043.937909999993</v>
      </c>
      <c r="O285" s="181">
        <v>0</v>
      </c>
      <c r="P285" s="181">
        <v>-77656.656470000002</v>
      </c>
    </row>
    <row r="286" spans="1:16">
      <c r="A286" s="228" t="s">
        <v>275</v>
      </c>
      <c r="B286" s="181">
        <v>0</v>
      </c>
      <c r="C286" s="181">
        <v>0</v>
      </c>
      <c r="D286" s="181">
        <v>-302.34105999999997</v>
      </c>
      <c r="E286" s="181">
        <v>-478.15908000000002</v>
      </c>
      <c r="F286" s="181">
        <v>-6.6193</v>
      </c>
      <c r="G286" s="181">
        <v>0</v>
      </c>
      <c r="H286" s="181">
        <v>0</v>
      </c>
      <c r="I286" s="181">
        <v>-126.64596</v>
      </c>
      <c r="J286" s="181">
        <v>0</v>
      </c>
      <c r="K286" s="181">
        <v>0</v>
      </c>
      <c r="L286" s="181">
        <v>0</v>
      </c>
      <c r="M286" s="181">
        <v>-607.85964999999999</v>
      </c>
      <c r="N286" s="181">
        <v>-156992.29471000002</v>
      </c>
      <c r="O286" s="181">
        <v>0</v>
      </c>
      <c r="P286" s="181">
        <v>-158513.91975999999</v>
      </c>
    </row>
    <row r="287" spans="1:16">
      <c r="A287" s="780" t="s">
        <v>276</v>
      </c>
      <c r="B287" s="181">
        <v>-13.56893</v>
      </c>
      <c r="C287" s="181">
        <v>-1985.01704</v>
      </c>
      <c r="D287" s="181">
        <v>-1154.7114799999999</v>
      </c>
      <c r="E287" s="181">
        <v>-111.80872000000001</v>
      </c>
      <c r="F287" s="181">
        <v>-4468.5913399999999</v>
      </c>
      <c r="G287" s="181">
        <v>-29.478429999999999</v>
      </c>
      <c r="H287" s="181">
        <v>-238.49816000000001</v>
      </c>
      <c r="I287" s="181">
        <v>-6246.8540400000002</v>
      </c>
      <c r="J287" s="181">
        <v>0</v>
      </c>
      <c r="K287" s="181">
        <v>0</v>
      </c>
      <c r="L287" s="181">
        <v>0</v>
      </c>
      <c r="M287" s="181">
        <v>-1918.2456299999999</v>
      </c>
      <c r="N287" s="181">
        <v>-1820.6804299999999</v>
      </c>
      <c r="O287" s="181">
        <v>-38.504040000000003</v>
      </c>
      <c r="P287" s="181">
        <v>-18025.95824</v>
      </c>
    </row>
    <row r="288" spans="1:16">
      <c r="A288" s="780" t="s">
        <v>277</v>
      </c>
      <c r="B288" s="181">
        <v>0</v>
      </c>
      <c r="C288" s="181">
        <v>-248.46026999999998</v>
      </c>
      <c r="D288" s="181">
        <v>-1518.3726799999999</v>
      </c>
      <c r="E288" s="181">
        <v>0</v>
      </c>
      <c r="F288" s="181">
        <v>0</v>
      </c>
      <c r="G288" s="181">
        <v>0</v>
      </c>
      <c r="H288" s="181">
        <v>0</v>
      </c>
      <c r="I288" s="181">
        <v>0</v>
      </c>
      <c r="J288" s="181">
        <v>0</v>
      </c>
      <c r="K288" s="181">
        <v>0</v>
      </c>
      <c r="L288" s="181">
        <v>0</v>
      </c>
      <c r="M288" s="181">
        <v>0</v>
      </c>
      <c r="N288" s="181">
        <v>0</v>
      </c>
      <c r="O288" s="181">
        <v>0</v>
      </c>
      <c r="P288" s="181">
        <v>-1766.83295</v>
      </c>
    </row>
    <row r="289" spans="1:16" ht="15.75" thickBot="1">
      <c r="A289" s="228" t="s">
        <v>278</v>
      </c>
      <c r="B289" s="181">
        <v>0</v>
      </c>
      <c r="C289" s="181">
        <v>-241.62226999999999</v>
      </c>
      <c r="D289" s="181">
        <v>-281.76532000000003</v>
      </c>
      <c r="E289" s="181">
        <v>0</v>
      </c>
      <c r="F289" s="181">
        <v>-149.58262999999999</v>
      </c>
      <c r="G289" s="181">
        <v>-400.74003000000005</v>
      </c>
      <c r="H289" s="181">
        <v>-46.572980000000001</v>
      </c>
      <c r="I289" s="181">
        <v>-269.82870000000003</v>
      </c>
      <c r="J289" s="181">
        <v>0</v>
      </c>
      <c r="K289" s="181">
        <v>0</v>
      </c>
      <c r="L289" s="181">
        <v>0</v>
      </c>
      <c r="M289" s="181">
        <v>0</v>
      </c>
      <c r="N289" s="181">
        <v>0</v>
      </c>
      <c r="O289" s="181">
        <v>-2.61</v>
      </c>
      <c r="P289" s="181">
        <v>-1392.7219299999999</v>
      </c>
    </row>
    <row r="290" spans="1:16" ht="16.5" thickTop="1" thickBot="1">
      <c r="A290" s="781" t="s">
        <v>279</v>
      </c>
      <c r="B290" s="183">
        <v>598869.53631</v>
      </c>
      <c r="C290" s="183">
        <v>690204.42882999999</v>
      </c>
      <c r="D290" s="183">
        <v>641407.13329999999</v>
      </c>
      <c r="E290" s="183">
        <v>602205.10628999991</v>
      </c>
      <c r="F290" s="183">
        <v>467659.97908999998</v>
      </c>
      <c r="G290" s="183">
        <v>226916.70288</v>
      </c>
      <c r="H290" s="183">
        <v>306454.4302</v>
      </c>
      <c r="I290" s="183">
        <v>634661.82597999997</v>
      </c>
      <c r="J290" s="183">
        <v>8557.7318500000001</v>
      </c>
      <c r="K290" s="183">
        <v>45105.631549999998</v>
      </c>
      <c r="L290" s="183">
        <v>527480.47327999992</v>
      </c>
      <c r="M290" s="183">
        <v>134881.21382</v>
      </c>
      <c r="N290" s="183">
        <v>288221.56902999996</v>
      </c>
      <c r="O290" s="183">
        <v>396328.94108999998</v>
      </c>
      <c r="P290" s="183">
        <v>5568954.7034999998</v>
      </c>
    </row>
    <row r="291" spans="1:16" ht="16.5" thickTop="1" thickBot="1">
      <c r="A291" s="779" t="s">
        <v>280</v>
      </c>
      <c r="B291" s="180">
        <v>-383231.73031000001</v>
      </c>
      <c r="C291" s="180">
        <v>-563596.82620000001</v>
      </c>
      <c r="D291" s="180">
        <v>-458272.85147000005</v>
      </c>
      <c r="E291" s="180">
        <v>-411798.14069999999</v>
      </c>
      <c r="F291" s="180">
        <v>-306802.49288999999</v>
      </c>
      <c r="G291" s="180">
        <v>-167767.36194999999</v>
      </c>
      <c r="H291" s="180">
        <v>-210290.54744999998</v>
      </c>
      <c r="I291" s="180">
        <v>-450211.06677999999</v>
      </c>
      <c r="J291" s="180">
        <v>-8134.1188300000003</v>
      </c>
      <c r="K291" s="180">
        <v>-22159.28037</v>
      </c>
      <c r="L291" s="180">
        <v>-435507.61241</v>
      </c>
      <c r="M291" s="180">
        <v>-115174.19725</v>
      </c>
      <c r="N291" s="180">
        <v>-222569.19050999999</v>
      </c>
      <c r="O291" s="180">
        <v>-329125.30017</v>
      </c>
      <c r="P291" s="180">
        <v>-4084640.7172900001</v>
      </c>
    </row>
    <row r="292" spans="1:16" ht="15.75" thickTop="1">
      <c r="A292" s="228" t="s">
        <v>281</v>
      </c>
      <c r="B292" s="181">
        <v>-159012.44959</v>
      </c>
      <c r="C292" s="181">
        <v>-263774.70486</v>
      </c>
      <c r="D292" s="181">
        <v>-167738.50459</v>
      </c>
      <c r="E292" s="181">
        <v>-161691.14190000002</v>
      </c>
      <c r="F292" s="181">
        <v>-136947.96651</v>
      </c>
      <c r="G292" s="181">
        <v>-74998.386180000001</v>
      </c>
      <c r="H292" s="181">
        <v>-113653.30762000001</v>
      </c>
      <c r="I292" s="181">
        <v>-255386.49729</v>
      </c>
      <c r="J292" s="181">
        <v>-4007.41723</v>
      </c>
      <c r="K292" s="181">
        <v>-9368.7981600000003</v>
      </c>
      <c r="L292" s="181">
        <v>-274638.77824999997</v>
      </c>
      <c r="M292" s="181">
        <v>-69530.816650000008</v>
      </c>
      <c r="N292" s="181">
        <v>-113914.11695</v>
      </c>
      <c r="O292" s="181">
        <v>-209846.1477</v>
      </c>
      <c r="P292" s="181">
        <v>-2014509.03348</v>
      </c>
    </row>
    <row r="293" spans="1:16">
      <c r="A293" s="228" t="s">
        <v>282</v>
      </c>
      <c r="B293" s="181">
        <v>-32404.850910000001</v>
      </c>
      <c r="C293" s="181">
        <v>-65686.549509999997</v>
      </c>
      <c r="D293" s="181">
        <v>-44474.703780000003</v>
      </c>
      <c r="E293" s="181">
        <v>-39688.19947</v>
      </c>
      <c r="F293" s="181">
        <v>-28750.859049999999</v>
      </c>
      <c r="G293" s="181">
        <v>-10654.71673</v>
      </c>
      <c r="H293" s="181">
        <v>-16156.46263</v>
      </c>
      <c r="I293" s="181">
        <v>-38206.57735</v>
      </c>
      <c r="J293" s="181">
        <v>-856.71649000000002</v>
      </c>
      <c r="K293" s="181">
        <v>-1233.7479099999998</v>
      </c>
      <c r="L293" s="181">
        <v>-41324.914729999997</v>
      </c>
      <c r="M293" s="181">
        <v>-6954.5679500000006</v>
      </c>
      <c r="N293" s="181">
        <v>-16841.653129999999</v>
      </c>
      <c r="O293" s="181">
        <v>-17891.91202</v>
      </c>
      <c r="P293" s="181">
        <v>-361126.43166</v>
      </c>
    </row>
    <row r="294" spans="1:16">
      <c r="A294" s="228" t="s">
        <v>283</v>
      </c>
      <c r="B294" s="181">
        <v>-3676.49766</v>
      </c>
      <c r="C294" s="181">
        <v>-5091.2752899999996</v>
      </c>
      <c r="D294" s="181">
        <v>-3740.28647</v>
      </c>
      <c r="E294" s="181">
        <v>-2823.9341600000002</v>
      </c>
      <c r="F294" s="181">
        <v>-1336.6398999999999</v>
      </c>
      <c r="G294" s="181">
        <v>-1697.7517700000001</v>
      </c>
      <c r="H294" s="181">
        <v>-2372.46965</v>
      </c>
      <c r="I294" s="181">
        <v>-14626.862160000001</v>
      </c>
      <c r="J294" s="181">
        <v>-187.61626000000001</v>
      </c>
      <c r="K294" s="181">
        <v>-172.60760999999999</v>
      </c>
      <c r="L294" s="181">
        <v>-1635.72659</v>
      </c>
      <c r="M294" s="181">
        <v>-556.20169999999996</v>
      </c>
      <c r="N294" s="181">
        <v>-1462.50485</v>
      </c>
      <c r="O294" s="181">
        <v>-2131.9160200000001</v>
      </c>
      <c r="P294" s="181">
        <v>-41512.290090000002</v>
      </c>
    </row>
    <row r="295" spans="1:16">
      <c r="A295" s="228" t="s">
        <v>284</v>
      </c>
      <c r="B295" s="181">
        <v>-9252.2234800000006</v>
      </c>
      <c r="C295" s="181">
        <v>-16246.81223</v>
      </c>
      <c r="D295" s="181">
        <v>-12998.818810000001</v>
      </c>
      <c r="E295" s="181">
        <v>-11475.871439999999</v>
      </c>
      <c r="F295" s="181">
        <v>-6037.19578</v>
      </c>
      <c r="G295" s="181">
        <v>-6487.7344400000002</v>
      </c>
      <c r="H295" s="181">
        <v>-5504.1171199999999</v>
      </c>
      <c r="I295" s="181">
        <v>-15081.609859999999</v>
      </c>
      <c r="J295" s="181">
        <v>-277.42753000000005</v>
      </c>
      <c r="K295" s="181">
        <v>-1453.95444</v>
      </c>
      <c r="L295" s="181">
        <v>-10756.646720000001</v>
      </c>
      <c r="M295" s="181">
        <v>-5049.1392500000002</v>
      </c>
      <c r="N295" s="181">
        <v>-7636.8722400000006</v>
      </c>
      <c r="O295" s="181">
        <v>-9827.1186899999993</v>
      </c>
      <c r="P295" s="181">
        <v>-118085.54203</v>
      </c>
    </row>
    <row r="296" spans="1:16">
      <c r="A296" s="228" t="s">
        <v>285</v>
      </c>
      <c r="B296" s="181">
        <v>-55821.984920000003</v>
      </c>
      <c r="C296" s="181">
        <v>-51156.477709999999</v>
      </c>
      <c r="D296" s="181">
        <v>-60905.965889999999</v>
      </c>
      <c r="E296" s="181">
        <v>-58511.557829999998</v>
      </c>
      <c r="F296" s="181">
        <v>-42441.939210000004</v>
      </c>
      <c r="G296" s="181">
        <v>-17015.199679999998</v>
      </c>
      <c r="H296" s="181">
        <v>-14462.030359999999</v>
      </c>
      <c r="I296" s="181">
        <v>-27581.982079999998</v>
      </c>
      <c r="J296" s="181">
        <v>-1329.9954399999999</v>
      </c>
      <c r="K296" s="181">
        <v>-5562.1957400000001</v>
      </c>
      <c r="L296" s="181">
        <v>-27257.544809999999</v>
      </c>
      <c r="M296" s="181">
        <v>-5496.8932300000006</v>
      </c>
      <c r="N296" s="181">
        <v>-16059.70241</v>
      </c>
      <c r="O296" s="181">
        <v>-17031.600269999999</v>
      </c>
      <c r="P296" s="181">
        <v>-400635.06958000001</v>
      </c>
    </row>
    <row r="297" spans="1:16">
      <c r="A297" s="228" t="s">
        <v>286</v>
      </c>
      <c r="B297" s="181">
        <v>-6792.9274800000003</v>
      </c>
      <c r="C297" s="181">
        <v>-18404.426899999999</v>
      </c>
      <c r="D297" s="181">
        <v>-30504.274940000003</v>
      </c>
      <c r="E297" s="181">
        <v>-11982.095509999999</v>
      </c>
      <c r="F297" s="181">
        <v>-9715.4802799999998</v>
      </c>
      <c r="G297" s="181">
        <v>-3186.2128199999997</v>
      </c>
      <c r="H297" s="181">
        <v>-9017.4534999999996</v>
      </c>
      <c r="I297" s="181">
        <v>-12367.41534</v>
      </c>
      <c r="J297" s="181">
        <v>-131.66891000000001</v>
      </c>
      <c r="K297" s="181">
        <v>-249.2449</v>
      </c>
      <c r="L297" s="181">
        <v>-5680.0974900000001</v>
      </c>
      <c r="M297" s="181">
        <v>-2244.0402799999997</v>
      </c>
      <c r="N297" s="181">
        <v>-2561.49359</v>
      </c>
      <c r="O297" s="181">
        <v>-4524.5239700000002</v>
      </c>
      <c r="P297" s="181">
        <v>-117361.35591</v>
      </c>
    </row>
    <row r="298" spans="1:16">
      <c r="A298" s="228" t="s">
        <v>287</v>
      </c>
      <c r="B298" s="181">
        <v>-16046.54232</v>
      </c>
      <c r="C298" s="181">
        <v>-30115.129410000001</v>
      </c>
      <c r="D298" s="181">
        <v>-22091.396639999999</v>
      </c>
      <c r="E298" s="181">
        <v>-17577.556629999999</v>
      </c>
      <c r="F298" s="181">
        <v>-9911.3653800000011</v>
      </c>
      <c r="G298" s="181">
        <v>-6011.6340499999997</v>
      </c>
      <c r="H298" s="181">
        <v>-6070.2619800000002</v>
      </c>
      <c r="I298" s="181">
        <v>-18388.727159999999</v>
      </c>
      <c r="J298" s="181">
        <v>-202.26901999999998</v>
      </c>
      <c r="K298" s="181">
        <v>-602.55080000000009</v>
      </c>
      <c r="L298" s="181">
        <v>-10736.339800000002</v>
      </c>
      <c r="M298" s="181">
        <v>-4564.8063099999999</v>
      </c>
      <c r="N298" s="181">
        <v>-14162.22142</v>
      </c>
      <c r="O298" s="181">
        <v>-10596.57756</v>
      </c>
      <c r="P298" s="181">
        <v>-167077.37847999998</v>
      </c>
    </row>
    <row r="299" spans="1:16">
      <c r="A299" s="228" t="s">
        <v>288</v>
      </c>
      <c r="B299" s="181">
        <v>-5181.4581600000001</v>
      </c>
      <c r="C299" s="181">
        <v>-1964.9560800000002</v>
      </c>
      <c r="D299" s="181">
        <v>-8315.2395799999995</v>
      </c>
      <c r="E299" s="181">
        <v>-3473.3784799999999</v>
      </c>
      <c r="F299" s="181">
        <v>-7803.3438599999999</v>
      </c>
      <c r="G299" s="181">
        <v>-2977.1267599999996</v>
      </c>
      <c r="H299" s="181">
        <v>-2169.4573999999998</v>
      </c>
      <c r="I299" s="181">
        <v>-5334.2728299999999</v>
      </c>
      <c r="J299" s="181">
        <v>-147.57621</v>
      </c>
      <c r="K299" s="181">
        <v>-341.65436</v>
      </c>
      <c r="L299" s="181">
        <v>-547.91592000000003</v>
      </c>
      <c r="M299" s="181">
        <v>-1760.7251699999999</v>
      </c>
      <c r="N299" s="181">
        <v>-8505.9968499999995</v>
      </c>
      <c r="O299" s="181">
        <v>-2777.2458900000001</v>
      </c>
      <c r="P299" s="181">
        <v>-51300.347549999999</v>
      </c>
    </row>
    <row r="300" spans="1:16" ht="15.75" thickBot="1">
      <c r="A300" s="228" t="s">
        <v>289</v>
      </c>
      <c r="B300" s="181">
        <v>-95042.795790000004</v>
      </c>
      <c r="C300" s="181">
        <v>-111156.49420999999</v>
      </c>
      <c r="D300" s="181">
        <v>-107503.66077</v>
      </c>
      <c r="E300" s="181">
        <v>-104574.40528000001</v>
      </c>
      <c r="F300" s="181">
        <v>-63857.702920000003</v>
      </c>
      <c r="G300" s="181">
        <v>-44738.599520000003</v>
      </c>
      <c r="H300" s="181">
        <v>-40884.98719</v>
      </c>
      <c r="I300" s="181">
        <v>-63237.122710000003</v>
      </c>
      <c r="J300" s="181">
        <v>-993.43173999999999</v>
      </c>
      <c r="K300" s="181">
        <v>-3174.5264500000003</v>
      </c>
      <c r="L300" s="181">
        <v>-62929.648099999999</v>
      </c>
      <c r="M300" s="181">
        <v>-19017.006710000001</v>
      </c>
      <c r="N300" s="181">
        <v>-41424.629070000003</v>
      </c>
      <c r="O300" s="181">
        <v>-54498.258049999997</v>
      </c>
      <c r="P300" s="181">
        <v>-813033.26850999997</v>
      </c>
    </row>
    <row r="301" spans="1:16" ht="16.5" thickTop="1" thickBot="1">
      <c r="A301" s="784" t="s">
        <v>290</v>
      </c>
      <c r="B301" s="180">
        <v>215637.80600000001</v>
      </c>
      <c r="C301" s="180">
        <v>126607.60262999999</v>
      </c>
      <c r="D301" s="180">
        <v>183134.28183000002</v>
      </c>
      <c r="E301" s="180">
        <v>190406.96559000001</v>
      </c>
      <c r="F301" s="180">
        <v>160857.48619999998</v>
      </c>
      <c r="G301" s="180">
        <v>59149.340929999998</v>
      </c>
      <c r="H301" s="180">
        <v>96163.882750000004</v>
      </c>
      <c r="I301" s="180">
        <v>184450.7592</v>
      </c>
      <c r="J301" s="180">
        <v>423.61302000000001</v>
      </c>
      <c r="K301" s="180">
        <v>22946.351180000001</v>
      </c>
      <c r="L301" s="180">
        <v>91972.860870000004</v>
      </c>
      <c r="M301" s="180">
        <v>19707.01657</v>
      </c>
      <c r="N301" s="180">
        <v>65652.378519999998</v>
      </c>
      <c r="O301" s="180">
        <v>67203.640920000005</v>
      </c>
      <c r="P301" s="180">
        <v>1484313.98621</v>
      </c>
    </row>
    <row r="302" spans="1:16" ht="15.75" thickTop="1">
      <c r="A302" s="788" t="s">
        <v>291</v>
      </c>
      <c r="B302" s="181">
        <v>-1885.2490700000001</v>
      </c>
      <c r="C302" s="181">
        <v>47.91986</v>
      </c>
      <c r="D302" s="181">
        <v>389.58490999999998</v>
      </c>
      <c r="E302" s="181">
        <v>15791.714380000001</v>
      </c>
      <c r="F302" s="181">
        <v>-33.432290000000002</v>
      </c>
      <c r="G302" s="181">
        <v>5083.9875599999996</v>
      </c>
      <c r="H302" s="181">
        <v>26.356560000000002</v>
      </c>
      <c r="I302" s="181">
        <v>9.9079800000000002</v>
      </c>
      <c r="J302" s="181">
        <v>-4.53911</v>
      </c>
      <c r="K302" s="181">
        <v>-182.19067000000001</v>
      </c>
      <c r="L302" s="181">
        <v>309.42039</v>
      </c>
      <c r="M302" s="181">
        <v>791.13149999999996</v>
      </c>
      <c r="N302" s="181">
        <v>2.6663200000000002</v>
      </c>
      <c r="O302" s="181">
        <v>5.8763100000000001</v>
      </c>
      <c r="P302" s="181">
        <v>20353.154629999997</v>
      </c>
    </row>
    <row r="303" spans="1:16">
      <c r="A303" s="780" t="s">
        <v>292</v>
      </c>
      <c r="B303" s="181">
        <v>-3515.48045</v>
      </c>
      <c r="C303" s="181">
        <v>0</v>
      </c>
      <c r="D303" s="181">
        <v>-308.09676999999999</v>
      </c>
      <c r="E303" s="181">
        <v>15214.43916</v>
      </c>
      <c r="F303" s="181">
        <v>-394.66867999999999</v>
      </c>
      <c r="G303" s="181">
        <v>5042.11607</v>
      </c>
      <c r="H303" s="181">
        <v>-28.630189999999999</v>
      </c>
      <c r="I303" s="181">
        <v>0</v>
      </c>
      <c r="J303" s="181">
        <v>-4.53911</v>
      </c>
      <c r="K303" s="181">
        <v>-182.19067000000001</v>
      </c>
      <c r="L303" s="181">
        <v>0</v>
      </c>
      <c r="M303" s="181">
        <v>8.6499999999999997E-3</v>
      </c>
      <c r="N303" s="181">
        <v>0</v>
      </c>
      <c r="O303" s="181">
        <v>4.4999999999999999E-4</v>
      </c>
      <c r="P303" s="181">
        <v>15822.958460000002</v>
      </c>
    </row>
    <row r="304" spans="1:16">
      <c r="A304" s="780" t="s">
        <v>293</v>
      </c>
      <c r="B304" s="181">
        <v>1630.2313799999999</v>
      </c>
      <c r="C304" s="181">
        <v>47.91986</v>
      </c>
      <c r="D304" s="181">
        <v>697.68168000000003</v>
      </c>
      <c r="E304" s="181">
        <v>577.27521999999999</v>
      </c>
      <c r="F304" s="181">
        <v>361.23639000000003</v>
      </c>
      <c r="G304" s="181">
        <v>41.871490000000001</v>
      </c>
      <c r="H304" s="181">
        <v>54.986750000000001</v>
      </c>
      <c r="I304" s="181">
        <v>9.9079800000000002</v>
      </c>
      <c r="J304" s="181">
        <v>0</v>
      </c>
      <c r="K304" s="181">
        <v>0</v>
      </c>
      <c r="L304" s="181">
        <v>309.42039</v>
      </c>
      <c r="M304" s="181">
        <v>791.12284999999997</v>
      </c>
      <c r="N304" s="181">
        <v>2.6663200000000002</v>
      </c>
      <c r="O304" s="181">
        <v>5.8758599999999994</v>
      </c>
      <c r="P304" s="181">
        <v>4530.1961700000002</v>
      </c>
    </row>
    <row r="305" spans="1:16">
      <c r="A305" s="788" t="s">
        <v>294</v>
      </c>
      <c r="B305" s="181">
        <v>3262.8616499999998</v>
      </c>
      <c r="C305" s="181">
        <v>-650.82672000000002</v>
      </c>
      <c r="D305" s="181">
        <v>-638.34256999999991</v>
      </c>
      <c r="E305" s="181">
        <v>-15151.98533</v>
      </c>
      <c r="F305" s="181">
        <v>-26.299250000000001</v>
      </c>
      <c r="G305" s="181">
        <v>-4976.4101799999999</v>
      </c>
      <c r="H305" s="181">
        <v>-33.432600000000001</v>
      </c>
      <c r="I305" s="181">
        <v>-52.582500000000003</v>
      </c>
      <c r="J305" s="181">
        <v>-1.88591</v>
      </c>
      <c r="K305" s="181">
        <v>17.577990000000003</v>
      </c>
      <c r="L305" s="181">
        <v>-116.91356</v>
      </c>
      <c r="M305" s="181">
        <v>-23.644590000000001</v>
      </c>
      <c r="N305" s="181">
        <v>0</v>
      </c>
      <c r="O305" s="181">
        <v>-0.98127999999999993</v>
      </c>
      <c r="P305" s="181">
        <v>-18392.864850000002</v>
      </c>
    </row>
    <row r="306" spans="1:16">
      <c r="A306" s="780" t="s">
        <v>295</v>
      </c>
      <c r="B306" s="181">
        <v>3470.2164299999999</v>
      </c>
      <c r="C306" s="181">
        <v>-394.87096000000003</v>
      </c>
      <c r="D306" s="181">
        <v>8.2458999999999989</v>
      </c>
      <c r="E306" s="181">
        <v>-15036.933289999999</v>
      </c>
      <c r="F306" s="181">
        <v>-4.3405500000000004</v>
      </c>
      <c r="G306" s="181">
        <v>-4895.12896</v>
      </c>
      <c r="H306" s="181">
        <v>-0.1002</v>
      </c>
      <c r="I306" s="181">
        <v>0</v>
      </c>
      <c r="J306" s="181">
        <v>-1.88591</v>
      </c>
      <c r="K306" s="181">
        <v>17.577990000000003</v>
      </c>
      <c r="L306" s="181">
        <v>0</v>
      </c>
      <c r="M306" s="181">
        <v>-1.244E-2</v>
      </c>
      <c r="N306" s="181">
        <v>0</v>
      </c>
      <c r="O306" s="181">
        <v>-1.73E-3</v>
      </c>
      <c r="P306" s="181">
        <v>-16837.23372</v>
      </c>
    </row>
    <row r="307" spans="1:16" ht="15.75" thickBot="1">
      <c r="A307" s="780" t="s">
        <v>296</v>
      </c>
      <c r="B307" s="181">
        <v>-207.35478000000001</v>
      </c>
      <c r="C307" s="181">
        <v>-255.95576</v>
      </c>
      <c r="D307" s="181">
        <v>-646.58846999999992</v>
      </c>
      <c r="E307" s="181">
        <v>-115.05203999999999</v>
      </c>
      <c r="F307" s="181">
        <v>-21.9587</v>
      </c>
      <c r="G307" s="181">
        <v>-81.281220000000005</v>
      </c>
      <c r="H307" s="181">
        <v>-33.3324</v>
      </c>
      <c r="I307" s="181">
        <v>-52.582500000000003</v>
      </c>
      <c r="J307" s="181">
        <v>0</v>
      </c>
      <c r="K307" s="181">
        <v>0</v>
      </c>
      <c r="L307" s="181">
        <v>-116.91356</v>
      </c>
      <c r="M307" s="181">
        <v>-23.632150000000003</v>
      </c>
      <c r="N307" s="181">
        <v>0</v>
      </c>
      <c r="O307" s="181">
        <v>-0.97954999999999992</v>
      </c>
      <c r="P307" s="181">
        <v>-1555.63113</v>
      </c>
    </row>
    <row r="308" spans="1:16" ht="16.5" thickTop="1" thickBot="1">
      <c r="A308" s="779" t="s">
        <v>297</v>
      </c>
      <c r="B308" s="185">
        <v>217015.41858000003</v>
      </c>
      <c r="C308" s="185">
        <v>126004.69576999999</v>
      </c>
      <c r="D308" s="185">
        <v>182885.52416999999</v>
      </c>
      <c r="E308" s="185">
        <v>191046.69463999997</v>
      </c>
      <c r="F308" s="185">
        <v>160797.75466000001</v>
      </c>
      <c r="G308" s="185">
        <v>59256.918310000001</v>
      </c>
      <c r="H308" s="185">
        <v>96156.80670999999</v>
      </c>
      <c r="I308" s="185">
        <v>184408.08468</v>
      </c>
      <c r="J308" s="185">
        <v>417.18799999999999</v>
      </c>
      <c r="K308" s="185">
        <v>22781.738499999999</v>
      </c>
      <c r="L308" s="185">
        <v>92165.367700000003</v>
      </c>
      <c r="M308" s="185">
        <v>20474.503479999999</v>
      </c>
      <c r="N308" s="185">
        <v>65655.044840000002</v>
      </c>
      <c r="O308" s="185">
        <v>67208.535950000005</v>
      </c>
      <c r="P308" s="185">
        <v>1486274.27599</v>
      </c>
    </row>
    <row r="309" spans="1:16" ht="16.5" thickTop="1" thickBot="1">
      <c r="A309" s="780" t="s">
        <v>298</v>
      </c>
      <c r="B309" s="184">
        <v>438.34814</v>
      </c>
      <c r="C309" s="184">
        <v>0</v>
      </c>
      <c r="D309" s="184">
        <v>1440.9260800000002</v>
      </c>
      <c r="E309" s="184">
        <v>1.131</v>
      </c>
      <c r="F309" s="184">
        <v>-1.685E-2</v>
      </c>
      <c r="G309" s="184">
        <v>0</v>
      </c>
      <c r="H309" s="184">
        <v>743.60201000000006</v>
      </c>
      <c r="I309" s="184">
        <v>0</v>
      </c>
      <c r="J309" s="184">
        <v>0</v>
      </c>
      <c r="K309" s="184">
        <v>0.35748000000000002</v>
      </c>
      <c r="L309" s="184">
        <v>2417.4019900000003</v>
      </c>
      <c r="M309" s="184">
        <v>0</v>
      </c>
      <c r="N309" s="184">
        <v>0</v>
      </c>
      <c r="O309" s="184">
        <v>27.609929999999999</v>
      </c>
      <c r="P309" s="184">
        <v>5069.3597800000007</v>
      </c>
    </row>
    <row r="310" spans="1:16" ht="16.5" thickTop="1" thickBot="1">
      <c r="A310" s="784" t="s">
        <v>299</v>
      </c>
      <c r="B310" s="185">
        <v>217453.76671999999</v>
      </c>
      <c r="C310" s="185">
        <v>126004.69576999999</v>
      </c>
      <c r="D310" s="185">
        <v>184326.45024999999</v>
      </c>
      <c r="E310" s="185">
        <v>191047.82564</v>
      </c>
      <c r="F310" s="185">
        <v>160797.73780999999</v>
      </c>
      <c r="G310" s="185">
        <v>59256.918310000001</v>
      </c>
      <c r="H310" s="185">
        <v>96900.408719999992</v>
      </c>
      <c r="I310" s="185">
        <v>184408.08468</v>
      </c>
      <c r="J310" s="185">
        <v>417.18799999999999</v>
      </c>
      <c r="K310" s="185">
        <v>22782.095980000002</v>
      </c>
      <c r="L310" s="185">
        <v>94582.769690000001</v>
      </c>
      <c r="M310" s="185">
        <v>20474.503479999999</v>
      </c>
      <c r="N310" s="185">
        <v>65655.044840000002</v>
      </c>
      <c r="O310" s="185">
        <v>67236.145879999996</v>
      </c>
      <c r="P310" s="185">
        <v>1491343.6357700001</v>
      </c>
    </row>
    <row r="311" spans="1:16" ht="16.5" thickTop="1" thickBot="1">
      <c r="A311" s="228" t="s">
        <v>300</v>
      </c>
      <c r="B311" s="184">
        <v>-592.14200000000005</v>
      </c>
      <c r="C311" s="184">
        <v>4.2009999999999996</v>
      </c>
      <c r="D311" s="184">
        <v>1756.72119</v>
      </c>
      <c r="E311" s="184">
        <v>-6.64771</v>
      </c>
      <c r="F311" s="184">
        <v>-112.0475</v>
      </c>
      <c r="G311" s="184">
        <v>1156.52244</v>
      </c>
      <c r="H311" s="184">
        <v>2920.7678599999999</v>
      </c>
      <c r="I311" s="184">
        <v>-28966.968000000001</v>
      </c>
      <c r="J311" s="184">
        <v>10.64714</v>
      </c>
      <c r="K311" s="184">
        <v>-456.11459000000002</v>
      </c>
      <c r="L311" s="184">
        <v>0</v>
      </c>
      <c r="M311" s="184">
        <v>-537.82147999999995</v>
      </c>
      <c r="N311" s="184">
        <v>-243.78003000000001</v>
      </c>
      <c r="O311" s="184">
        <v>543.74610999999993</v>
      </c>
      <c r="P311" s="184">
        <v>-24522.915570000001</v>
      </c>
    </row>
    <row r="312" spans="1:16" ht="16.5" thickTop="1" thickBot="1">
      <c r="A312" s="779" t="s">
        <v>301</v>
      </c>
      <c r="B312" s="185">
        <v>216861.62471999999</v>
      </c>
      <c r="C312" s="185">
        <v>126008.89676999999</v>
      </c>
      <c r="D312" s="185">
        <v>186083.17144000001</v>
      </c>
      <c r="E312" s="185">
        <v>191041.17793000001</v>
      </c>
      <c r="F312" s="185">
        <v>160685.69031000001</v>
      </c>
      <c r="G312" s="185">
        <v>60413.440750000002</v>
      </c>
      <c r="H312" s="185">
        <v>99821.176579999999</v>
      </c>
      <c r="I312" s="185">
        <v>155441.11668000001</v>
      </c>
      <c r="J312" s="185">
        <v>427.83514000000002</v>
      </c>
      <c r="K312" s="185">
        <v>22325.981390000001</v>
      </c>
      <c r="L312" s="185">
        <v>94582.769690000001</v>
      </c>
      <c r="M312" s="185">
        <v>19936.682000000001</v>
      </c>
      <c r="N312" s="185">
        <v>65411.264810000001</v>
      </c>
      <c r="O312" s="185">
        <v>67779.891989999989</v>
      </c>
      <c r="P312" s="185">
        <v>1466820.7202000001</v>
      </c>
    </row>
    <row r="313" spans="1:16" ht="16.5" thickTop="1" thickBot="1">
      <c r="A313" s="228" t="s">
        <v>302</v>
      </c>
      <c r="B313" s="184">
        <v>0</v>
      </c>
      <c r="C313" s="184">
        <v>0</v>
      </c>
      <c r="D313" s="184">
        <v>0</v>
      </c>
      <c r="E313" s="184">
        <v>0</v>
      </c>
      <c r="F313" s="184">
        <v>0</v>
      </c>
      <c r="G313" s="184">
        <v>0</v>
      </c>
      <c r="H313" s="184">
        <v>0</v>
      </c>
      <c r="I313" s="184">
        <v>0</v>
      </c>
      <c r="J313" s="184">
        <v>0</v>
      </c>
      <c r="K313" s="184">
        <v>0</v>
      </c>
      <c r="L313" s="184">
        <v>0</v>
      </c>
      <c r="M313" s="184">
        <v>-1.1999999999999999E-4</v>
      </c>
      <c r="N313" s="184">
        <v>0</v>
      </c>
      <c r="O313" s="184">
        <v>0</v>
      </c>
      <c r="P313" s="184">
        <v>-1.1999999999999999E-4</v>
      </c>
    </row>
    <row r="314" spans="1:16" ht="6" customHeight="1" thickTop="1" thickBot="1">
      <c r="A314" s="784" t="s">
        <v>303</v>
      </c>
      <c r="B314" s="185">
        <v>216861.62471999999</v>
      </c>
      <c r="C314" s="185">
        <v>126008.89676999999</v>
      </c>
      <c r="D314" s="185">
        <v>186083.17144000001</v>
      </c>
      <c r="E314" s="185">
        <v>191041.17793000001</v>
      </c>
      <c r="F314" s="185">
        <v>160685.69031000001</v>
      </c>
      <c r="G314" s="185">
        <v>60413.440750000002</v>
      </c>
      <c r="H314" s="185">
        <v>99821.176579999999</v>
      </c>
      <c r="I314" s="185">
        <v>155441.11668000001</v>
      </c>
      <c r="J314" s="185">
        <v>427.83514000000002</v>
      </c>
      <c r="K314" s="185">
        <v>22325.981390000001</v>
      </c>
      <c r="L314" s="185">
        <v>94582.769690000001</v>
      </c>
      <c r="M314" s="185">
        <v>19936.68188</v>
      </c>
      <c r="N314" s="185">
        <v>65411.264810000001</v>
      </c>
      <c r="O314" s="185">
        <v>67779.891989999989</v>
      </c>
      <c r="P314" s="185">
        <v>1466820.7200799999</v>
      </c>
    </row>
    <row r="315" spans="1:16" ht="12.75" customHeight="1" thickTop="1" thickBot="1">
      <c r="A315" s="788" t="s">
        <v>304</v>
      </c>
      <c r="B315" s="184">
        <v>-54586.731340000006</v>
      </c>
      <c r="C315" s="184">
        <v>-27062.7</v>
      </c>
      <c r="D315" s="184">
        <v>-66120.917979999998</v>
      </c>
      <c r="E315" s="184">
        <v>-79675.077000000005</v>
      </c>
      <c r="F315" s="184">
        <v>-34838.728000000003</v>
      </c>
      <c r="G315" s="184">
        <v>-22405.398530000002</v>
      </c>
      <c r="H315" s="184">
        <v>-49483.631860000001</v>
      </c>
      <c r="I315" s="184">
        <v>-33271</v>
      </c>
      <c r="J315" s="184">
        <v>0</v>
      </c>
      <c r="K315" s="184">
        <v>-6050.3389999999999</v>
      </c>
      <c r="L315" s="184">
        <v>-19208</v>
      </c>
      <c r="M315" s="184">
        <v>0</v>
      </c>
      <c r="N315" s="184">
        <v>-0.44400000000000001</v>
      </c>
      <c r="O315" s="184">
        <v>-11502</v>
      </c>
      <c r="P315" s="184">
        <v>-404204.96771</v>
      </c>
    </row>
    <row r="316" spans="1:16" ht="12.75" customHeight="1" thickTop="1" thickBot="1">
      <c r="A316" s="784" t="s">
        <v>305</v>
      </c>
      <c r="B316" s="185">
        <v>162274.89337999999</v>
      </c>
      <c r="C316" s="185">
        <v>98946.196769999995</v>
      </c>
      <c r="D316" s="185">
        <v>119962.25345999999</v>
      </c>
      <c r="E316" s="185">
        <v>111366.10093</v>
      </c>
      <c r="F316" s="185">
        <v>125846.96231</v>
      </c>
      <c r="G316" s="185">
        <v>38008.042219999996</v>
      </c>
      <c r="H316" s="185">
        <v>50337.544719999998</v>
      </c>
      <c r="I316" s="185">
        <v>122170.11668000001</v>
      </c>
      <c r="J316" s="185">
        <v>427.83514000000002</v>
      </c>
      <c r="K316" s="185">
        <v>16275.642390000001</v>
      </c>
      <c r="L316" s="185">
        <v>75374.769690000001</v>
      </c>
      <c r="M316" s="185">
        <v>19936.68188</v>
      </c>
      <c r="N316" s="185">
        <v>65410.820810000005</v>
      </c>
      <c r="O316" s="185">
        <v>56277.891990000004</v>
      </c>
      <c r="P316" s="185">
        <v>1062615.7523700001</v>
      </c>
    </row>
    <row r="317" spans="1:16" ht="12.75" customHeight="1" thickTop="1" thickBot="1">
      <c r="A317" s="188"/>
      <c r="B317" s="801"/>
      <c r="C317" s="801"/>
      <c r="D317" s="801"/>
      <c r="E317" s="801"/>
      <c r="F317" s="801"/>
      <c r="G317" s="801"/>
      <c r="H317" s="801"/>
      <c r="I317" s="801"/>
      <c r="J317" s="801"/>
      <c r="K317" s="801"/>
      <c r="L317" s="801"/>
      <c r="M317" s="801"/>
      <c r="N317" s="801"/>
      <c r="O317" s="801"/>
      <c r="P317" s="801"/>
    </row>
    <row r="318" spans="1:16" ht="12.75" customHeight="1" thickTop="1">
      <c r="A318" s="190"/>
      <c r="B318" s="205">
        <f>+B316-B176</f>
        <v>0</v>
      </c>
      <c r="C318" s="205">
        <f t="shared" ref="C318:P318" si="0">+C316-C176</f>
        <v>0</v>
      </c>
      <c r="D318" s="205">
        <f t="shared" si="0"/>
        <v>1.7999998817685992E-4</v>
      </c>
      <c r="E318" s="205">
        <f t="shared" si="0"/>
        <v>0</v>
      </c>
      <c r="F318" s="205">
        <f t="shared" si="0"/>
        <v>-6.0000005760230124E-5</v>
      </c>
      <c r="G318" s="205">
        <f t="shared" si="0"/>
        <v>0</v>
      </c>
      <c r="H318" s="205">
        <f t="shared" si="0"/>
        <v>-6.0000005760230124E-5</v>
      </c>
      <c r="I318" s="205">
        <f t="shared" si="0"/>
        <v>-1.1999999696854502E-4</v>
      </c>
      <c r="J318" s="205">
        <f t="shared" si="0"/>
        <v>0</v>
      </c>
      <c r="K318" s="205">
        <f t="shared" si="0"/>
        <v>0</v>
      </c>
      <c r="L318" s="205">
        <f t="shared" si="0"/>
        <v>0</v>
      </c>
      <c r="M318" s="205">
        <f t="shared" si="0"/>
        <v>5.999999848427251E-5</v>
      </c>
      <c r="N318" s="205">
        <f t="shared" si="0"/>
        <v>0</v>
      </c>
      <c r="O318" s="205">
        <f t="shared" si="0"/>
        <v>0</v>
      </c>
      <c r="P318" s="205">
        <f t="shared" si="0"/>
        <v>0</v>
      </c>
    </row>
    <row r="319" spans="1:16" ht="12.75" customHeight="1">
      <c r="A319" s="190"/>
      <c r="B319" s="205">
        <f>+B6-B95-B157</f>
        <v>0</v>
      </c>
      <c r="C319" s="205">
        <f t="shared" ref="C319:P319" si="1">+C6-C95-C157</f>
        <v>2.0001083612442017E-5</v>
      </c>
      <c r="D319" s="205">
        <f t="shared" si="1"/>
        <v>1.8000230193138123E-4</v>
      </c>
      <c r="E319" s="205">
        <f t="shared" si="1"/>
        <v>0</v>
      </c>
      <c r="F319" s="205">
        <f t="shared" si="1"/>
        <v>1.3999943621456623E-4</v>
      </c>
      <c r="G319" s="205">
        <f t="shared" si="1"/>
        <v>-1.800000318326056E-4</v>
      </c>
      <c r="H319" s="205">
        <f t="shared" si="1"/>
        <v>5.7000014930963516E-4</v>
      </c>
      <c r="I319" s="205">
        <f t="shared" si="1"/>
        <v>1.0999978985637426E-4</v>
      </c>
      <c r="J319" s="205">
        <f t="shared" si="1"/>
        <v>0</v>
      </c>
      <c r="K319" s="205">
        <f t="shared" si="1"/>
        <v>-1.7000004299916327E-4</v>
      </c>
      <c r="L319" s="205">
        <f t="shared" si="1"/>
        <v>0</v>
      </c>
      <c r="M319" s="205">
        <f t="shared" si="1"/>
        <v>2.2999985958449543E-4</v>
      </c>
      <c r="N319" s="205">
        <f t="shared" si="1"/>
        <v>9.99999581836164E-4</v>
      </c>
      <c r="O319" s="205">
        <f t="shared" si="1"/>
        <v>0</v>
      </c>
      <c r="P319" s="205">
        <f t="shared" si="1"/>
        <v>1.8999949097633362E-3</v>
      </c>
    </row>
    <row r="320" spans="1:16" ht="12.75" customHeight="1">
      <c r="A320" s="190"/>
      <c r="B320" s="205"/>
      <c r="C320" s="205"/>
      <c r="D320" s="205"/>
      <c r="E320" s="205"/>
      <c r="F320" s="205"/>
      <c r="G320" s="205"/>
      <c r="H320" s="205"/>
      <c r="I320" s="205"/>
      <c r="J320" s="205"/>
      <c r="K320" s="205"/>
      <c r="L320" s="205"/>
      <c r="M320" s="205"/>
      <c r="N320" s="205"/>
      <c r="O320" s="205"/>
      <c r="P320" s="205"/>
    </row>
    <row r="321" spans="1:16" ht="12.75" customHeight="1">
      <c r="A321" s="190"/>
      <c r="B321" s="205"/>
      <c r="C321" s="205"/>
      <c r="D321" s="205"/>
      <c r="E321" s="205"/>
      <c r="F321" s="205"/>
      <c r="G321" s="205"/>
      <c r="H321" s="205"/>
      <c r="I321" s="205"/>
      <c r="J321" s="205"/>
      <c r="K321" s="205"/>
      <c r="L321" s="205"/>
      <c r="M321" s="205"/>
      <c r="N321" s="205"/>
      <c r="O321" s="205"/>
      <c r="P321" s="205"/>
    </row>
    <row r="322" spans="1:16" ht="12.75" customHeight="1">
      <c r="A322" s="190"/>
      <c r="B322" s="205"/>
      <c r="C322" s="205"/>
      <c r="D322" s="205"/>
      <c r="E322" s="205"/>
      <c r="F322" s="205"/>
      <c r="G322" s="205"/>
      <c r="H322" s="205"/>
      <c r="I322" s="205"/>
      <c r="J322" s="205"/>
      <c r="K322" s="205"/>
      <c r="L322" s="205"/>
      <c r="M322" s="205"/>
      <c r="N322" s="205"/>
      <c r="O322" s="205"/>
      <c r="P322" s="205"/>
    </row>
    <row r="323" spans="1:16" ht="12.75" customHeight="1">
      <c r="A323" s="190"/>
      <c r="B323" s="205"/>
      <c r="C323" s="205"/>
      <c r="D323" s="205"/>
      <c r="E323" s="205"/>
      <c r="F323" s="205"/>
      <c r="G323" s="205"/>
      <c r="H323" s="205"/>
    </row>
    <row r="324" spans="1:16" ht="12.75" customHeight="1">
      <c r="A324" s="190"/>
      <c r="B324" s="205"/>
      <c r="C324" s="205"/>
      <c r="D324" s="205"/>
      <c r="E324" s="205"/>
      <c r="F324" s="205"/>
      <c r="G324" s="205"/>
      <c r="H324" s="205"/>
    </row>
    <row r="325" spans="1:16" ht="12.75" customHeight="1">
      <c r="A325" s="190"/>
      <c r="B325" s="205"/>
      <c r="C325" s="205"/>
      <c r="D325" s="205"/>
      <c r="E325" s="205"/>
      <c r="F325" s="205"/>
      <c r="G325" s="205"/>
      <c r="H325" s="205"/>
    </row>
    <row r="326" spans="1:16" ht="12.75" customHeight="1">
      <c r="A326" s="190"/>
      <c r="B326" s="205"/>
      <c r="C326" s="205"/>
      <c r="D326" s="205"/>
      <c r="E326" s="205"/>
      <c r="F326" s="205"/>
      <c r="G326" s="205"/>
      <c r="H326" s="205"/>
    </row>
    <row r="327" spans="1:16" ht="12.75" customHeight="1">
      <c r="A327" s="190"/>
      <c r="B327" s="205"/>
      <c r="C327" s="205"/>
      <c r="D327" s="205"/>
      <c r="E327" s="205"/>
      <c r="F327" s="205"/>
      <c r="G327" s="205"/>
      <c r="H327" s="205"/>
    </row>
    <row r="328" spans="1:16" ht="12.75" customHeight="1">
      <c r="A328" s="168"/>
      <c r="B328" s="205"/>
      <c r="C328" s="205"/>
      <c r="D328" s="205"/>
      <c r="E328" s="205"/>
      <c r="F328" s="205"/>
      <c r="G328" s="205"/>
      <c r="H328" s="205"/>
    </row>
    <row r="329" spans="1:16" ht="12.75" customHeight="1">
      <c r="A329" s="168"/>
      <c r="B329" s="205"/>
      <c r="C329" s="205"/>
      <c r="D329" s="205"/>
      <c r="E329" s="205"/>
      <c r="F329" s="205"/>
      <c r="G329" s="205"/>
      <c r="H329" s="205"/>
    </row>
    <row r="330" spans="1:16" ht="12.75" customHeight="1">
      <c r="A330" s="168"/>
      <c r="B330" s="205"/>
      <c r="C330" s="205"/>
      <c r="D330" s="205"/>
      <c r="E330" s="205"/>
      <c r="F330" s="205"/>
      <c r="G330" s="205"/>
      <c r="H330" s="205"/>
    </row>
    <row r="331" spans="1:16" ht="12.75" customHeight="1">
      <c r="A331" s="168"/>
      <c r="B331" s="205"/>
      <c r="C331" s="205"/>
      <c r="D331" s="205"/>
      <c r="E331" s="205"/>
      <c r="F331" s="205"/>
      <c r="G331" s="205"/>
      <c r="H331" s="205"/>
    </row>
    <row r="332" spans="1:16" ht="12.75" customHeight="1">
      <c r="A332" s="168"/>
      <c r="B332" s="205"/>
      <c r="C332" s="205"/>
      <c r="D332" s="205"/>
      <c r="E332" s="205"/>
      <c r="F332" s="205"/>
      <c r="G332" s="205"/>
      <c r="H332" s="205"/>
    </row>
    <row r="333" spans="1:16" ht="12.75" customHeight="1">
      <c r="A333" s="168"/>
      <c r="B333" s="205"/>
      <c r="C333" s="205"/>
      <c r="D333" s="205"/>
      <c r="E333" s="205"/>
      <c r="F333" s="205"/>
      <c r="G333" s="205"/>
      <c r="H333" s="205"/>
    </row>
    <row r="334" spans="1:16" ht="12.75" customHeight="1">
      <c r="A334" s="168"/>
      <c r="B334" s="205"/>
      <c r="C334" s="205"/>
      <c r="D334" s="205"/>
      <c r="E334" s="205"/>
      <c r="F334" s="205"/>
      <c r="G334" s="205"/>
      <c r="H334" s="205"/>
    </row>
    <row r="335" spans="1:16" ht="12.75" customHeight="1">
      <c r="A335" s="168"/>
      <c r="B335" s="205"/>
      <c r="C335" s="205"/>
      <c r="D335" s="205"/>
      <c r="E335" s="205"/>
      <c r="F335" s="205"/>
      <c r="G335" s="205"/>
      <c r="H335" s="205"/>
    </row>
    <row r="336" spans="1:16" ht="12.75" customHeight="1">
      <c r="A336" s="168"/>
      <c r="B336" s="205"/>
      <c r="C336" s="205"/>
      <c r="D336" s="205"/>
      <c r="E336" s="205"/>
      <c r="F336" s="205"/>
      <c r="G336" s="205"/>
      <c r="H336" s="205"/>
    </row>
    <row r="337" spans="1:8" ht="12.75" customHeight="1">
      <c r="A337" s="192"/>
      <c r="B337" s="205"/>
      <c r="C337" s="205"/>
      <c r="D337" s="205"/>
      <c r="E337" s="205"/>
      <c r="F337" s="205"/>
      <c r="G337" s="205"/>
      <c r="H337" s="205"/>
    </row>
    <row r="338" spans="1:8" ht="12.75" customHeight="1">
      <c r="A338" s="192"/>
      <c r="B338" s="205"/>
      <c r="C338" s="205"/>
      <c r="D338" s="205"/>
      <c r="E338" s="205"/>
      <c r="F338" s="205"/>
      <c r="G338" s="205"/>
      <c r="H338" s="205"/>
    </row>
    <row r="339" spans="1:8" ht="12.75" customHeight="1">
      <c r="A339" s="192"/>
      <c r="B339" s="205"/>
      <c r="C339" s="205"/>
      <c r="D339" s="205"/>
      <c r="E339" s="205"/>
      <c r="F339" s="205"/>
      <c r="G339" s="205"/>
      <c r="H339" s="205"/>
    </row>
    <row r="340" spans="1:8" ht="12.75" customHeight="1">
      <c r="A340" s="192"/>
      <c r="B340" s="205"/>
      <c r="C340" s="205"/>
      <c r="D340" s="205"/>
      <c r="E340" s="205"/>
      <c r="F340" s="205"/>
      <c r="G340" s="205"/>
      <c r="H340" s="205"/>
    </row>
    <row r="341" spans="1:8" ht="12.75" customHeight="1">
      <c r="A341" s="192"/>
      <c r="B341" s="205"/>
      <c r="C341" s="205"/>
      <c r="D341" s="205"/>
      <c r="E341" s="205"/>
      <c r="F341" s="205"/>
      <c r="G341" s="205"/>
      <c r="H341" s="205"/>
    </row>
    <row r="342" spans="1:8" ht="12.75" customHeight="1">
      <c r="A342" s="192"/>
      <c r="B342" s="205"/>
      <c r="C342" s="205"/>
      <c r="D342" s="205"/>
      <c r="E342" s="205"/>
      <c r="F342" s="205"/>
      <c r="G342" s="205"/>
      <c r="H342" s="205"/>
    </row>
    <row r="343" spans="1:8" ht="12.75" customHeight="1">
      <c r="A343" s="192"/>
      <c r="B343" s="205"/>
      <c r="C343" s="205"/>
      <c r="D343" s="205"/>
      <c r="E343" s="205"/>
      <c r="F343" s="205"/>
      <c r="G343" s="205"/>
      <c r="H343" s="205"/>
    </row>
    <row r="344" spans="1:8" ht="12.75" customHeight="1">
      <c r="A344" s="192"/>
      <c r="B344" s="205"/>
      <c r="C344" s="205"/>
      <c r="D344" s="205"/>
      <c r="E344" s="205"/>
      <c r="F344" s="205"/>
      <c r="G344" s="205"/>
      <c r="H344" s="205"/>
    </row>
    <row r="345" spans="1:8" ht="12.75" customHeight="1">
      <c r="A345" s="192"/>
      <c r="B345" s="205"/>
      <c r="C345" s="205"/>
      <c r="D345" s="205"/>
      <c r="E345" s="205"/>
      <c r="F345" s="205"/>
      <c r="G345" s="205"/>
      <c r="H345" s="205"/>
    </row>
    <row r="346" spans="1:8" ht="12.75" customHeight="1">
      <c r="A346" s="192"/>
    </row>
    <row r="347" spans="1:8" ht="12.75" customHeight="1">
      <c r="A347" s="192"/>
    </row>
    <row r="348" spans="1:8" ht="12.75" customHeight="1">
      <c r="A348" s="192"/>
    </row>
    <row r="349" spans="1:8" ht="12.75" customHeight="1">
      <c r="A349" s="192"/>
    </row>
    <row r="350" spans="1:8" ht="15.75">
      <c r="A350" s="192"/>
    </row>
    <row r="351" spans="1:8" ht="15.75">
      <c r="A351" s="192"/>
    </row>
    <row r="352" spans="1:8"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sheetData>
  <mergeCells count="4">
    <mergeCell ref="A1:P1"/>
    <mergeCell ref="A2:P2"/>
    <mergeCell ref="A3:P3"/>
    <mergeCell ref="A4:P4"/>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sheetPr codeName="Sheet48"/>
  <dimension ref="A1:HI606"/>
  <sheetViews>
    <sheetView zoomScale="75" workbookViewId="0">
      <selection activeCell="P23" sqref="P23"/>
    </sheetView>
  </sheetViews>
  <sheetFormatPr defaultColWidth="11.42578125" defaultRowHeight="15"/>
  <cols>
    <col min="1" max="1" width="74.28515625" style="194" customWidth="1"/>
    <col min="2" max="7" width="10.42578125" style="165" bestFit="1" customWidth="1"/>
    <col min="8" max="8" width="10.28515625" style="165" bestFit="1" customWidth="1"/>
    <col min="9" max="9" width="10.28515625" style="199" bestFit="1" customWidth="1"/>
    <col min="10" max="13" width="10.28515625" style="165" bestFit="1" customWidth="1"/>
    <col min="14" max="14" width="10.28515625" style="165" customWidth="1"/>
    <col min="15" max="15" width="9.140625" style="165" customWidth="1"/>
    <col min="16" max="16" width="15" style="754" customWidth="1"/>
    <col min="17" max="256" width="11.42578125" style="754"/>
    <col min="257" max="257" width="74.28515625" style="754" customWidth="1"/>
    <col min="258" max="263" width="10.42578125" style="754" bestFit="1" customWidth="1"/>
    <col min="264" max="269" width="10.28515625" style="754" bestFit="1" customWidth="1"/>
    <col min="270" max="270" width="10.28515625" style="754" customWidth="1"/>
    <col min="271" max="271" width="13.85546875" style="754" customWidth="1"/>
    <col min="272" max="272" width="15" style="754" customWidth="1"/>
    <col min="273" max="512" width="11.42578125" style="754"/>
    <col min="513" max="513" width="74.28515625" style="754" customWidth="1"/>
    <col min="514" max="519" width="10.42578125" style="754" bestFit="1" customWidth="1"/>
    <col min="520" max="525" width="10.28515625" style="754" bestFit="1" customWidth="1"/>
    <col min="526" max="526" width="10.28515625" style="754" customWidth="1"/>
    <col min="527" max="527" width="13.85546875" style="754" customWidth="1"/>
    <col min="528" max="528" width="15" style="754" customWidth="1"/>
    <col min="529" max="768" width="11.42578125" style="754"/>
    <col min="769" max="769" width="74.28515625" style="754" customWidth="1"/>
    <col min="770" max="775" width="10.42578125" style="754" bestFit="1" customWidth="1"/>
    <col min="776" max="781" width="10.28515625" style="754" bestFit="1" customWidth="1"/>
    <col min="782" max="782" width="10.28515625" style="754" customWidth="1"/>
    <col min="783" max="783" width="13.85546875" style="754" customWidth="1"/>
    <col min="784" max="784" width="15" style="754" customWidth="1"/>
    <col min="785" max="1024" width="11.42578125" style="754"/>
    <col min="1025" max="1025" width="74.28515625" style="754" customWidth="1"/>
    <col min="1026" max="1031" width="10.42578125" style="754" bestFit="1" customWidth="1"/>
    <col min="1032" max="1037" width="10.28515625" style="754" bestFit="1" customWidth="1"/>
    <col min="1038" max="1038" width="10.28515625" style="754" customWidth="1"/>
    <col min="1039" max="1039" width="13.85546875" style="754" customWidth="1"/>
    <col min="1040" max="1040" width="15" style="754" customWidth="1"/>
    <col min="1041" max="1280" width="11.42578125" style="754"/>
    <col min="1281" max="1281" width="74.28515625" style="754" customWidth="1"/>
    <col min="1282" max="1287" width="10.42578125" style="754" bestFit="1" customWidth="1"/>
    <col min="1288" max="1293" width="10.28515625" style="754" bestFit="1" customWidth="1"/>
    <col min="1294" max="1294" width="10.28515625" style="754" customWidth="1"/>
    <col min="1295" max="1295" width="13.85546875" style="754" customWidth="1"/>
    <col min="1296" max="1296" width="15" style="754" customWidth="1"/>
    <col min="1297" max="1536" width="11.42578125" style="754"/>
    <col min="1537" max="1537" width="74.28515625" style="754" customWidth="1"/>
    <col min="1538" max="1543" width="10.42578125" style="754" bestFit="1" customWidth="1"/>
    <col min="1544" max="1549" width="10.28515625" style="754" bestFit="1" customWidth="1"/>
    <col min="1550" max="1550" width="10.28515625" style="754" customWidth="1"/>
    <col min="1551" max="1551" width="13.85546875" style="754" customWidth="1"/>
    <col min="1552" max="1552" width="15" style="754" customWidth="1"/>
    <col min="1553" max="1792" width="11.42578125" style="754"/>
    <col min="1793" max="1793" width="74.28515625" style="754" customWidth="1"/>
    <col min="1794" max="1799" width="10.42578125" style="754" bestFit="1" customWidth="1"/>
    <col min="1800" max="1805" width="10.28515625" style="754" bestFit="1" customWidth="1"/>
    <col min="1806" max="1806" width="10.28515625" style="754" customWidth="1"/>
    <col min="1807" max="1807" width="13.85546875" style="754" customWidth="1"/>
    <col min="1808" max="1808" width="15" style="754" customWidth="1"/>
    <col min="1809" max="2048" width="11.42578125" style="754"/>
    <col min="2049" max="2049" width="74.28515625" style="754" customWidth="1"/>
    <col min="2050" max="2055" width="10.42578125" style="754" bestFit="1" customWidth="1"/>
    <col min="2056" max="2061" width="10.28515625" style="754" bestFit="1" customWidth="1"/>
    <col min="2062" max="2062" width="10.28515625" style="754" customWidth="1"/>
    <col min="2063" max="2063" width="13.85546875" style="754" customWidth="1"/>
    <col min="2064" max="2064" width="15" style="754" customWidth="1"/>
    <col min="2065" max="2304" width="11.42578125" style="754"/>
    <col min="2305" max="2305" width="74.28515625" style="754" customWidth="1"/>
    <col min="2306" max="2311" width="10.42578125" style="754" bestFit="1" customWidth="1"/>
    <col min="2312" max="2317" width="10.28515625" style="754" bestFit="1" customWidth="1"/>
    <col min="2318" max="2318" width="10.28515625" style="754" customWidth="1"/>
    <col min="2319" max="2319" width="13.85546875" style="754" customWidth="1"/>
    <col min="2320" max="2320" width="15" style="754" customWidth="1"/>
    <col min="2321" max="2560" width="11.42578125" style="754"/>
    <col min="2561" max="2561" width="74.28515625" style="754" customWidth="1"/>
    <col min="2562" max="2567" width="10.42578125" style="754" bestFit="1" customWidth="1"/>
    <col min="2568" max="2573" width="10.28515625" style="754" bestFit="1" customWidth="1"/>
    <col min="2574" max="2574" width="10.28515625" style="754" customWidth="1"/>
    <col min="2575" max="2575" width="13.85546875" style="754" customWidth="1"/>
    <col min="2576" max="2576" width="15" style="754" customWidth="1"/>
    <col min="2577" max="2816" width="11.42578125" style="754"/>
    <col min="2817" max="2817" width="74.28515625" style="754" customWidth="1"/>
    <col min="2818" max="2823" width="10.42578125" style="754" bestFit="1" customWidth="1"/>
    <col min="2824" max="2829" width="10.28515625" style="754" bestFit="1" customWidth="1"/>
    <col min="2830" max="2830" width="10.28515625" style="754" customWidth="1"/>
    <col min="2831" max="2831" width="13.85546875" style="754" customWidth="1"/>
    <col min="2832" max="2832" width="15" style="754" customWidth="1"/>
    <col min="2833" max="3072" width="11.42578125" style="754"/>
    <col min="3073" max="3073" width="74.28515625" style="754" customWidth="1"/>
    <col min="3074" max="3079" width="10.42578125" style="754" bestFit="1" customWidth="1"/>
    <col min="3080" max="3085" width="10.28515625" style="754" bestFit="1" customWidth="1"/>
    <col min="3086" max="3086" width="10.28515625" style="754" customWidth="1"/>
    <col min="3087" max="3087" width="13.85546875" style="754" customWidth="1"/>
    <col min="3088" max="3088" width="15" style="754" customWidth="1"/>
    <col min="3089" max="3328" width="11.42578125" style="754"/>
    <col min="3329" max="3329" width="74.28515625" style="754" customWidth="1"/>
    <col min="3330" max="3335" width="10.42578125" style="754" bestFit="1" customWidth="1"/>
    <col min="3336" max="3341" width="10.28515625" style="754" bestFit="1" customWidth="1"/>
    <col min="3342" max="3342" width="10.28515625" style="754" customWidth="1"/>
    <col min="3343" max="3343" width="13.85546875" style="754" customWidth="1"/>
    <col min="3344" max="3344" width="15" style="754" customWidth="1"/>
    <col min="3345" max="3584" width="11.42578125" style="754"/>
    <col min="3585" max="3585" width="74.28515625" style="754" customWidth="1"/>
    <col min="3586" max="3591" width="10.42578125" style="754" bestFit="1" customWidth="1"/>
    <col min="3592" max="3597" width="10.28515625" style="754" bestFit="1" customWidth="1"/>
    <col min="3598" max="3598" width="10.28515625" style="754" customWidth="1"/>
    <col min="3599" max="3599" width="13.85546875" style="754" customWidth="1"/>
    <col min="3600" max="3600" width="15" style="754" customWidth="1"/>
    <col min="3601" max="3840" width="11.42578125" style="754"/>
    <col min="3841" max="3841" width="74.28515625" style="754" customWidth="1"/>
    <col min="3842" max="3847" width="10.42578125" style="754" bestFit="1" customWidth="1"/>
    <col min="3848" max="3853" width="10.28515625" style="754" bestFit="1" customWidth="1"/>
    <col min="3854" max="3854" width="10.28515625" style="754" customWidth="1"/>
    <col min="3855" max="3855" width="13.85546875" style="754" customWidth="1"/>
    <col min="3856" max="3856" width="15" style="754" customWidth="1"/>
    <col min="3857" max="4096" width="11.42578125" style="754"/>
    <col min="4097" max="4097" width="74.28515625" style="754" customWidth="1"/>
    <col min="4098" max="4103" width="10.42578125" style="754" bestFit="1" customWidth="1"/>
    <col min="4104" max="4109" width="10.28515625" style="754" bestFit="1" customWidth="1"/>
    <col min="4110" max="4110" width="10.28515625" style="754" customWidth="1"/>
    <col min="4111" max="4111" width="13.85546875" style="754" customWidth="1"/>
    <col min="4112" max="4112" width="15" style="754" customWidth="1"/>
    <col min="4113" max="4352" width="11.42578125" style="754"/>
    <col min="4353" max="4353" width="74.28515625" style="754" customWidth="1"/>
    <col min="4354" max="4359" width="10.42578125" style="754" bestFit="1" customWidth="1"/>
    <col min="4360" max="4365" width="10.28515625" style="754" bestFit="1" customWidth="1"/>
    <col min="4366" max="4366" width="10.28515625" style="754" customWidth="1"/>
    <col min="4367" max="4367" width="13.85546875" style="754" customWidth="1"/>
    <col min="4368" max="4368" width="15" style="754" customWidth="1"/>
    <col min="4369" max="4608" width="11.42578125" style="754"/>
    <col min="4609" max="4609" width="74.28515625" style="754" customWidth="1"/>
    <col min="4610" max="4615" width="10.42578125" style="754" bestFit="1" customWidth="1"/>
    <col min="4616" max="4621" width="10.28515625" style="754" bestFit="1" customWidth="1"/>
    <col min="4622" max="4622" width="10.28515625" style="754" customWidth="1"/>
    <col min="4623" max="4623" width="13.85546875" style="754" customWidth="1"/>
    <col min="4624" max="4624" width="15" style="754" customWidth="1"/>
    <col min="4625" max="4864" width="11.42578125" style="754"/>
    <col min="4865" max="4865" width="74.28515625" style="754" customWidth="1"/>
    <col min="4866" max="4871" width="10.42578125" style="754" bestFit="1" customWidth="1"/>
    <col min="4872" max="4877" width="10.28515625" style="754" bestFit="1" customWidth="1"/>
    <col min="4878" max="4878" width="10.28515625" style="754" customWidth="1"/>
    <col min="4879" max="4879" width="13.85546875" style="754" customWidth="1"/>
    <col min="4880" max="4880" width="15" style="754" customWidth="1"/>
    <col min="4881" max="5120" width="11.42578125" style="754"/>
    <col min="5121" max="5121" width="74.28515625" style="754" customWidth="1"/>
    <col min="5122" max="5127" width="10.42578125" style="754" bestFit="1" customWidth="1"/>
    <col min="5128" max="5133" width="10.28515625" style="754" bestFit="1" customWidth="1"/>
    <col min="5134" max="5134" width="10.28515625" style="754" customWidth="1"/>
    <col min="5135" max="5135" width="13.85546875" style="754" customWidth="1"/>
    <col min="5136" max="5136" width="15" style="754" customWidth="1"/>
    <col min="5137" max="5376" width="11.42578125" style="754"/>
    <col min="5377" max="5377" width="74.28515625" style="754" customWidth="1"/>
    <col min="5378" max="5383" width="10.42578125" style="754" bestFit="1" customWidth="1"/>
    <col min="5384" max="5389" width="10.28515625" style="754" bestFit="1" customWidth="1"/>
    <col min="5390" max="5390" width="10.28515625" style="754" customWidth="1"/>
    <col min="5391" max="5391" width="13.85546875" style="754" customWidth="1"/>
    <col min="5392" max="5392" width="15" style="754" customWidth="1"/>
    <col min="5393" max="5632" width="11.42578125" style="754"/>
    <col min="5633" max="5633" width="74.28515625" style="754" customWidth="1"/>
    <col min="5634" max="5639" width="10.42578125" style="754" bestFit="1" customWidth="1"/>
    <col min="5640" max="5645" width="10.28515625" style="754" bestFit="1" customWidth="1"/>
    <col min="5646" max="5646" width="10.28515625" style="754" customWidth="1"/>
    <col min="5647" max="5647" width="13.85546875" style="754" customWidth="1"/>
    <col min="5648" max="5648" width="15" style="754" customWidth="1"/>
    <col min="5649" max="5888" width="11.42578125" style="754"/>
    <col min="5889" max="5889" width="74.28515625" style="754" customWidth="1"/>
    <col min="5890" max="5895" width="10.42578125" style="754" bestFit="1" customWidth="1"/>
    <col min="5896" max="5901" width="10.28515625" style="754" bestFit="1" customWidth="1"/>
    <col min="5902" max="5902" width="10.28515625" style="754" customWidth="1"/>
    <col min="5903" max="5903" width="13.85546875" style="754" customWidth="1"/>
    <col min="5904" max="5904" width="15" style="754" customWidth="1"/>
    <col min="5905" max="6144" width="11.42578125" style="754"/>
    <col min="6145" max="6145" width="74.28515625" style="754" customWidth="1"/>
    <col min="6146" max="6151" width="10.42578125" style="754" bestFit="1" customWidth="1"/>
    <col min="6152" max="6157" width="10.28515625" style="754" bestFit="1" customWidth="1"/>
    <col min="6158" max="6158" width="10.28515625" style="754" customWidth="1"/>
    <col min="6159" max="6159" width="13.85546875" style="754" customWidth="1"/>
    <col min="6160" max="6160" width="15" style="754" customWidth="1"/>
    <col min="6161" max="6400" width="11.42578125" style="754"/>
    <col min="6401" max="6401" width="74.28515625" style="754" customWidth="1"/>
    <col min="6402" max="6407" width="10.42578125" style="754" bestFit="1" customWidth="1"/>
    <col min="6408" max="6413" width="10.28515625" style="754" bestFit="1" customWidth="1"/>
    <col min="6414" max="6414" width="10.28515625" style="754" customWidth="1"/>
    <col min="6415" max="6415" width="13.85546875" style="754" customWidth="1"/>
    <col min="6416" max="6416" width="15" style="754" customWidth="1"/>
    <col min="6417" max="6656" width="11.42578125" style="754"/>
    <col min="6657" max="6657" width="74.28515625" style="754" customWidth="1"/>
    <col min="6658" max="6663" width="10.42578125" style="754" bestFit="1" customWidth="1"/>
    <col min="6664" max="6669" width="10.28515625" style="754" bestFit="1" customWidth="1"/>
    <col min="6670" max="6670" width="10.28515625" style="754" customWidth="1"/>
    <col min="6671" max="6671" width="13.85546875" style="754" customWidth="1"/>
    <col min="6672" max="6672" width="15" style="754" customWidth="1"/>
    <col min="6673" max="6912" width="11.42578125" style="754"/>
    <col min="6913" max="6913" width="74.28515625" style="754" customWidth="1"/>
    <col min="6914" max="6919" width="10.42578125" style="754" bestFit="1" customWidth="1"/>
    <col min="6920" max="6925" width="10.28515625" style="754" bestFit="1" customWidth="1"/>
    <col min="6926" max="6926" width="10.28515625" style="754" customWidth="1"/>
    <col min="6927" max="6927" width="13.85546875" style="754" customWidth="1"/>
    <col min="6928" max="6928" width="15" style="754" customWidth="1"/>
    <col min="6929" max="7168" width="11.42578125" style="754"/>
    <col min="7169" max="7169" width="74.28515625" style="754" customWidth="1"/>
    <col min="7170" max="7175" width="10.42578125" style="754" bestFit="1" customWidth="1"/>
    <col min="7176" max="7181" width="10.28515625" style="754" bestFit="1" customWidth="1"/>
    <col min="7182" max="7182" width="10.28515625" style="754" customWidth="1"/>
    <col min="7183" max="7183" width="13.85546875" style="754" customWidth="1"/>
    <col min="7184" max="7184" width="15" style="754" customWidth="1"/>
    <col min="7185" max="7424" width="11.42578125" style="754"/>
    <col min="7425" max="7425" width="74.28515625" style="754" customWidth="1"/>
    <col min="7426" max="7431" width="10.42578125" style="754" bestFit="1" customWidth="1"/>
    <col min="7432" max="7437" width="10.28515625" style="754" bestFit="1" customWidth="1"/>
    <col min="7438" max="7438" width="10.28515625" style="754" customWidth="1"/>
    <col min="7439" max="7439" width="13.85546875" style="754" customWidth="1"/>
    <col min="7440" max="7440" width="15" style="754" customWidth="1"/>
    <col min="7441" max="7680" width="11.42578125" style="754"/>
    <col min="7681" max="7681" width="74.28515625" style="754" customWidth="1"/>
    <col min="7682" max="7687" width="10.42578125" style="754" bestFit="1" customWidth="1"/>
    <col min="7688" max="7693" width="10.28515625" style="754" bestFit="1" customWidth="1"/>
    <col min="7694" max="7694" width="10.28515625" style="754" customWidth="1"/>
    <col min="7695" max="7695" width="13.85546875" style="754" customWidth="1"/>
    <col min="7696" max="7696" width="15" style="754" customWidth="1"/>
    <col min="7697" max="7936" width="11.42578125" style="754"/>
    <col min="7937" max="7937" width="74.28515625" style="754" customWidth="1"/>
    <col min="7938" max="7943" width="10.42578125" style="754" bestFit="1" customWidth="1"/>
    <col min="7944" max="7949" width="10.28515625" style="754" bestFit="1" customWidth="1"/>
    <col min="7950" max="7950" width="10.28515625" style="754" customWidth="1"/>
    <col min="7951" max="7951" width="13.85546875" style="754" customWidth="1"/>
    <col min="7952" max="7952" width="15" style="754" customWidth="1"/>
    <col min="7953" max="8192" width="11.42578125" style="754"/>
    <col min="8193" max="8193" width="74.28515625" style="754" customWidth="1"/>
    <col min="8194" max="8199" width="10.42578125" style="754" bestFit="1" customWidth="1"/>
    <col min="8200" max="8205" width="10.28515625" style="754" bestFit="1" customWidth="1"/>
    <col min="8206" max="8206" width="10.28515625" style="754" customWidth="1"/>
    <col min="8207" max="8207" width="13.85546875" style="754" customWidth="1"/>
    <col min="8208" max="8208" width="15" style="754" customWidth="1"/>
    <col min="8209" max="8448" width="11.42578125" style="754"/>
    <col min="8449" max="8449" width="74.28515625" style="754" customWidth="1"/>
    <col min="8450" max="8455" width="10.42578125" style="754" bestFit="1" customWidth="1"/>
    <col min="8456" max="8461" width="10.28515625" style="754" bestFit="1" customWidth="1"/>
    <col min="8462" max="8462" width="10.28515625" style="754" customWidth="1"/>
    <col min="8463" max="8463" width="13.85546875" style="754" customWidth="1"/>
    <col min="8464" max="8464" width="15" style="754" customWidth="1"/>
    <col min="8465" max="8704" width="11.42578125" style="754"/>
    <col min="8705" max="8705" width="74.28515625" style="754" customWidth="1"/>
    <col min="8706" max="8711" width="10.42578125" style="754" bestFit="1" customWidth="1"/>
    <col min="8712" max="8717" width="10.28515625" style="754" bestFit="1" customWidth="1"/>
    <col min="8718" max="8718" width="10.28515625" style="754" customWidth="1"/>
    <col min="8719" max="8719" width="13.85546875" style="754" customWidth="1"/>
    <col min="8720" max="8720" width="15" style="754" customWidth="1"/>
    <col min="8721" max="8960" width="11.42578125" style="754"/>
    <col min="8961" max="8961" width="74.28515625" style="754" customWidth="1"/>
    <col min="8962" max="8967" width="10.42578125" style="754" bestFit="1" customWidth="1"/>
    <col min="8968" max="8973" width="10.28515625" style="754" bestFit="1" customWidth="1"/>
    <col min="8974" max="8974" width="10.28515625" style="754" customWidth="1"/>
    <col min="8975" max="8975" width="13.85546875" style="754" customWidth="1"/>
    <col min="8976" max="8976" width="15" style="754" customWidth="1"/>
    <col min="8977" max="9216" width="11.42578125" style="754"/>
    <col min="9217" max="9217" width="74.28515625" style="754" customWidth="1"/>
    <col min="9218" max="9223" width="10.42578125" style="754" bestFit="1" customWidth="1"/>
    <col min="9224" max="9229" width="10.28515625" style="754" bestFit="1" customWidth="1"/>
    <col min="9230" max="9230" width="10.28515625" style="754" customWidth="1"/>
    <col min="9231" max="9231" width="13.85546875" style="754" customWidth="1"/>
    <col min="9232" max="9232" width="15" style="754" customWidth="1"/>
    <col min="9233" max="9472" width="11.42578125" style="754"/>
    <col min="9473" max="9473" width="74.28515625" style="754" customWidth="1"/>
    <col min="9474" max="9479" width="10.42578125" style="754" bestFit="1" customWidth="1"/>
    <col min="9480" max="9485" width="10.28515625" style="754" bestFit="1" customWidth="1"/>
    <col min="9486" max="9486" width="10.28515625" style="754" customWidth="1"/>
    <col min="9487" max="9487" width="13.85546875" style="754" customWidth="1"/>
    <col min="9488" max="9488" width="15" style="754" customWidth="1"/>
    <col min="9489" max="9728" width="11.42578125" style="754"/>
    <col min="9729" max="9729" width="74.28515625" style="754" customWidth="1"/>
    <col min="9730" max="9735" width="10.42578125" style="754" bestFit="1" customWidth="1"/>
    <col min="9736" max="9741" width="10.28515625" style="754" bestFit="1" customWidth="1"/>
    <col min="9742" max="9742" width="10.28515625" style="754" customWidth="1"/>
    <col min="9743" max="9743" width="13.85546875" style="754" customWidth="1"/>
    <col min="9744" max="9744" width="15" style="754" customWidth="1"/>
    <col min="9745" max="9984" width="11.42578125" style="754"/>
    <col min="9985" max="9985" width="74.28515625" style="754" customWidth="1"/>
    <col min="9986" max="9991" width="10.42578125" style="754" bestFit="1" customWidth="1"/>
    <col min="9992" max="9997" width="10.28515625" style="754" bestFit="1" customWidth="1"/>
    <col min="9998" max="9998" width="10.28515625" style="754" customWidth="1"/>
    <col min="9999" max="9999" width="13.85546875" style="754" customWidth="1"/>
    <col min="10000" max="10000" width="15" style="754" customWidth="1"/>
    <col min="10001" max="10240" width="11.42578125" style="754"/>
    <col min="10241" max="10241" width="74.28515625" style="754" customWidth="1"/>
    <col min="10242" max="10247" width="10.42578125" style="754" bestFit="1" customWidth="1"/>
    <col min="10248" max="10253" width="10.28515625" style="754" bestFit="1" customWidth="1"/>
    <col min="10254" max="10254" width="10.28515625" style="754" customWidth="1"/>
    <col min="10255" max="10255" width="13.85546875" style="754" customWidth="1"/>
    <col min="10256" max="10256" width="15" style="754" customWidth="1"/>
    <col min="10257" max="10496" width="11.42578125" style="754"/>
    <col min="10497" max="10497" width="74.28515625" style="754" customWidth="1"/>
    <col min="10498" max="10503" width="10.42578125" style="754" bestFit="1" customWidth="1"/>
    <col min="10504" max="10509" width="10.28515625" style="754" bestFit="1" customWidth="1"/>
    <col min="10510" max="10510" width="10.28515625" style="754" customWidth="1"/>
    <col min="10511" max="10511" width="13.85546875" style="754" customWidth="1"/>
    <col min="10512" max="10512" width="15" style="754" customWidth="1"/>
    <col min="10513" max="10752" width="11.42578125" style="754"/>
    <col min="10753" max="10753" width="74.28515625" style="754" customWidth="1"/>
    <col min="10754" max="10759" width="10.42578125" style="754" bestFit="1" customWidth="1"/>
    <col min="10760" max="10765" width="10.28515625" style="754" bestFit="1" customWidth="1"/>
    <col min="10766" max="10766" width="10.28515625" style="754" customWidth="1"/>
    <col min="10767" max="10767" width="13.85546875" style="754" customWidth="1"/>
    <col min="10768" max="10768" width="15" style="754" customWidth="1"/>
    <col min="10769" max="11008" width="11.42578125" style="754"/>
    <col min="11009" max="11009" width="74.28515625" style="754" customWidth="1"/>
    <col min="11010" max="11015" width="10.42578125" style="754" bestFit="1" customWidth="1"/>
    <col min="11016" max="11021" width="10.28515625" style="754" bestFit="1" customWidth="1"/>
    <col min="11022" max="11022" width="10.28515625" style="754" customWidth="1"/>
    <col min="11023" max="11023" width="13.85546875" style="754" customWidth="1"/>
    <col min="11024" max="11024" width="15" style="754" customWidth="1"/>
    <col min="11025" max="11264" width="11.42578125" style="754"/>
    <col min="11265" max="11265" width="74.28515625" style="754" customWidth="1"/>
    <col min="11266" max="11271" width="10.42578125" style="754" bestFit="1" customWidth="1"/>
    <col min="11272" max="11277" width="10.28515625" style="754" bestFit="1" customWidth="1"/>
    <col min="11278" max="11278" width="10.28515625" style="754" customWidth="1"/>
    <col min="11279" max="11279" width="13.85546875" style="754" customWidth="1"/>
    <col min="11280" max="11280" width="15" style="754" customWidth="1"/>
    <col min="11281" max="11520" width="11.42578125" style="754"/>
    <col min="11521" max="11521" width="74.28515625" style="754" customWidth="1"/>
    <col min="11522" max="11527" width="10.42578125" style="754" bestFit="1" customWidth="1"/>
    <col min="11528" max="11533" width="10.28515625" style="754" bestFit="1" customWidth="1"/>
    <col min="11534" max="11534" width="10.28515625" style="754" customWidth="1"/>
    <col min="11535" max="11535" width="13.85546875" style="754" customWidth="1"/>
    <col min="11536" max="11536" width="15" style="754" customWidth="1"/>
    <col min="11537" max="11776" width="11.42578125" style="754"/>
    <col min="11777" max="11777" width="74.28515625" style="754" customWidth="1"/>
    <col min="11778" max="11783" width="10.42578125" style="754" bestFit="1" customWidth="1"/>
    <col min="11784" max="11789" width="10.28515625" style="754" bestFit="1" customWidth="1"/>
    <col min="11790" max="11790" width="10.28515625" style="754" customWidth="1"/>
    <col min="11791" max="11791" width="13.85546875" style="754" customWidth="1"/>
    <col min="11792" max="11792" width="15" style="754" customWidth="1"/>
    <col min="11793" max="12032" width="11.42578125" style="754"/>
    <col min="12033" max="12033" width="74.28515625" style="754" customWidth="1"/>
    <col min="12034" max="12039" width="10.42578125" style="754" bestFit="1" customWidth="1"/>
    <col min="12040" max="12045" width="10.28515625" style="754" bestFit="1" customWidth="1"/>
    <col min="12046" max="12046" width="10.28515625" style="754" customWidth="1"/>
    <col min="12047" max="12047" width="13.85546875" style="754" customWidth="1"/>
    <col min="12048" max="12048" width="15" style="754" customWidth="1"/>
    <col min="12049" max="12288" width="11.42578125" style="754"/>
    <col min="12289" max="12289" width="74.28515625" style="754" customWidth="1"/>
    <col min="12290" max="12295" width="10.42578125" style="754" bestFit="1" customWidth="1"/>
    <col min="12296" max="12301" width="10.28515625" style="754" bestFit="1" customWidth="1"/>
    <col min="12302" max="12302" width="10.28515625" style="754" customWidth="1"/>
    <col min="12303" max="12303" width="13.85546875" style="754" customWidth="1"/>
    <col min="12304" max="12304" width="15" style="754" customWidth="1"/>
    <col min="12305" max="12544" width="11.42578125" style="754"/>
    <col min="12545" max="12545" width="74.28515625" style="754" customWidth="1"/>
    <col min="12546" max="12551" width="10.42578125" style="754" bestFit="1" customWidth="1"/>
    <col min="12552" max="12557" width="10.28515625" style="754" bestFit="1" customWidth="1"/>
    <col min="12558" max="12558" width="10.28515625" style="754" customWidth="1"/>
    <col min="12559" max="12559" width="13.85546875" style="754" customWidth="1"/>
    <col min="12560" max="12560" width="15" style="754" customWidth="1"/>
    <col min="12561" max="12800" width="11.42578125" style="754"/>
    <col min="12801" max="12801" width="74.28515625" style="754" customWidth="1"/>
    <col min="12802" max="12807" width="10.42578125" style="754" bestFit="1" customWidth="1"/>
    <col min="12808" max="12813" width="10.28515625" style="754" bestFit="1" customWidth="1"/>
    <col min="12814" max="12814" width="10.28515625" style="754" customWidth="1"/>
    <col min="12815" max="12815" width="13.85546875" style="754" customWidth="1"/>
    <col min="12816" max="12816" width="15" style="754" customWidth="1"/>
    <col min="12817" max="13056" width="11.42578125" style="754"/>
    <col min="13057" max="13057" width="74.28515625" style="754" customWidth="1"/>
    <col min="13058" max="13063" width="10.42578125" style="754" bestFit="1" customWidth="1"/>
    <col min="13064" max="13069" width="10.28515625" style="754" bestFit="1" customWidth="1"/>
    <col min="13070" max="13070" width="10.28515625" style="754" customWidth="1"/>
    <col min="13071" max="13071" width="13.85546875" style="754" customWidth="1"/>
    <col min="13072" max="13072" width="15" style="754" customWidth="1"/>
    <col min="13073" max="13312" width="11.42578125" style="754"/>
    <col min="13313" max="13313" width="74.28515625" style="754" customWidth="1"/>
    <col min="13314" max="13319" width="10.42578125" style="754" bestFit="1" customWidth="1"/>
    <col min="13320" max="13325" width="10.28515625" style="754" bestFit="1" customWidth="1"/>
    <col min="13326" max="13326" width="10.28515625" style="754" customWidth="1"/>
    <col min="13327" max="13327" width="13.85546875" style="754" customWidth="1"/>
    <col min="13328" max="13328" width="15" style="754" customWidth="1"/>
    <col min="13329" max="13568" width="11.42578125" style="754"/>
    <col min="13569" max="13569" width="74.28515625" style="754" customWidth="1"/>
    <col min="13570" max="13575" width="10.42578125" style="754" bestFit="1" customWidth="1"/>
    <col min="13576" max="13581" width="10.28515625" style="754" bestFit="1" customWidth="1"/>
    <col min="13582" max="13582" width="10.28515625" style="754" customWidth="1"/>
    <col min="13583" max="13583" width="13.85546875" style="754" customWidth="1"/>
    <col min="13584" max="13584" width="15" style="754" customWidth="1"/>
    <col min="13585" max="13824" width="11.42578125" style="754"/>
    <col min="13825" max="13825" width="74.28515625" style="754" customWidth="1"/>
    <col min="13826" max="13831" width="10.42578125" style="754" bestFit="1" customWidth="1"/>
    <col min="13832" max="13837" width="10.28515625" style="754" bestFit="1" customWidth="1"/>
    <col min="13838" max="13838" width="10.28515625" style="754" customWidth="1"/>
    <col min="13839" max="13839" width="13.85546875" style="754" customWidth="1"/>
    <col min="13840" max="13840" width="15" style="754" customWidth="1"/>
    <col min="13841" max="14080" width="11.42578125" style="754"/>
    <col min="14081" max="14081" width="74.28515625" style="754" customWidth="1"/>
    <col min="14082" max="14087" width="10.42578125" style="754" bestFit="1" customWidth="1"/>
    <col min="14088" max="14093" width="10.28515625" style="754" bestFit="1" customWidth="1"/>
    <col min="14094" max="14094" width="10.28515625" style="754" customWidth="1"/>
    <col min="14095" max="14095" width="13.85546875" style="754" customWidth="1"/>
    <col min="14096" max="14096" width="15" style="754" customWidth="1"/>
    <col min="14097" max="14336" width="11.42578125" style="754"/>
    <col min="14337" max="14337" width="74.28515625" style="754" customWidth="1"/>
    <col min="14338" max="14343" width="10.42578125" style="754" bestFit="1" customWidth="1"/>
    <col min="14344" max="14349" width="10.28515625" style="754" bestFit="1" customWidth="1"/>
    <col min="14350" max="14350" width="10.28515625" style="754" customWidth="1"/>
    <col min="14351" max="14351" width="13.85546875" style="754" customWidth="1"/>
    <col min="14352" max="14352" width="15" style="754" customWidth="1"/>
    <col min="14353" max="14592" width="11.42578125" style="754"/>
    <col min="14593" max="14593" width="74.28515625" style="754" customWidth="1"/>
    <col min="14594" max="14599" width="10.42578125" style="754" bestFit="1" customWidth="1"/>
    <col min="14600" max="14605" width="10.28515625" style="754" bestFit="1" customWidth="1"/>
    <col min="14606" max="14606" width="10.28515625" style="754" customWidth="1"/>
    <col min="14607" max="14607" width="13.85546875" style="754" customWidth="1"/>
    <col min="14608" max="14608" width="15" style="754" customWidth="1"/>
    <col min="14609" max="14848" width="11.42578125" style="754"/>
    <col min="14849" max="14849" width="74.28515625" style="754" customWidth="1"/>
    <col min="14850" max="14855" width="10.42578125" style="754" bestFit="1" customWidth="1"/>
    <col min="14856" max="14861" width="10.28515625" style="754" bestFit="1" customWidth="1"/>
    <col min="14862" max="14862" width="10.28515625" style="754" customWidth="1"/>
    <col min="14863" max="14863" width="13.85546875" style="754" customWidth="1"/>
    <col min="14864" max="14864" width="15" style="754" customWidth="1"/>
    <col min="14865" max="15104" width="11.42578125" style="754"/>
    <col min="15105" max="15105" width="74.28515625" style="754" customWidth="1"/>
    <col min="15106" max="15111" width="10.42578125" style="754" bestFit="1" customWidth="1"/>
    <col min="15112" max="15117" width="10.28515625" style="754" bestFit="1" customWidth="1"/>
    <col min="15118" max="15118" width="10.28515625" style="754" customWidth="1"/>
    <col min="15119" max="15119" width="13.85546875" style="754" customWidth="1"/>
    <col min="15120" max="15120" width="15" style="754" customWidth="1"/>
    <col min="15121" max="15360" width="11.42578125" style="754"/>
    <col min="15361" max="15361" width="74.28515625" style="754" customWidth="1"/>
    <col min="15362" max="15367" width="10.42578125" style="754" bestFit="1" customWidth="1"/>
    <col min="15368" max="15373" width="10.28515625" style="754" bestFit="1" customWidth="1"/>
    <col min="15374" max="15374" width="10.28515625" style="754" customWidth="1"/>
    <col min="15375" max="15375" width="13.85546875" style="754" customWidth="1"/>
    <col min="15376" max="15376" width="15" style="754" customWidth="1"/>
    <col min="15377" max="15616" width="11.42578125" style="754"/>
    <col min="15617" max="15617" width="74.28515625" style="754" customWidth="1"/>
    <col min="15618" max="15623" width="10.42578125" style="754" bestFit="1" customWidth="1"/>
    <col min="15624" max="15629" width="10.28515625" style="754" bestFit="1" customWidth="1"/>
    <col min="15630" max="15630" width="10.28515625" style="754" customWidth="1"/>
    <col min="15631" max="15631" width="13.85546875" style="754" customWidth="1"/>
    <col min="15632" max="15632" width="15" style="754" customWidth="1"/>
    <col min="15633" max="15872" width="11.42578125" style="754"/>
    <col min="15873" max="15873" width="74.28515625" style="754" customWidth="1"/>
    <col min="15874" max="15879" width="10.42578125" style="754" bestFit="1" customWidth="1"/>
    <col min="15880" max="15885" width="10.28515625" style="754" bestFit="1" customWidth="1"/>
    <col min="15886" max="15886" width="10.28515625" style="754" customWidth="1"/>
    <col min="15887" max="15887" width="13.85546875" style="754" customWidth="1"/>
    <col min="15888" max="15888" width="15" style="754" customWidth="1"/>
    <col min="15889" max="16128" width="11.42578125" style="754"/>
    <col min="16129" max="16129" width="74.28515625" style="754" customWidth="1"/>
    <col min="16130" max="16135" width="10.42578125" style="754" bestFit="1" customWidth="1"/>
    <col min="16136" max="16141" width="10.28515625" style="754" bestFit="1" customWidth="1"/>
    <col min="16142" max="16142" width="10.28515625" style="754" customWidth="1"/>
    <col min="16143" max="16143" width="13.85546875" style="754" customWidth="1"/>
    <col min="16144" max="16144" width="15" style="754" customWidth="1"/>
    <col min="16145" max="16384" width="11.42578125" style="754"/>
  </cols>
  <sheetData>
    <row r="1" spans="1:217" s="186" customFormat="1" ht="34.5" customHeight="1">
      <c r="A1" s="1119" t="s">
        <v>1424</v>
      </c>
      <c r="B1" s="1119"/>
      <c r="C1" s="1119"/>
      <c r="D1" s="1119"/>
      <c r="E1" s="1119"/>
      <c r="F1" s="1119"/>
      <c r="G1" s="1119"/>
      <c r="H1" s="1119"/>
      <c r="I1" s="1119"/>
      <c r="J1" s="1119"/>
      <c r="K1" s="1119"/>
      <c r="L1" s="1119"/>
      <c r="M1" s="1119"/>
      <c r="N1" s="1119"/>
      <c r="O1" s="1119"/>
    </row>
    <row r="2" spans="1:217" s="186" customFormat="1" ht="34.5" customHeight="1">
      <c r="A2" s="1119" t="s">
        <v>320</v>
      </c>
      <c r="B2" s="1119"/>
      <c r="C2" s="1119"/>
      <c r="D2" s="1119"/>
      <c r="E2" s="1119"/>
      <c r="F2" s="1119"/>
      <c r="G2" s="1119"/>
      <c r="H2" s="1119"/>
      <c r="I2" s="1119"/>
      <c r="J2" s="1119"/>
      <c r="K2" s="1119"/>
      <c r="L2" s="1119"/>
      <c r="M2" s="1119"/>
      <c r="N2" s="1119"/>
      <c r="O2" s="1119"/>
    </row>
    <row r="3" spans="1:217" s="208" customFormat="1" ht="34.5" customHeight="1" thickBot="1">
      <c r="A3" s="1122" t="s">
        <v>1423</v>
      </c>
      <c r="B3" s="1122"/>
      <c r="C3" s="1122"/>
      <c r="D3" s="1122"/>
      <c r="E3" s="1122"/>
      <c r="F3" s="1122"/>
      <c r="G3" s="1122"/>
      <c r="H3" s="1122"/>
      <c r="I3" s="1122"/>
      <c r="J3" s="1122"/>
      <c r="K3" s="1122"/>
      <c r="L3" s="1122"/>
      <c r="M3" s="1122"/>
      <c r="N3" s="1122"/>
      <c r="O3" s="1122"/>
    </row>
    <row r="4" spans="1:217" ht="33.75" customHeight="1" thickTop="1" thickBot="1">
      <c r="A4" s="802"/>
      <c r="B4" s="803" t="s">
        <v>307</v>
      </c>
      <c r="C4" s="803" t="s">
        <v>308</v>
      </c>
      <c r="D4" s="803" t="s">
        <v>309</v>
      </c>
      <c r="E4" s="803" t="s">
        <v>310</v>
      </c>
      <c r="F4" s="803" t="s">
        <v>311</v>
      </c>
      <c r="G4" s="803" t="s">
        <v>312</v>
      </c>
      <c r="H4" s="804" t="s">
        <v>313</v>
      </c>
      <c r="I4" s="803" t="s">
        <v>314</v>
      </c>
      <c r="J4" s="803" t="s">
        <v>315</v>
      </c>
      <c r="K4" s="803" t="s">
        <v>316</v>
      </c>
      <c r="L4" s="803" t="s">
        <v>317</v>
      </c>
      <c r="M4" s="804" t="s">
        <v>318</v>
      </c>
      <c r="N4" s="804" t="s">
        <v>1335</v>
      </c>
      <c r="O4" s="804" t="s">
        <v>1336</v>
      </c>
    </row>
    <row r="5" spans="1:217" ht="2.25" customHeight="1" thickTop="1" thickBot="1">
      <c r="A5" s="805"/>
      <c r="B5" s="806"/>
      <c r="C5" s="806"/>
      <c r="D5" s="806"/>
      <c r="E5" s="806"/>
      <c r="F5" s="806"/>
      <c r="G5" s="806"/>
      <c r="H5" s="807"/>
      <c r="I5" s="806"/>
      <c r="J5" s="806"/>
      <c r="K5" s="806"/>
      <c r="L5" s="806"/>
      <c r="M5" s="807"/>
      <c r="N5" s="807"/>
      <c r="O5" s="807"/>
    </row>
    <row r="6" spans="1:217" ht="16.5" thickTop="1" thickBot="1">
      <c r="A6" s="210" t="s">
        <v>321</v>
      </c>
      <c r="B6" s="209"/>
      <c r="C6" s="209"/>
      <c r="D6" s="209"/>
      <c r="E6" s="209"/>
      <c r="F6" s="209"/>
      <c r="G6" s="209"/>
      <c r="H6" s="229"/>
      <c r="I6" s="209"/>
      <c r="J6" s="209"/>
      <c r="K6" s="209"/>
      <c r="L6" s="209"/>
      <c r="M6" s="229"/>
      <c r="N6" s="229"/>
      <c r="O6" s="229"/>
    </row>
    <row r="7" spans="1:217" ht="15.75" thickTop="1">
      <c r="A7" s="805" t="s">
        <v>322</v>
      </c>
      <c r="B7" s="808">
        <v>0.1351</v>
      </c>
      <c r="C7" s="808">
        <v>0.13270000000000001</v>
      </c>
      <c r="D7" s="808">
        <v>0.13730000000000001</v>
      </c>
      <c r="E7" s="808">
        <v>0.1527</v>
      </c>
      <c r="F7" s="808">
        <v>0.15509999999999999</v>
      </c>
      <c r="G7" s="808">
        <v>0.13370000000000001</v>
      </c>
      <c r="H7" s="808">
        <v>0.105</v>
      </c>
      <c r="I7" s="808">
        <v>3.7499999999999999E-2</v>
      </c>
      <c r="J7" s="808">
        <v>0.25109999999999999</v>
      </c>
      <c r="K7" s="808">
        <v>0.39739999999999998</v>
      </c>
      <c r="L7" s="808">
        <v>8.9700000000000002E-2</v>
      </c>
      <c r="M7" s="808">
        <v>6.1100000000000002E-2</v>
      </c>
      <c r="N7" s="808">
        <v>5.4100000000000002E-2</v>
      </c>
      <c r="O7" s="808">
        <v>6.4199999999999993E-2</v>
      </c>
      <c r="P7" s="211"/>
      <c r="Q7" s="211"/>
      <c r="R7" s="211"/>
      <c r="S7" s="211"/>
      <c r="T7" s="211"/>
      <c r="U7" s="211"/>
      <c r="V7" s="211"/>
      <c r="W7" s="211"/>
      <c r="X7" s="211"/>
      <c r="Y7" s="211"/>
      <c r="Z7" s="211"/>
      <c r="AA7" s="211"/>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row>
    <row r="8" spans="1:217">
      <c r="A8" s="805" t="s">
        <v>323</v>
      </c>
      <c r="B8" s="808">
        <v>0.58560000000000001</v>
      </c>
      <c r="C8" s="808">
        <v>0.56940000000000002</v>
      </c>
      <c r="D8" s="808">
        <v>0.58609999999999995</v>
      </c>
      <c r="E8" s="808">
        <v>0.48580000000000001</v>
      </c>
      <c r="F8" s="808">
        <v>0.64900000000000002</v>
      </c>
      <c r="G8" s="808">
        <v>0.60819999999999996</v>
      </c>
      <c r="H8" s="808">
        <v>0.73099999999999998</v>
      </c>
      <c r="I8" s="808">
        <v>0.83079999999999998</v>
      </c>
      <c r="J8" s="808">
        <v>0.63280000000000003</v>
      </c>
      <c r="K8" s="808">
        <v>0.40920000000000001</v>
      </c>
      <c r="L8" s="808">
        <v>0.81140000000000001</v>
      </c>
      <c r="M8" s="808">
        <v>0.75439999999999996</v>
      </c>
      <c r="N8" s="808">
        <v>0.48130000000000001</v>
      </c>
      <c r="O8" s="808">
        <v>0.7954</v>
      </c>
    </row>
    <row r="9" spans="1:217" ht="15.75" thickBot="1">
      <c r="A9" s="805"/>
      <c r="B9" s="808"/>
      <c r="C9" s="808"/>
      <c r="D9" s="808"/>
      <c r="E9" s="808"/>
      <c r="F9" s="808"/>
      <c r="G9" s="808"/>
      <c r="H9" s="808"/>
      <c r="I9" s="808"/>
      <c r="J9" s="808"/>
      <c r="K9" s="808"/>
      <c r="L9" s="808"/>
      <c r="M9" s="808"/>
      <c r="N9" s="808"/>
      <c r="O9" s="808"/>
    </row>
    <row r="10" spans="1:217" ht="16.5" thickTop="1" thickBot="1">
      <c r="A10" s="210" t="s">
        <v>324</v>
      </c>
      <c r="B10" s="809"/>
      <c r="C10" s="809"/>
      <c r="D10" s="809"/>
      <c r="E10" s="809"/>
      <c r="F10" s="809"/>
      <c r="G10" s="809"/>
      <c r="H10" s="809"/>
      <c r="I10" s="809"/>
      <c r="J10" s="809"/>
      <c r="K10" s="809"/>
      <c r="L10" s="809"/>
      <c r="M10" s="809"/>
      <c r="N10" s="809"/>
      <c r="O10" s="809"/>
    </row>
    <row r="11" spans="1:217" ht="15.75" thickTop="1">
      <c r="A11" s="810" t="s">
        <v>325</v>
      </c>
      <c r="B11" s="808">
        <v>0.84419999999999995</v>
      </c>
      <c r="C11" s="808">
        <v>0.74619999999999997</v>
      </c>
      <c r="D11" s="808">
        <v>0.78300000000000003</v>
      </c>
      <c r="E11" s="808">
        <v>0.80669999999999997</v>
      </c>
      <c r="F11" s="808">
        <v>0.7994</v>
      </c>
      <c r="G11" s="808">
        <v>0.82120000000000004</v>
      </c>
      <c r="H11" s="808">
        <v>0.8367</v>
      </c>
      <c r="I11" s="808">
        <v>0.69689999999999996</v>
      </c>
      <c r="J11" s="808">
        <v>0.4083</v>
      </c>
      <c r="K11" s="808">
        <v>0.33410000000000001</v>
      </c>
      <c r="L11" s="808">
        <v>0.66890000000000005</v>
      </c>
      <c r="M11" s="808">
        <v>0.83589999999999998</v>
      </c>
      <c r="N11" s="808">
        <v>0.70289999999999997</v>
      </c>
      <c r="O11" s="808">
        <v>0.80530000000000002</v>
      </c>
    </row>
    <row r="12" spans="1:217">
      <c r="A12" s="810" t="s">
        <v>326</v>
      </c>
      <c r="B12" s="808">
        <v>0.84609999999999996</v>
      </c>
      <c r="C12" s="808">
        <v>0.83360000000000001</v>
      </c>
      <c r="D12" s="808">
        <v>0.88919999999999999</v>
      </c>
      <c r="E12" s="808">
        <v>0.8226</v>
      </c>
      <c r="F12" s="808">
        <v>0.86099999999999999</v>
      </c>
      <c r="G12" s="808">
        <v>0.84350000000000003</v>
      </c>
      <c r="H12" s="808">
        <v>0.8397</v>
      </c>
      <c r="I12" s="808">
        <v>0.69689999999999996</v>
      </c>
      <c r="J12" s="808">
        <v>0.4083</v>
      </c>
      <c r="K12" s="808">
        <v>0.33410000000000001</v>
      </c>
      <c r="L12" s="808">
        <v>0.69669999999999999</v>
      </c>
      <c r="M12" s="808">
        <v>0.83589999999999998</v>
      </c>
      <c r="N12" s="808">
        <v>0.70289999999999997</v>
      </c>
      <c r="O12" s="808">
        <v>0.82589999999999997</v>
      </c>
    </row>
    <row r="13" spans="1:217">
      <c r="A13" s="805" t="s">
        <v>327</v>
      </c>
      <c r="B13" s="808">
        <v>2.2599999999999999E-2</v>
      </c>
      <c r="C13" s="808">
        <v>4.5999999999999999E-2</v>
      </c>
      <c r="D13" s="808">
        <v>7.6E-3</v>
      </c>
      <c r="E13" s="808">
        <v>2.2800000000000001E-2</v>
      </c>
      <c r="F13" s="808">
        <v>8.2000000000000007E-3</v>
      </c>
      <c r="G13" s="808">
        <v>5.6399999999999999E-2</v>
      </c>
      <c r="H13" s="808">
        <v>4.1000000000000002E-2</v>
      </c>
      <c r="I13" s="808">
        <v>7.4800000000000005E-2</v>
      </c>
      <c r="J13" s="808">
        <v>2.9499999999999998E-2</v>
      </c>
      <c r="K13" s="808">
        <v>0.16569999999999999</v>
      </c>
      <c r="L13" s="808">
        <v>6.2799999999999995E-2</v>
      </c>
      <c r="M13" s="808">
        <v>1.6899999999999998E-2</v>
      </c>
      <c r="N13" s="808">
        <v>0.17610000000000001</v>
      </c>
      <c r="O13" s="808">
        <v>3.73E-2</v>
      </c>
    </row>
    <row r="14" spans="1:217">
      <c r="A14" s="810" t="s">
        <v>328</v>
      </c>
      <c r="B14" s="808">
        <v>9.4999999999999998E-3</v>
      </c>
      <c r="C14" s="808">
        <v>0</v>
      </c>
      <c r="D14" s="808">
        <v>8.9999999999999993E-3</v>
      </c>
      <c r="E14" s="808">
        <v>0.01</v>
      </c>
      <c r="F14" s="808">
        <v>6.1000000000000004E-3</v>
      </c>
      <c r="G14" s="808">
        <v>1.38E-2</v>
      </c>
      <c r="H14" s="808">
        <v>1.78E-2</v>
      </c>
      <c r="I14" s="808">
        <v>2.6200000000000001E-2</v>
      </c>
      <c r="J14" s="808">
        <v>0</v>
      </c>
      <c r="K14" s="808">
        <v>0</v>
      </c>
      <c r="L14" s="808">
        <v>1.55E-2</v>
      </c>
      <c r="M14" s="808">
        <v>8.0000000000000004E-4</v>
      </c>
      <c r="N14" s="808">
        <v>1.2800000000000001E-2</v>
      </c>
      <c r="O14" s="808">
        <v>0</v>
      </c>
    </row>
    <row r="15" spans="1:217" ht="15.75" thickBot="1">
      <c r="A15" s="810"/>
      <c r="B15" s="808"/>
      <c r="C15" s="808"/>
      <c r="D15" s="808"/>
      <c r="E15" s="808"/>
      <c r="F15" s="808"/>
      <c r="G15" s="808"/>
      <c r="H15" s="808"/>
      <c r="I15" s="808"/>
      <c r="J15" s="808"/>
      <c r="K15" s="808"/>
      <c r="L15" s="808"/>
      <c r="M15" s="808"/>
      <c r="N15" s="808"/>
      <c r="O15" s="808"/>
    </row>
    <row r="16" spans="1:217" ht="16.5" thickTop="1" thickBot="1">
      <c r="A16" s="213" t="s">
        <v>329</v>
      </c>
      <c r="B16" s="809"/>
      <c r="C16" s="809"/>
      <c r="D16" s="809"/>
      <c r="E16" s="809"/>
      <c r="F16" s="809"/>
      <c r="G16" s="809"/>
      <c r="H16" s="809"/>
      <c r="I16" s="809"/>
      <c r="J16" s="809"/>
      <c r="K16" s="809"/>
      <c r="L16" s="809"/>
      <c r="M16" s="809"/>
      <c r="N16" s="809"/>
      <c r="O16" s="809"/>
    </row>
    <row r="17" spans="1:15" ht="15.75" thickTop="1">
      <c r="A17" s="810" t="s">
        <v>330</v>
      </c>
      <c r="B17" s="808">
        <v>0.63129999999999997</v>
      </c>
      <c r="C17" s="808">
        <v>0.65769999999999995</v>
      </c>
      <c r="D17" s="808">
        <v>0.51239999999999997</v>
      </c>
      <c r="E17" s="808">
        <v>0.64490000000000003</v>
      </c>
      <c r="F17" s="808">
        <v>0.69359999999999999</v>
      </c>
      <c r="G17" s="808">
        <v>0.61629999999999996</v>
      </c>
      <c r="H17" s="808">
        <v>0.73450000000000004</v>
      </c>
      <c r="I17" s="808">
        <v>0.64359999999999995</v>
      </c>
      <c r="J17" s="808">
        <v>0.56920000000000004</v>
      </c>
      <c r="K17" s="808">
        <v>0.96509999999999996</v>
      </c>
      <c r="L17" s="808">
        <v>0.54690000000000005</v>
      </c>
      <c r="M17" s="808">
        <v>0.74839999999999995</v>
      </c>
      <c r="N17" s="808">
        <v>0.78749999999999998</v>
      </c>
      <c r="O17" s="808">
        <v>0.57130000000000003</v>
      </c>
    </row>
    <row r="18" spans="1:15">
      <c r="A18" s="810" t="s">
        <v>331</v>
      </c>
      <c r="B18" s="808">
        <v>0.36870000000000003</v>
      </c>
      <c r="C18" s="808">
        <v>0.34229999999999999</v>
      </c>
      <c r="D18" s="808">
        <v>0.48759999999999998</v>
      </c>
      <c r="E18" s="808">
        <v>0.35510000000000003</v>
      </c>
      <c r="F18" s="808">
        <v>0.30640000000000001</v>
      </c>
      <c r="G18" s="808">
        <v>0.38369999999999999</v>
      </c>
      <c r="H18" s="808">
        <v>0.26550000000000001</v>
      </c>
      <c r="I18" s="808">
        <v>0.35639999999999999</v>
      </c>
      <c r="J18" s="808">
        <v>0.43080000000000002</v>
      </c>
      <c r="K18" s="808">
        <v>3.49E-2</v>
      </c>
      <c r="L18" s="808">
        <v>0.4531</v>
      </c>
      <c r="M18" s="808">
        <v>0.25159999999999999</v>
      </c>
      <c r="N18" s="808">
        <v>0.21249999999999999</v>
      </c>
      <c r="O18" s="808">
        <v>0.42870000000000003</v>
      </c>
    </row>
    <row r="19" spans="1:15">
      <c r="A19" s="810" t="s">
        <v>332</v>
      </c>
      <c r="B19" s="811">
        <v>426.95929999999998</v>
      </c>
      <c r="C19" s="811">
        <v>525.62609999999995</v>
      </c>
      <c r="D19" s="811">
        <v>317.22480000000002</v>
      </c>
      <c r="E19" s="811">
        <v>396.83139999999997</v>
      </c>
      <c r="F19" s="811">
        <v>300.61579999999998</v>
      </c>
      <c r="G19" s="811">
        <v>1008.2481</v>
      </c>
      <c r="H19" s="811">
        <v>456.74040000000002</v>
      </c>
      <c r="I19" s="811">
        <v>514.524</v>
      </c>
      <c r="J19" s="811">
        <v>254.37899999999999</v>
      </c>
      <c r="K19" s="811">
        <v>30</v>
      </c>
      <c r="L19" s="811">
        <v>596.31389999999999</v>
      </c>
      <c r="M19" s="811">
        <v>558.40309999999999</v>
      </c>
      <c r="N19" s="811">
        <v>884.721</v>
      </c>
      <c r="O19" s="811">
        <v>493.60140000000001</v>
      </c>
    </row>
    <row r="20" spans="1:15" ht="15.75" thickBot="1">
      <c r="A20" s="810"/>
      <c r="B20" s="811"/>
      <c r="C20" s="811"/>
      <c r="D20" s="811"/>
      <c r="E20" s="811"/>
      <c r="F20" s="811"/>
      <c r="G20" s="811"/>
      <c r="H20" s="811"/>
      <c r="I20" s="811"/>
      <c r="J20" s="811"/>
      <c r="K20" s="811"/>
      <c r="L20" s="811"/>
      <c r="M20" s="811"/>
      <c r="N20" s="811"/>
      <c r="O20" s="811"/>
    </row>
    <row r="21" spans="1:15" ht="16.5" thickTop="1" thickBot="1">
      <c r="A21" s="213" t="s">
        <v>333</v>
      </c>
      <c r="B21" s="812"/>
      <c r="C21" s="812"/>
      <c r="D21" s="812"/>
      <c r="E21" s="812"/>
      <c r="F21" s="812"/>
      <c r="G21" s="812"/>
      <c r="H21" s="812"/>
      <c r="I21" s="812"/>
      <c r="J21" s="812"/>
      <c r="K21" s="812"/>
      <c r="L21" s="812"/>
      <c r="M21" s="812"/>
      <c r="N21" s="812"/>
      <c r="O21" s="812"/>
    </row>
    <row r="22" spans="1:15" ht="15.75" thickTop="1">
      <c r="A22" s="805" t="s">
        <v>334</v>
      </c>
      <c r="B22" s="808">
        <v>0.98650000000000004</v>
      </c>
      <c r="C22" s="808">
        <v>0.98509999999999998</v>
      </c>
      <c r="D22" s="808">
        <v>0.97650000000000003</v>
      </c>
      <c r="E22" s="808">
        <v>0.9788</v>
      </c>
      <c r="F22" s="808">
        <v>0.98399999999999999</v>
      </c>
      <c r="G22" s="808">
        <v>0.98270000000000002</v>
      </c>
      <c r="H22" s="808">
        <v>0.98450000000000004</v>
      </c>
      <c r="I22" s="808">
        <v>0.99070000000000003</v>
      </c>
      <c r="J22" s="808">
        <v>0.99760000000000004</v>
      </c>
      <c r="K22" s="808">
        <v>1</v>
      </c>
      <c r="L22" s="808">
        <v>0.98680000000000001</v>
      </c>
      <c r="M22" s="808">
        <v>0.97350000000000003</v>
      </c>
      <c r="N22" s="808">
        <v>0.99619999999999997</v>
      </c>
      <c r="O22" s="808">
        <v>0.98499999999999999</v>
      </c>
    </row>
    <row r="23" spans="1:15">
      <c r="A23" s="805" t="s">
        <v>335</v>
      </c>
      <c r="B23" s="808">
        <v>1.11E-2</v>
      </c>
      <c r="C23" s="808">
        <v>1.66E-2</v>
      </c>
      <c r="D23" s="808">
        <v>1.3899999999999999E-2</v>
      </c>
      <c r="E23" s="808">
        <v>2.8899999999999999E-2</v>
      </c>
      <c r="F23" s="808">
        <v>5.5999999999999999E-3</v>
      </c>
      <c r="G23" s="808">
        <v>2.41E-2</v>
      </c>
      <c r="H23" s="808">
        <v>1.4E-2</v>
      </c>
      <c r="I23" s="808">
        <v>8.0000000000000004E-4</v>
      </c>
      <c r="J23" s="808">
        <v>2.3999999999999998E-3</v>
      </c>
      <c r="K23" s="808">
        <v>0</v>
      </c>
      <c r="L23" s="808">
        <v>5.4000000000000003E-3</v>
      </c>
      <c r="M23" s="808">
        <v>5.5999999999999999E-3</v>
      </c>
      <c r="N23" s="808">
        <v>2.7000000000000001E-3</v>
      </c>
      <c r="O23" s="808">
        <v>4.4000000000000003E-3</v>
      </c>
    </row>
    <row r="24" spans="1:15">
      <c r="A24" s="810" t="s">
        <v>336</v>
      </c>
      <c r="B24" s="808">
        <v>1.35E-2</v>
      </c>
      <c r="C24" s="808">
        <v>1.49E-2</v>
      </c>
      <c r="D24" s="808">
        <v>2.35E-2</v>
      </c>
      <c r="E24" s="808">
        <v>2.12E-2</v>
      </c>
      <c r="F24" s="808">
        <v>1.6E-2</v>
      </c>
      <c r="G24" s="808">
        <v>1.7299999999999999E-2</v>
      </c>
      <c r="H24" s="808">
        <v>1.55E-2</v>
      </c>
      <c r="I24" s="808">
        <v>9.2999999999999992E-3</v>
      </c>
      <c r="J24" s="808">
        <v>2.3999999999999998E-3</v>
      </c>
      <c r="K24" s="808">
        <v>0</v>
      </c>
      <c r="L24" s="808">
        <v>1.32E-2</v>
      </c>
      <c r="M24" s="808">
        <v>2.6499999999999999E-2</v>
      </c>
      <c r="N24" s="808">
        <v>3.8E-3</v>
      </c>
      <c r="O24" s="808">
        <v>1.4999999999999999E-2</v>
      </c>
    </row>
    <row r="25" spans="1:15">
      <c r="A25" s="810" t="s">
        <v>337</v>
      </c>
      <c r="B25" s="808">
        <v>7.4000000000000003E-3</v>
      </c>
      <c r="C25" s="808">
        <v>1.32E-2</v>
      </c>
      <c r="D25" s="808">
        <v>7.7000000000000002E-3</v>
      </c>
      <c r="E25" s="808">
        <v>2.5100000000000001E-2</v>
      </c>
      <c r="F25" s="808">
        <v>4.4999999999999997E-3</v>
      </c>
      <c r="G25" s="808">
        <v>2.0199999999999999E-2</v>
      </c>
      <c r="H25" s="808">
        <v>1.21E-2</v>
      </c>
      <c r="I25" s="808">
        <v>8.0000000000000004E-4</v>
      </c>
      <c r="J25" s="808">
        <v>0</v>
      </c>
      <c r="K25" s="808">
        <v>0</v>
      </c>
      <c r="L25" s="808">
        <v>4.7999999999999996E-3</v>
      </c>
      <c r="M25" s="808">
        <v>5.0000000000000001E-3</v>
      </c>
      <c r="N25" s="808">
        <v>2.5999999999999999E-3</v>
      </c>
      <c r="O25" s="808">
        <v>3.8E-3</v>
      </c>
    </row>
    <row r="26" spans="1:15">
      <c r="A26" s="810" t="s">
        <v>338</v>
      </c>
      <c r="B26" s="808">
        <v>0.34129999999999999</v>
      </c>
      <c r="C26" s="808">
        <v>0.218</v>
      </c>
      <c r="D26" s="808">
        <v>0.46089999999999998</v>
      </c>
      <c r="E26" s="808">
        <v>0.15079999999999999</v>
      </c>
      <c r="F26" s="808">
        <v>0.20880000000000001</v>
      </c>
      <c r="G26" s="808">
        <v>0.1764</v>
      </c>
      <c r="H26" s="808">
        <v>0.15049999999999999</v>
      </c>
      <c r="I26" s="808">
        <v>5.16E-2</v>
      </c>
      <c r="J26" s="808">
        <v>1</v>
      </c>
      <c r="K26" s="808">
        <v>0</v>
      </c>
      <c r="L26" s="808">
        <v>0.12330000000000001</v>
      </c>
      <c r="M26" s="808">
        <v>0.13650000000000001</v>
      </c>
      <c r="N26" s="808">
        <v>2.6100000000000002E-2</v>
      </c>
      <c r="O26" s="808">
        <v>0.1482</v>
      </c>
    </row>
    <row r="27" spans="1:15">
      <c r="A27" s="810" t="s">
        <v>339</v>
      </c>
      <c r="B27" s="808">
        <v>8.2000000000000007E-3</v>
      </c>
      <c r="C27" s="808">
        <v>9.2999999999999992E-3</v>
      </c>
      <c r="D27" s="808">
        <v>6.3E-3</v>
      </c>
      <c r="E27" s="808">
        <v>9.7999999999999997E-3</v>
      </c>
      <c r="F27" s="808">
        <v>7.3000000000000001E-3</v>
      </c>
      <c r="G27" s="808">
        <v>8.9999999999999993E-3</v>
      </c>
      <c r="H27" s="808">
        <v>1.09E-2</v>
      </c>
      <c r="I27" s="808">
        <v>1.2800000000000001E-2</v>
      </c>
      <c r="J27" s="808">
        <v>1.34E-2</v>
      </c>
      <c r="K27" s="808">
        <v>8.8999999999999999E-3</v>
      </c>
      <c r="L27" s="808">
        <v>1.0800000000000001E-2</v>
      </c>
      <c r="M27" s="808">
        <v>1.21E-2</v>
      </c>
      <c r="N27" s="808">
        <v>1.2200000000000001E-2</v>
      </c>
      <c r="O27" s="808">
        <v>1.3100000000000001E-2</v>
      </c>
    </row>
    <row r="28" spans="1:15">
      <c r="A28" s="810" t="s">
        <v>340</v>
      </c>
      <c r="B28" s="808">
        <v>2.5899999999999999E-2</v>
      </c>
      <c r="C28" s="808">
        <v>3.5200000000000002E-2</v>
      </c>
      <c r="D28" s="808">
        <v>2.6800000000000001E-2</v>
      </c>
      <c r="E28" s="808">
        <v>7.1099999999999997E-2</v>
      </c>
      <c r="F28" s="808">
        <v>3.0499999999999999E-2</v>
      </c>
      <c r="G28" s="808">
        <v>2.7E-2</v>
      </c>
      <c r="H28" s="808">
        <v>3.32E-2</v>
      </c>
      <c r="I28" s="808">
        <v>4.82E-2</v>
      </c>
      <c r="J28" s="808">
        <v>6.1000000000000004E-3</v>
      </c>
      <c r="K28" s="808">
        <v>7.1999999999999998E-3</v>
      </c>
      <c r="L28" s="808">
        <v>6.7900000000000002E-2</v>
      </c>
      <c r="M28" s="808">
        <v>2.93E-2</v>
      </c>
      <c r="N28" s="808">
        <v>2.3900000000000001E-2</v>
      </c>
      <c r="O28" s="808">
        <v>6.1400000000000003E-2</v>
      </c>
    </row>
    <row r="29" spans="1:15">
      <c r="A29" s="810" t="s">
        <v>341</v>
      </c>
      <c r="B29" s="808">
        <v>0.97150000000000003</v>
      </c>
      <c r="C29" s="808">
        <v>0.97</v>
      </c>
      <c r="D29" s="808">
        <v>0.94830000000000003</v>
      </c>
      <c r="E29" s="808">
        <v>0.95009999999999994</v>
      </c>
      <c r="F29" s="808">
        <v>0.9647</v>
      </c>
      <c r="G29" s="808">
        <v>0.96599999999999997</v>
      </c>
      <c r="H29" s="808">
        <v>0.9577</v>
      </c>
      <c r="I29" s="808">
        <v>0.98839999999999995</v>
      </c>
      <c r="J29" s="808">
        <v>0.99819999999999998</v>
      </c>
      <c r="K29" s="808">
        <v>1</v>
      </c>
      <c r="L29" s="808">
        <v>0.98170000000000002</v>
      </c>
      <c r="M29" s="808">
        <v>0.95989999999999998</v>
      </c>
      <c r="N29" s="808">
        <v>0.99019999999999997</v>
      </c>
      <c r="O29" s="808">
        <v>0.9748</v>
      </c>
    </row>
    <row r="30" spans="1:15">
      <c r="A30" s="810" t="s">
        <v>342</v>
      </c>
      <c r="B30" s="808">
        <v>1.4999999999999999E-2</v>
      </c>
      <c r="C30" s="808">
        <v>1.11E-2</v>
      </c>
      <c r="D30" s="808">
        <v>2.64E-2</v>
      </c>
      <c r="E30" s="808">
        <v>2.1700000000000001E-2</v>
      </c>
      <c r="F30" s="808">
        <v>1.61E-2</v>
      </c>
      <c r="G30" s="808">
        <v>1.4800000000000001E-2</v>
      </c>
      <c r="H30" s="808">
        <v>2.1299999999999999E-2</v>
      </c>
      <c r="I30" s="808">
        <v>1.2999999999999999E-3</v>
      </c>
      <c r="J30" s="808">
        <v>1E-4</v>
      </c>
      <c r="K30" s="808">
        <v>0</v>
      </c>
      <c r="L30" s="808">
        <v>4.3E-3</v>
      </c>
      <c r="M30" s="808">
        <v>1.4999999999999999E-2</v>
      </c>
      <c r="N30" s="808">
        <v>4.7999999999999996E-3</v>
      </c>
      <c r="O30" s="808">
        <v>8.0999999999999996E-3</v>
      </c>
    </row>
    <row r="31" spans="1:15">
      <c r="A31" s="810" t="s">
        <v>343</v>
      </c>
      <c r="B31" s="808">
        <v>2.7000000000000001E-3</v>
      </c>
      <c r="C31" s="808">
        <v>2.5000000000000001E-3</v>
      </c>
      <c r="D31" s="808">
        <v>6.1000000000000004E-3</v>
      </c>
      <c r="E31" s="808">
        <v>6.1000000000000004E-3</v>
      </c>
      <c r="F31" s="808">
        <v>2.8999999999999998E-3</v>
      </c>
      <c r="G31" s="808">
        <v>2.3999999999999998E-3</v>
      </c>
      <c r="H31" s="808">
        <v>4.7000000000000002E-3</v>
      </c>
      <c r="I31" s="808">
        <v>1.2999999999999999E-3</v>
      </c>
      <c r="J31" s="808">
        <v>0</v>
      </c>
      <c r="K31" s="808">
        <v>0</v>
      </c>
      <c r="L31" s="808">
        <v>1.6000000000000001E-3</v>
      </c>
      <c r="M31" s="808">
        <v>4.5999999999999999E-3</v>
      </c>
      <c r="N31" s="808">
        <v>1.1000000000000001E-3</v>
      </c>
      <c r="O31" s="808">
        <v>1.5E-3</v>
      </c>
    </row>
    <row r="32" spans="1:15">
      <c r="A32" s="810" t="s">
        <v>344</v>
      </c>
      <c r="B32" s="808">
        <v>3.0999999999999999E-3</v>
      </c>
      <c r="C32" s="808">
        <v>2.0999999999999999E-3</v>
      </c>
      <c r="D32" s="808">
        <v>1.4E-3</v>
      </c>
      <c r="E32" s="808">
        <v>8.2000000000000007E-3</v>
      </c>
      <c r="F32" s="808">
        <v>2.8999999999999998E-3</v>
      </c>
      <c r="G32" s="808">
        <v>3.0000000000000001E-3</v>
      </c>
      <c r="H32" s="808">
        <v>1.5E-3</v>
      </c>
      <c r="I32" s="808">
        <v>2.9999999999999997E-4</v>
      </c>
      <c r="J32" s="808">
        <v>0</v>
      </c>
      <c r="K32" s="808">
        <v>0</v>
      </c>
      <c r="L32" s="808">
        <v>4.0000000000000002E-4</v>
      </c>
      <c r="M32" s="808">
        <v>8.9999999999999998E-4</v>
      </c>
      <c r="N32" s="808">
        <v>8.9999999999999998E-4</v>
      </c>
      <c r="O32" s="808">
        <v>6.9999999999999999E-4</v>
      </c>
    </row>
    <row r="33" spans="1:15">
      <c r="A33" s="810" t="s">
        <v>345</v>
      </c>
      <c r="B33" s="808">
        <v>1.1999999999999999E-3</v>
      </c>
      <c r="C33" s="808">
        <v>4.5999999999999999E-3</v>
      </c>
      <c r="D33" s="808">
        <v>1.6000000000000001E-3</v>
      </c>
      <c r="E33" s="808">
        <v>6.8999999999999999E-3</v>
      </c>
      <c r="F33" s="808">
        <v>1.6000000000000001E-3</v>
      </c>
      <c r="G33" s="808">
        <v>5.4999999999999997E-3</v>
      </c>
      <c r="H33" s="808">
        <v>4.8999999999999998E-3</v>
      </c>
      <c r="I33" s="808">
        <v>5.9999999999999995E-4</v>
      </c>
      <c r="J33" s="808">
        <v>1.6999999999999999E-3</v>
      </c>
      <c r="K33" s="808">
        <v>0</v>
      </c>
      <c r="L33" s="808">
        <v>1E-3</v>
      </c>
      <c r="M33" s="808">
        <v>1.1999999999999999E-3</v>
      </c>
      <c r="N33" s="808">
        <v>1.5E-3</v>
      </c>
      <c r="O33" s="808">
        <v>1E-3</v>
      </c>
    </row>
    <row r="34" spans="1:15">
      <c r="A34" s="810" t="s">
        <v>346</v>
      </c>
      <c r="B34" s="808">
        <v>6.4999999999999997E-3</v>
      </c>
      <c r="C34" s="808">
        <v>9.7000000000000003E-3</v>
      </c>
      <c r="D34" s="808">
        <v>1.5900000000000001E-2</v>
      </c>
      <c r="E34" s="808">
        <v>6.6E-3</v>
      </c>
      <c r="F34" s="808">
        <v>9.1000000000000004E-3</v>
      </c>
      <c r="G34" s="808">
        <v>8.2000000000000007E-3</v>
      </c>
      <c r="H34" s="808">
        <v>9.7999999999999997E-3</v>
      </c>
      <c r="I34" s="808">
        <v>8.2000000000000007E-3</v>
      </c>
      <c r="J34" s="808">
        <v>0</v>
      </c>
      <c r="K34" s="808">
        <v>0</v>
      </c>
      <c r="L34" s="808">
        <v>1.11E-2</v>
      </c>
      <c r="M34" s="808">
        <v>1.84E-2</v>
      </c>
      <c r="N34" s="808">
        <v>8.9999999999999998E-4</v>
      </c>
      <c r="O34" s="808">
        <v>1.3899999999999999E-2</v>
      </c>
    </row>
    <row r="35" spans="1:15" ht="15.75" thickBot="1">
      <c r="A35" s="810"/>
      <c r="B35" s="808"/>
      <c r="C35" s="808"/>
      <c r="D35" s="808"/>
      <c r="E35" s="808"/>
      <c r="F35" s="808"/>
      <c r="G35" s="808"/>
      <c r="H35" s="808"/>
      <c r="I35" s="808"/>
      <c r="J35" s="808"/>
      <c r="K35" s="808"/>
      <c r="L35" s="808"/>
      <c r="M35" s="808"/>
      <c r="N35" s="808"/>
      <c r="O35" s="808"/>
    </row>
    <row r="36" spans="1:15" ht="16.5" thickTop="1" thickBot="1">
      <c r="A36" s="213" t="s">
        <v>347</v>
      </c>
      <c r="B36" s="809"/>
      <c r="C36" s="809"/>
      <c r="D36" s="809"/>
      <c r="E36" s="809"/>
      <c r="F36" s="809"/>
      <c r="G36" s="809"/>
      <c r="H36" s="809"/>
      <c r="I36" s="809"/>
      <c r="J36" s="809"/>
      <c r="K36" s="809"/>
      <c r="L36" s="809"/>
      <c r="M36" s="809"/>
      <c r="N36" s="809"/>
      <c r="O36" s="809"/>
    </row>
    <row r="37" spans="1:15" ht="15.75" thickTop="1">
      <c r="A37" s="810" t="s">
        <v>348</v>
      </c>
      <c r="B37" s="808">
        <v>0.24149999999999999</v>
      </c>
      <c r="C37" s="808">
        <v>0.2104</v>
      </c>
      <c r="D37" s="808">
        <v>0.21640000000000001</v>
      </c>
      <c r="E37" s="808">
        <v>0.26100000000000001</v>
      </c>
      <c r="F37" s="808">
        <v>0.30459999999999998</v>
      </c>
      <c r="G37" s="808">
        <v>0.25190000000000001</v>
      </c>
      <c r="H37" s="808">
        <v>0.3196</v>
      </c>
      <c r="I37" s="808">
        <v>0.1782</v>
      </c>
      <c r="J37" s="808">
        <v>0.65280000000000005</v>
      </c>
      <c r="K37" s="808">
        <v>1.2578</v>
      </c>
      <c r="L37" s="808">
        <v>0.29630000000000001</v>
      </c>
      <c r="M37" s="808">
        <v>0.2792</v>
      </c>
      <c r="N37" s="808">
        <v>0.2359</v>
      </c>
      <c r="O37" s="808">
        <v>0.20419999999999999</v>
      </c>
    </row>
    <row r="38" spans="1:15">
      <c r="A38" s="810" t="s">
        <v>349</v>
      </c>
      <c r="B38" s="808">
        <v>0.629</v>
      </c>
      <c r="C38" s="808">
        <v>0.59540000000000004</v>
      </c>
      <c r="D38" s="808">
        <v>0.58899999999999997</v>
      </c>
      <c r="E38" s="808">
        <v>0.73170000000000002</v>
      </c>
      <c r="F38" s="808">
        <v>0.65439999999999998</v>
      </c>
      <c r="G38" s="808">
        <v>0.6673</v>
      </c>
      <c r="H38" s="808">
        <v>0.74270000000000003</v>
      </c>
      <c r="I38" s="808">
        <v>0.64790000000000003</v>
      </c>
      <c r="J38" s="808">
        <v>0.89419999999999999</v>
      </c>
      <c r="K38" s="808">
        <v>1.7139</v>
      </c>
      <c r="L38" s="808">
        <v>0.56000000000000005</v>
      </c>
      <c r="M38" s="808">
        <v>0.7863</v>
      </c>
      <c r="N38" s="808">
        <v>1.5346</v>
      </c>
      <c r="O38" s="808">
        <v>0.48930000000000001</v>
      </c>
    </row>
    <row r="39" spans="1:15">
      <c r="A39" s="810" t="s">
        <v>350</v>
      </c>
      <c r="B39" s="808">
        <v>0.38069999999999998</v>
      </c>
      <c r="C39" s="808">
        <v>0.40770000000000001</v>
      </c>
      <c r="D39" s="808">
        <v>0.40289999999999998</v>
      </c>
      <c r="E39" s="808">
        <v>0.47489999999999999</v>
      </c>
      <c r="F39" s="808">
        <v>0.36620000000000003</v>
      </c>
      <c r="G39" s="808">
        <v>0.3755</v>
      </c>
      <c r="H39" s="808">
        <v>0.26150000000000001</v>
      </c>
      <c r="I39" s="808">
        <v>0.14990000000000001</v>
      </c>
      <c r="J39" s="808">
        <v>0.7087</v>
      </c>
      <c r="K39" s="808">
        <v>0.96809999999999996</v>
      </c>
      <c r="L39" s="808">
        <v>0.18429999999999999</v>
      </c>
      <c r="M39" s="808">
        <v>0.19409999999999999</v>
      </c>
      <c r="N39" s="808">
        <v>0.38700000000000001</v>
      </c>
      <c r="O39" s="808">
        <v>0.16819999999999999</v>
      </c>
    </row>
    <row r="40" spans="1:15">
      <c r="A40" s="810" t="s">
        <v>351</v>
      </c>
      <c r="B40" s="808">
        <v>0.35199999999999998</v>
      </c>
      <c r="C40" s="808">
        <v>0.37569999999999998</v>
      </c>
      <c r="D40" s="808">
        <v>0.37369999999999998</v>
      </c>
      <c r="E40" s="808">
        <v>0.42809999999999998</v>
      </c>
      <c r="F40" s="808">
        <v>0.33329999999999999</v>
      </c>
      <c r="G40" s="808">
        <v>0.35399999999999998</v>
      </c>
      <c r="H40" s="808">
        <v>0.24410000000000001</v>
      </c>
      <c r="I40" s="808">
        <v>0.13639999999999999</v>
      </c>
      <c r="J40" s="808">
        <v>0.34389999999999998</v>
      </c>
      <c r="K40" s="808">
        <v>0.54149999999999998</v>
      </c>
      <c r="L40" s="808">
        <v>0.16950000000000001</v>
      </c>
      <c r="M40" s="808">
        <v>0.17219999999999999</v>
      </c>
      <c r="N40" s="808">
        <v>0.3518</v>
      </c>
      <c r="O40" s="808">
        <v>0.15379999999999999</v>
      </c>
    </row>
    <row r="41" spans="1:15" ht="15.75" thickBot="1">
      <c r="A41" s="810"/>
      <c r="B41" s="808"/>
      <c r="C41" s="808"/>
      <c r="D41" s="808"/>
      <c r="E41" s="808"/>
      <c r="F41" s="808"/>
      <c r="G41" s="808"/>
      <c r="H41" s="808"/>
      <c r="I41" s="808"/>
      <c r="J41" s="808"/>
      <c r="K41" s="808"/>
      <c r="L41" s="808"/>
      <c r="M41" s="808"/>
      <c r="N41" s="808"/>
      <c r="O41" s="808"/>
    </row>
    <row r="42" spans="1:15" ht="21" customHeight="1" thickTop="1" thickBot="1">
      <c r="A42" s="213" t="s">
        <v>352</v>
      </c>
      <c r="B42" s="809"/>
      <c r="C42" s="809"/>
      <c r="D42" s="809"/>
      <c r="E42" s="809"/>
      <c r="F42" s="809"/>
      <c r="G42" s="809"/>
      <c r="H42" s="809"/>
      <c r="I42" s="809"/>
      <c r="J42" s="809"/>
      <c r="K42" s="809"/>
      <c r="L42" s="809"/>
      <c r="M42" s="809"/>
      <c r="N42" s="809"/>
      <c r="O42" s="809"/>
    </row>
    <row r="43" spans="1:15" ht="17.25" customHeight="1" thickTop="1">
      <c r="A43" s="805" t="s">
        <v>353</v>
      </c>
      <c r="B43" s="808">
        <v>7.5399999999999995E-2</v>
      </c>
      <c r="C43" s="808">
        <v>7.85E-2</v>
      </c>
      <c r="D43" s="808">
        <v>7.2599999999999998E-2</v>
      </c>
      <c r="E43" s="808">
        <v>9.8599999999999993E-2</v>
      </c>
      <c r="F43" s="808">
        <v>8.9700000000000002E-2</v>
      </c>
      <c r="G43" s="808">
        <v>5.7099999999999998E-2</v>
      </c>
      <c r="H43" s="808">
        <v>6.6600000000000006E-2</v>
      </c>
      <c r="I43" s="808">
        <v>9.0300000000000005E-2</v>
      </c>
      <c r="J43" s="808">
        <v>0.51480000000000004</v>
      </c>
      <c r="K43" s="808">
        <v>0.44069999999999998</v>
      </c>
      <c r="L43" s="808">
        <v>0.08</v>
      </c>
      <c r="M43" s="808">
        <v>0.1128</v>
      </c>
      <c r="N43" s="808">
        <v>9.0700000000000003E-2</v>
      </c>
      <c r="O43" s="808">
        <v>8.5900000000000004E-2</v>
      </c>
    </row>
    <row r="44" spans="1:15" ht="15" customHeight="1">
      <c r="A44" s="810" t="s">
        <v>354</v>
      </c>
      <c r="B44" s="808">
        <v>6.5199999999999994E-2</v>
      </c>
      <c r="C44" s="808">
        <v>7.3300000000000004E-2</v>
      </c>
      <c r="D44" s="808">
        <v>6.4699999999999994E-2</v>
      </c>
      <c r="E44" s="808">
        <v>7.4700000000000003E-2</v>
      </c>
      <c r="F44" s="808">
        <v>7.8600000000000003E-2</v>
      </c>
      <c r="G44" s="808">
        <v>5.2200000000000003E-2</v>
      </c>
      <c r="H44" s="808">
        <v>6.3600000000000004E-2</v>
      </c>
      <c r="I44" s="808">
        <v>9.0200000000000002E-2</v>
      </c>
      <c r="J44" s="808">
        <v>0.4022</v>
      </c>
      <c r="K44" s="808">
        <v>0.32929999999999998</v>
      </c>
      <c r="L44" s="808">
        <v>7.9500000000000001E-2</v>
      </c>
      <c r="M44" s="808">
        <v>0.1057</v>
      </c>
      <c r="N44" s="808">
        <v>0.09</v>
      </c>
      <c r="O44" s="808">
        <v>8.4500000000000006E-2</v>
      </c>
    </row>
    <row r="45" spans="1:15" ht="21" customHeight="1">
      <c r="A45" s="810" t="s">
        <v>355</v>
      </c>
      <c r="B45" s="808">
        <v>0.1065</v>
      </c>
      <c r="C45" s="808">
        <v>0.1099</v>
      </c>
      <c r="D45" s="808">
        <v>0.19409999999999999</v>
      </c>
      <c r="E45" s="808">
        <v>0.10780000000000001</v>
      </c>
      <c r="F45" s="808">
        <v>0.11799999999999999</v>
      </c>
      <c r="G45" s="808">
        <v>0.18579999999999999</v>
      </c>
      <c r="H45" s="808">
        <v>0.1734</v>
      </c>
      <c r="I45" s="808">
        <v>8.7499999999999994E-2</v>
      </c>
      <c r="J45" s="808">
        <v>3.0000000000000001E-3</v>
      </c>
      <c r="K45" s="808">
        <v>0</v>
      </c>
      <c r="L45" s="808">
        <v>0.1384</v>
      </c>
      <c r="M45" s="808">
        <v>0.1804</v>
      </c>
      <c r="N45" s="808">
        <v>2.0299999999999999E-2</v>
      </c>
      <c r="O45" s="808">
        <v>0.1421</v>
      </c>
    </row>
    <row r="46" spans="1:15">
      <c r="A46" s="810" t="s">
        <v>356</v>
      </c>
      <c r="B46" s="808">
        <v>2.9899999999999999E-2</v>
      </c>
      <c r="C46" s="808">
        <v>2.6700000000000002E-2</v>
      </c>
      <c r="D46" s="808">
        <v>5.2999999999999999E-2</v>
      </c>
      <c r="E46" s="808">
        <v>2.2200000000000001E-2</v>
      </c>
      <c r="F46" s="808">
        <v>8.6E-3</v>
      </c>
      <c r="G46" s="808">
        <v>4.5699999999999998E-2</v>
      </c>
      <c r="H46" s="808">
        <v>2.3599999999999999E-2</v>
      </c>
      <c r="I46" s="808">
        <v>4.0000000000000002E-4</v>
      </c>
      <c r="J46" s="808">
        <v>2.8999999999999998E-3</v>
      </c>
      <c r="K46" s="808">
        <v>0</v>
      </c>
      <c r="L46" s="808">
        <v>7.0000000000000001E-3</v>
      </c>
      <c r="M46" s="808">
        <v>5.1999999999999998E-3</v>
      </c>
      <c r="N46" s="808">
        <v>4.0000000000000002E-4</v>
      </c>
      <c r="O46" s="808">
        <v>6.1000000000000004E-3</v>
      </c>
    </row>
    <row r="47" spans="1:15" ht="12.75" customHeight="1">
      <c r="A47" s="810" t="s">
        <v>357</v>
      </c>
      <c r="B47" s="808">
        <v>4.82E-2</v>
      </c>
      <c r="C47" s="808">
        <v>3.3700000000000001E-2</v>
      </c>
      <c r="D47" s="808">
        <v>9.5000000000000001E-2</v>
      </c>
      <c r="E47" s="808">
        <v>4.7199999999999999E-2</v>
      </c>
      <c r="F47" s="808">
        <v>5.4600000000000003E-2</v>
      </c>
      <c r="G47" s="808">
        <v>0.10639999999999999</v>
      </c>
      <c r="H47" s="808">
        <v>5.6399999999999999E-2</v>
      </c>
      <c r="I47" s="808">
        <v>6.3E-3</v>
      </c>
      <c r="J47" s="808">
        <v>1.6999999999999999E-3</v>
      </c>
      <c r="K47" s="808">
        <v>0</v>
      </c>
      <c r="L47" s="808">
        <v>1.2999999999999999E-2</v>
      </c>
      <c r="M47" s="808">
        <v>4.8000000000000001E-2</v>
      </c>
      <c r="N47" s="808">
        <v>9.1000000000000004E-3</v>
      </c>
      <c r="O47" s="808">
        <v>1.7999999999999999E-2</v>
      </c>
    </row>
    <row r="48" spans="1:15" ht="12.75" customHeight="1">
      <c r="A48" s="810" t="s">
        <v>358</v>
      </c>
      <c r="B48" s="808">
        <v>0.11070000000000001</v>
      </c>
      <c r="C48" s="808">
        <v>0.1232</v>
      </c>
      <c r="D48" s="808">
        <v>0.12559999999999999</v>
      </c>
      <c r="E48" s="808">
        <v>0.12540000000000001</v>
      </c>
      <c r="F48" s="808">
        <v>0.13550000000000001</v>
      </c>
      <c r="G48" s="808">
        <v>0.1101</v>
      </c>
      <c r="H48" s="808">
        <v>0.1148</v>
      </c>
      <c r="I48" s="808">
        <v>0.1328</v>
      </c>
      <c r="J48" s="808">
        <v>0.61939999999999995</v>
      </c>
      <c r="K48" s="808">
        <v>0.70899999999999996</v>
      </c>
      <c r="L48" s="808">
        <v>0.1237</v>
      </c>
      <c r="M48" s="808">
        <v>0.10299999999999999</v>
      </c>
      <c r="N48" s="808">
        <v>0.1661</v>
      </c>
      <c r="O48" s="808">
        <v>0.1202</v>
      </c>
    </row>
    <row r="49" spans="1:15" ht="12.75" customHeight="1" thickBot="1">
      <c r="A49" s="810"/>
      <c r="B49" s="808"/>
      <c r="C49" s="808"/>
      <c r="D49" s="808"/>
      <c r="E49" s="808"/>
      <c r="F49" s="808"/>
      <c r="G49" s="808"/>
      <c r="H49" s="808"/>
      <c r="I49" s="808"/>
      <c r="J49" s="808"/>
      <c r="K49" s="808"/>
      <c r="L49" s="808"/>
      <c r="M49" s="808"/>
      <c r="N49" s="808"/>
      <c r="O49" s="808"/>
    </row>
    <row r="50" spans="1:15" ht="12.75" customHeight="1" thickTop="1" thickBot="1">
      <c r="A50" s="213" t="s">
        <v>359</v>
      </c>
      <c r="B50" s="809"/>
      <c r="C50" s="809"/>
      <c r="D50" s="809"/>
      <c r="E50" s="809"/>
      <c r="F50" s="809"/>
      <c r="G50" s="809"/>
      <c r="H50" s="809"/>
      <c r="I50" s="809"/>
      <c r="J50" s="809"/>
      <c r="K50" s="809"/>
      <c r="L50" s="809"/>
      <c r="M50" s="809"/>
      <c r="N50" s="809"/>
      <c r="O50" s="809"/>
    </row>
    <row r="51" spans="1:15" ht="12.75" customHeight="1" thickTop="1">
      <c r="A51" s="810" t="s">
        <v>360</v>
      </c>
      <c r="B51" s="808">
        <v>0.85660000000000003</v>
      </c>
      <c r="C51" s="808">
        <v>0.83909999999999996</v>
      </c>
      <c r="D51" s="808">
        <v>0.84750000000000003</v>
      </c>
      <c r="E51" s="808">
        <v>0.85729999999999995</v>
      </c>
      <c r="F51" s="808">
        <v>0.84519999999999995</v>
      </c>
      <c r="G51" s="808">
        <v>0.83579999999999999</v>
      </c>
      <c r="H51" s="808">
        <v>0.87250000000000005</v>
      </c>
      <c r="I51" s="808">
        <v>0.93520000000000003</v>
      </c>
      <c r="J51" s="808">
        <v>0.7833</v>
      </c>
      <c r="K51" s="808">
        <v>0.67920000000000003</v>
      </c>
      <c r="L51" s="808">
        <v>0.90259999999999996</v>
      </c>
      <c r="M51" s="808">
        <v>0.90510000000000002</v>
      </c>
      <c r="N51" s="808">
        <v>0.9002</v>
      </c>
      <c r="O51" s="808">
        <v>0.92149999999999999</v>
      </c>
    </row>
    <row r="52" spans="1:15" ht="12.75" customHeight="1">
      <c r="A52" s="810" t="s">
        <v>361</v>
      </c>
      <c r="B52" s="808">
        <v>0.53610000000000002</v>
      </c>
      <c r="C52" s="808">
        <v>0.60189999999999999</v>
      </c>
      <c r="D52" s="808">
        <v>0.62649999999999995</v>
      </c>
      <c r="E52" s="808">
        <v>0.39660000000000001</v>
      </c>
      <c r="F52" s="808">
        <v>0.55110000000000003</v>
      </c>
      <c r="G52" s="808">
        <v>0.58479999999999999</v>
      </c>
      <c r="H52" s="808">
        <v>0.74590000000000001</v>
      </c>
      <c r="I52" s="808">
        <v>0.9083</v>
      </c>
      <c r="J52" s="808">
        <v>0.2394</v>
      </c>
      <c r="K52" s="808">
        <v>0.2535</v>
      </c>
      <c r="L52" s="808">
        <v>0.90590000000000004</v>
      </c>
      <c r="M52" s="808">
        <v>0.82120000000000004</v>
      </c>
      <c r="N52" s="808">
        <v>0.64339999999999997</v>
      </c>
      <c r="O52" s="808">
        <v>0.88590000000000002</v>
      </c>
    </row>
    <row r="53" spans="1:15" ht="12.75" customHeight="1">
      <c r="A53" s="810" t="s">
        <v>362</v>
      </c>
      <c r="B53" s="808">
        <v>0.70920000000000005</v>
      </c>
      <c r="C53" s="808">
        <v>0.50409999999999999</v>
      </c>
      <c r="D53" s="808">
        <v>0.44640000000000002</v>
      </c>
      <c r="E53" s="808">
        <v>1.3362000000000001</v>
      </c>
      <c r="F53" s="808">
        <v>0.66469999999999996</v>
      </c>
      <c r="G53" s="808">
        <v>0.50780000000000003</v>
      </c>
      <c r="H53" s="808">
        <v>0.2492</v>
      </c>
      <c r="I53" s="808">
        <v>0.1318</v>
      </c>
      <c r="J53" s="808">
        <v>4.4748000000000001</v>
      </c>
      <c r="K53" s="808">
        <v>2.9942000000000002</v>
      </c>
      <c r="L53" s="808">
        <v>8.2400000000000001E-2</v>
      </c>
      <c r="M53" s="808">
        <v>0.23250000000000001</v>
      </c>
      <c r="N53" s="808">
        <v>0.53749999999999998</v>
      </c>
      <c r="O53" s="808">
        <v>0.13619999999999999</v>
      </c>
    </row>
    <row r="54" spans="1:15" ht="12.75" customHeight="1">
      <c r="A54" s="810" t="s">
        <v>363</v>
      </c>
      <c r="B54" s="808">
        <v>2.2000999999999999</v>
      </c>
      <c r="C54" s="808">
        <v>2.1970000000000001</v>
      </c>
      <c r="D54" s="808">
        <v>2.3565</v>
      </c>
      <c r="E54" s="808">
        <v>1.9085000000000001</v>
      </c>
      <c r="F54" s="808">
        <v>1.9686999999999999</v>
      </c>
      <c r="G54" s="808">
        <v>3.1444000000000001</v>
      </c>
      <c r="H54" s="808">
        <v>2.0045999999999999</v>
      </c>
      <c r="I54" s="808">
        <v>0.71830000000000005</v>
      </c>
      <c r="J54" s="808">
        <v>0.53869999999999996</v>
      </c>
      <c r="K54" s="808">
        <v>0.97430000000000005</v>
      </c>
      <c r="L54" s="808">
        <v>1.2252000000000001</v>
      </c>
      <c r="M54" s="808">
        <v>0.89770000000000005</v>
      </c>
      <c r="N54" s="808">
        <v>1.1081000000000001</v>
      </c>
      <c r="O54" s="808">
        <v>0.92900000000000005</v>
      </c>
    </row>
    <row r="55" spans="1:15" ht="15.75" thickBot="1">
      <c r="A55" s="813"/>
      <c r="B55" s="814"/>
      <c r="C55" s="814"/>
      <c r="D55" s="814"/>
      <c r="E55" s="814"/>
      <c r="F55" s="814"/>
      <c r="G55" s="814"/>
      <c r="H55" s="814"/>
      <c r="I55" s="814"/>
      <c r="J55" s="814"/>
      <c r="K55" s="814"/>
      <c r="L55" s="814"/>
      <c r="M55" s="814"/>
      <c r="N55" s="814"/>
      <c r="O55" s="814"/>
    </row>
    <row r="56" spans="1:15" s="168" customFormat="1" ht="12.75" thickTop="1">
      <c r="A56" s="214" t="s">
        <v>364</v>
      </c>
      <c r="B56" s="815"/>
      <c r="C56" s="816"/>
      <c r="D56" s="816"/>
      <c r="E56" s="816"/>
      <c r="F56" s="816"/>
      <c r="G56" s="816"/>
      <c r="H56" s="816"/>
      <c r="I56" s="165"/>
      <c r="J56" s="165"/>
      <c r="K56" s="165"/>
      <c r="L56" s="165"/>
      <c r="M56" s="165"/>
      <c r="N56" s="165"/>
      <c r="O56" s="165"/>
    </row>
    <row r="57" spans="1:15" s="168" customFormat="1" ht="15" customHeight="1">
      <c r="A57" s="227" t="s">
        <v>365</v>
      </c>
      <c r="B57" s="830"/>
      <c r="C57" s="830"/>
      <c r="D57" s="830"/>
      <c r="E57" s="830"/>
      <c r="F57" s="830"/>
      <c r="G57" s="830"/>
      <c r="H57" s="830"/>
      <c r="I57" s="165"/>
      <c r="J57" s="165"/>
      <c r="K57" s="165"/>
      <c r="L57" s="165"/>
      <c r="M57" s="165"/>
      <c r="N57" s="165"/>
      <c r="O57" s="165"/>
    </row>
    <row r="58" spans="1:15" s="168" customFormat="1" ht="15" customHeight="1">
      <c r="A58" s="227" t="s">
        <v>366</v>
      </c>
      <c r="B58" s="830"/>
      <c r="C58" s="830"/>
      <c r="D58" s="830"/>
      <c r="E58" s="830"/>
      <c r="F58" s="830"/>
      <c r="G58" s="830"/>
      <c r="H58" s="830"/>
      <c r="I58" s="165"/>
      <c r="J58" s="165"/>
      <c r="K58" s="165"/>
      <c r="L58" s="165"/>
      <c r="M58" s="165"/>
      <c r="N58" s="165"/>
      <c r="O58" s="165"/>
    </row>
    <row r="59" spans="1:15" s="168" customFormat="1" ht="12.75" thickBot="1">
      <c r="A59" s="217" t="s">
        <v>888</v>
      </c>
      <c r="B59" s="817"/>
      <c r="C59" s="818"/>
      <c r="D59" s="818"/>
      <c r="E59" s="818"/>
      <c r="F59" s="818"/>
      <c r="G59" s="818"/>
      <c r="H59" s="818"/>
      <c r="I59" s="165"/>
      <c r="J59" s="165"/>
      <c r="K59" s="165"/>
      <c r="L59" s="165"/>
      <c r="M59" s="165"/>
      <c r="N59" s="165"/>
      <c r="O59" s="165"/>
    </row>
    <row r="60" spans="1:15" s="583" customFormat="1" ht="21.75" thickTop="1" thickBot="1">
      <c r="A60" s="828"/>
      <c r="B60" s="819" t="s">
        <v>307</v>
      </c>
      <c r="C60" s="819" t="s">
        <v>308</v>
      </c>
      <c r="D60" s="819" t="s">
        <v>309</v>
      </c>
      <c r="E60" s="819" t="s">
        <v>310</v>
      </c>
      <c r="F60" s="819" t="s">
        <v>311</v>
      </c>
      <c r="G60" s="819" t="s">
        <v>312</v>
      </c>
      <c r="H60" s="819" t="s">
        <v>313</v>
      </c>
      <c r="I60" s="819" t="s">
        <v>314</v>
      </c>
      <c r="J60" s="819" t="s">
        <v>315</v>
      </c>
      <c r="K60" s="819" t="s">
        <v>316</v>
      </c>
      <c r="L60" s="819" t="s">
        <v>317</v>
      </c>
      <c r="M60" s="820" t="s">
        <v>318</v>
      </c>
      <c r="N60" s="820" t="s">
        <v>1335</v>
      </c>
      <c r="O60" s="820" t="s">
        <v>1336</v>
      </c>
    </row>
    <row r="61" spans="1:15" s="583" customFormat="1" ht="21.75" thickTop="1" thickBot="1">
      <c r="A61" s="213" t="s">
        <v>367</v>
      </c>
      <c r="B61" s="821"/>
      <c r="C61" s="821"/>
      <c r="D61" s="821"/>
      <c r="E61" s="821"/>
      <c r="F61" s="821"/>
      <c r="G61" s="821"/>
      <c r="H61" s="821"/>
      <c r="I61" s="821"/>
      <c r="J61" s="821"/>
      <c r="K61" s="821"/>
      <c r="L61" s="821"/>
      <c r="M61" s="822"/>
      <c r="N61" s="822"/>
      <c r="O61" s="822"/>
    </row>
    <row r="62" spans="1:15" s="583" customFormat="1" ht="21" thickTop="1">
      <c r="A62" s="810" t="s">
        <v>368</v>
      </c>
      <c r="B62" s="808">
        <v>3.8699999999999998E-2</v>
      </c>
      <c r="C62" s="808">
        <v>5.5599999999999997E-2</v>
      </c>
      <c r="D62" s="808">
        <v>3.9100000000000003E-2</v>
      </c>
      <c r="E62" s="808">
        <v>3.5700000000000003E-2</v>
      </c>
      <c r="F62" s="808">
        <v>4.41E-2</v>
      </c>
      <c r="G62" s="808">
        <v>3.5299999999999998E-2</v>
      </c>
      <c r="H62" s="808">
        <v>6.2199999999999998E-2</v>
      </c>
      <c r="I62" s="823">
        <v>0.13120000000000001</v>
      </c>
      <c r="J62" s="823">
        <v>3.09E-2</v>
      </c>
      <c r="K62" s="823">
        <v>2.4E-2</v>
      </c>
      <c r="L62" s="823">
        <v>0.1077</v>
      </c>
      <c r="M62" s="823">
        <v>0.1174</v>
      </c>
      <c r="N62" s="823">
        <v>9.0700000000000003E-2</v>
      </c>
      <c r="O62" s="823">
        <v>0.1042</v>
      </c>
    </row>
    <row r="63" spans="1:15" s="583" customFormat="1" ht="20.25">
      <c r="A63" s="810" t="s">
        <v>369</v>
      </c>
      <c r="B63" s="808">
        <v>5.0299999999999997E-2</v>
      </c>
      <c r="C63" s="808">
        <v>7.2599999999999998E-2</v>
      </c>
      <c r="D63" s="808">
        <v>4.9000000000000002E-2</v>
      </c>
      <c r="E63" s="808">
        <v>5.5300000000000002E-2</v>
      </c>
      <c r="F63" s="808">
        <v>5.4600000000000003E-2</v>
      </c>
      <c r="G63" s="808">
        <v>4.9500000000000002E-2</v>
      </c>
      <c r="H63" s="808">
        <v>7.4499999999999997E-2</v>
      </c>
      <c r="I63" s="823">
        <v>0.13370000000000001</v>
      </c>
      <c r="J63" s="823">
        <v>4.7699999999999999E-2</v>
      </c>
      <c r="K63" s="823">
        <v>0.11360000000000001</v>
      </c>
      <c r="L63" s="823">
        <v>0.1129</v>
      </c>
      <c r="M63" s="823">
        <v>0.1215</v>
      </c>
      <c r="N63" s="823">
        <v>0.10929999999999999</v>
      </c>
      <c r="O63" s="823">
        <v>0.111</v>
      </c>
    </row>
    <row r="64" spans="1:15" s="583" customFormat="1" ht="20.25">
      <c r="A64" s="810" t="s">
        <v>370</v>
      </c>
      <c r="B64" s="808">
        <v>4.8399999999999999E-2</v>
      </c>
      <c r="C64" s="808">
        <v>6.5799999999999997E-2</v>
      </c>
      <c r="D64" s="808">
        <v>4.5699999999999998E-2</v>
      </c>
      <c r="E64" s="808">
        <v>5.1299999999999998E-2</v>
      </c>
      <c r="F64" s="808">
        <v>5.2400000000000002E-2</v>
      </c>
      <c r="G64" s="808">
        <v>4.5499999999999999E-2</v>
      </c>
      <c r="H64" s="808">
        <v>7.0300000000000001E-2</v>
      </c>
      <c r="I64" s="823">
        <v>0.1203</v>
      </c>
      <c r="J64" s="823">
        <v>5.5100000000000003E-2</v>
      </c>
      <c r="K64" s="823">
        <v>0.11509999999999999</v>
      </c>
      <c r="L64" s="823">
        <v>9.8199999999999996E-2</v>
      </c>
      <c r="M64" s="823">
        <v>0.1101</v>
      </c>
      <c r="N64" s="823">
        <v>7.6300000000000007E-2</v>
      </c>
      <c r="O64" s="823">
        <v>0.1021</v>
      </c>
    </row>
    <row r="65" spans="1:15" s="583" customFormat="1" ht="20.25">
      <c r="A65" s="810" t="s">
        <v>371</v>
      </c>
      <c r="B65" s="808">
        <v>1.7399999999999999E-2</v>
      </c>
      <c r="C65" s="808">
        <v>1.21E-2</v>
      </c>
      <c r="D65" s="808">
        <v>1.2999999999999999E-2</v>
      </c>
      <c r="E65" s="808">
        <v>1.6199999999999999E-2</v>
      </c>
      <c r="F65" s="808">
        <v>1.7999999999999999E-2</v>
      </c>
      <c r="G65" s="808">
        <v>1.1900000000000001E-2</v>
      </c>
      <c r="H65" s="808">
        <v>2.1999999999999999E-2</v>
      </c>
      <c r="I65" s="823">
        <v>3.5000000000000003E-2</v>
      </c>
      <c r="J65" s="823">
        <v>2.7000000000000001E-3</v>
      </c>
      <c r="K65" s="823">
        <v>5.8599999999999999E-2</v>
      </c>
      <c r="L65" s="823">
        <v>1.7100000000000001E-2</v>
      </c>
      <c r="M65" s="823">
        <v>1.61E-2</v>
      </c>
      <c r="N65" s="823">
        <v>1.7399999999999999E-2</v>
      </c>
      <c r="O65" s="823">
        <v>1.7299999999999999E-2</v>
      </c>
    </row>
    <row r="66" spans="1:15" s="583" customFormat="1" ht="20.25">
      <c r="A66" s="810" t="s">
        <v>372</v>
      </c>
      <c r="B66" s="808">
        <v>1.7500000000000002E-2</v>
      </c>
      <c r="C66" s="808">
        <v>1.2E-2</v>
      </c>
      <c r="D66" s="808">
        <v>1.32E-2</v>
      </c>
      <c r="E66" s="808">
        <v>1.6299999999999999E-2</v>
      </c>
      <c r="F66" s="808">
        <v>1.7999999999999999E-2</v>
      </c>
      <c r="G66" s="808">
        <v>1.21E-2</v>
      </c>
      <c r="H66" s="808">
        <v>2.29E-2</v>
      </c>
      <c r="I66" s="823">
        <v>2.9499999999999998E-2</v>
      </c>
      <c r="J66" s="823">
        <v>2.8E-3</v>
      </c>
      <c r="K66" s="823">
        <v>5.7000000000000002E-2</v>
      </c>
      <c r="L66" s="823">
        <v>1.7600000000000001E-2</v>
      </c>
      <c r="M66" s="823">
        <v>1.6299999999999999E-2</v>
      </c>
      <c r="N66" s="823">
        <v>1.7299999999999999E-2</v>
      </c>
      <c r="O66" s="823">
        <v>1.7500000000000002E-2</v>
      </c>
    </row>
    <row r="67" spans="1:15" s="583" customFormat="1" ht="20.25">
      <c r="A67" s="810" t="s">
        <v>373</v>
      </c>
      <c r="B67" s="808">
        <v>1.3100000000000001E-2</v>
      </c>
      <c r="C67" s="808">
        <v>9.4000000000000004E-3</v>
      </c>
      <c r="D67" s="808">
        <v>8.5000000000000006E-3</v>
      </c>
      <c r="E67" s="808">
        <v>9.4999999999999998E-3</v>
      </c>
      <c r="F67" s="808">
        <v>1.41E-2</v>
      </c>
      <c r="G67" s="808">
        <v>7.6E-3</v>
      </c>
      <c r="H67" s="808">
        <v>1.15E-2</v>
      </c>
      <c r="I67" s="823">
        <v>2.3199999999999998E-2</v>
      </c>
      <c r="J67" s="823">
        <v>2.8E-3</v>
      </c>
      <c r="K67" s="823">
        <v>4.1500000000000002E-2</v>
      </c>
      <c r="L67" s="823">
        <v>1.4E-2</v>
      </c>
      <c r="M67" s="823">
        <v>1.6299999999999999E-2</v>
      </c>
      <c r="N67" s="823">
        <v>1.7299999999999999E-2</v>
      </c>
      <c r="O67" s="823">
        <v>1.4500000000000001E-2</v>
      </c>
    </row>
    <row r="68" spans="1:15" s="583" customFormat="1" ht="21" thickBot="1">
      <c r="A68" s="810" t="s">
        <v>374</v>
      </c>
      <c r="B68" s="808">
        <v>0.20610000000000001</v>
      </c>
      <c r="C68" s="808">
        <v>0.13100000000000001</v>
      </c>
      <c r="D68" s="808">
        <v>0.13089999999999999</v>
      </c>
      <c r="E68" s="808">
        <v>0.12330000000000001</v>
      </c>
      <c r="F68" s="808">
        <v>0.188</v>
      </c>
      <c r="G68" s="808">
        <v>0.14369999999999999</v>
      </c>
      <c r="H68" s="808">
        <v>0.18479999999999999</v>
      </c>
      <c r="I68" s="823">
        <v>0.26550000000000001</v>
      </c>
      <c r="J68" s="823">
        <v>6.7000000000000002E-3</v>
      </c>
      <c r="K68" s="823">
        <v>0.12959999999999999</v>
      </c>
      <c r="L68" s="823">
        <v>0.18279999999999999</v>
      </c>
      <c r="M68" s="823">
        <v>0.15379999999999999</v>
      </c>
      <c r="N68" s="823">
        <v>0.21440000000000001</v>
      </c>
      <c r="O68" s="823">
        <v>0.1797</v>
      </c>
    </row>
    <row r="69" spans="1:15" s="583" customFormat="1" ht="21.75" thickTop="1" thickBot="1">
      <c r="A69" s="213" t="s">
        <v>375</v>
      </c>
      <c r="B69" s="821"/>
      <c r="C69" s="821"/>
      <c r="D69" s="821"/>
      <c r="E69" s="821"/>
      <c r="F69" s="821"/>
      <c r="G69" s="821"/>
      <c r="H69" s="821"/>
      <c r="I69" s="821"/>
      <c r="J69" s="821"/>
      <c r="K69" s="821"/>
      <c r="L69" s="821"/>
      <c r="M69" s="822"/>
      <c r="N69" s="822"/>
      <c r="O69" s="822"/>
    </row>
    <row r="70" spans="1:15" s="583" customFormat="1" ht="21" thickTop="1">
      <c r="A70" s="810" t="s">
        <v>376</v>
      </c>
      <c r="B70" s="808">
        <v>4.8599999999999997E-2</v>
      </c>
      <c r="C70" s="808">
        <v>6.3700000000000007E-2</v>
      </c>
      <c r="D70" s="808">
        <v>4.8099999999999997E-2</v>
      </c>
      <c r="E70" s="808">
        <v>4.2000000000000003E-2</v>
      </c>
      <c r="F70" s="808">
        <v>5.4100000000000002E-2</v>
      </c>
      <c r="G70" s="808">
        <v>4.7500000000000001E-2</v>
      </c>
      <c r="H70" s="808">
        <v>7.8100000000000003E-2</v>
      </c>
      <c r="I70" s="823">
        <v>0.15720000000000001</v>
      </c>
      <c r="J70" s="823">
        <v>3.2500000000000001E-2</v>
      </c>
      <c r="K70" s="823">
        <v>2.52E-2</v>
      </c>
      <c r="L70" s="823">
        <v>0.1328</v>
      </c>
      <c r="M70" s="823">
        <v>0.14019999999999999</v>
      </c>
      <c r="N70" s="823">
        <v>0.1295</v>
      </c>
      <c r="O70" s="823">
        <v>0.12230000000000001</v>
      </c>
    </row>
    <row r="71" spans="1:15" s="583" customFormat="1" ht="20.25">
      <c r="A71" s="810" t="s">
        <v>377</v>
      </c>
      <c r="B71" s="808">
        <v>-0.01</v>
      </c>
      <c r="C71" s="808">
        <v>-8.0999999999999996E-3</v>
      </c>
      <c r="D71" s="808">
        <v>-8.9999999999999993E-3</v>
      </c>
      <c r="E71" s="808">
        <v>-6.1999999999999998E-3</v>
      </c>
      <c r="F71" s="808">
        <v>-0.01</v>
      </c>
      <c r="G71" s="808">
        <v>-1.2200000000000001E-2</v>
      </c>
      <c r="H71" s="808">
        <v>-1.5900000000000001E-2</v>
      </c>
      <c r="I71" s="823">
        <v>-2.5899999999999999E-2</v>
      </c>
      <c r="J71" s="823">
        <v>-1.6999999999999999E-3</v>
      </c>
      <c r="K71" s="823">
        <v>-1.1000000000000001E-3</v>
      </c>
      <c r="L71" s="823">
        <v>-2.5100000000000001E-2</v>
      </c>
      <c r="M71" s="823">
        <v>-2.2800000000000001E-2</v>
      </c>
      <c r="N71" s="823">
        <v>-3.8800000000000001E-2</v>
      </c>
      <c r="O71" s="823">
        <v>-1.8100000000000002E-2</v>
      </c>
    </row>
    <row r="72" spans="1:15" s="583" customFormat="1" ht="20.25">
      <c r="A72" s="810" t="s">
        <v>378</v>
      </c>
      <c r="B72" s="808">
        <v>2.0799999999999999E-2</v>
      </c>
      <c r="C72" s="808">
        <v>1.4500000000000001E-2</v>
      </c>
      <c r="D72" s="808">
        <v>1.5900000000000001E-2</v>
      </c>
      <c r="E72" s="808">
        <v>1.6400000000000001E-2</v>
      </c>
      <c r="F72" s="808">
        <v>2.0199999999999999E-2</v>
      </c>
      <c r="G72" s="808">
        <v>2.2499999999999999E-2</v>
      </c>
      <c r="H72" s="808">
        <v>2.29E-2</v>
      </c>
      <c r="I72" s="823">
        <v>3.1199999999999999E-2</v>
      </c>
      <c r="J72" s="823">
        <v>8.8999999999999999E-3</v>
      </c>
      <c r="K72" s="823">
        <v>5.7000000000000002E-3</v>
      </c>
      <c r="L72" s="823">
        <v>2.98E-2</v>
      </c>
      <c r="M72" s="823">
        <v>3.0700000000000002E-2</v>
      </c>
      <c r="N72" s="823">
        <v>6.4799999999999996E-2</v>
      </c>
      <c r="O72" s="823">
        <v>2.2200000000000001E-2</v>
      </c>
    </row>
    <row r="73" spans="1:15" s="583" customFormat="1" ht="20.25">
      <c r="A73" s="810" t="s">
        <v>379</v>
      </c>
      <c r="B73" s="808">
        <v>1E-4</v>
      </c>
      <c r="C73" s="808">
        <v>-1E-4</v>
      </c>
      <c r="D73" s="808">
        <v>0</v>
      </c>
      <c r="E73" s="808">
        <v>1E-4</v>
      </c>
      <c r="F73" s="808">
        <v>0</v>
      </c>
      <c r="G73" s="808">
        <v>0</v>
      </c>
      <c r="H73" s="808">
        <v>0</v>
      </c>
      <c r="I73" s="823">
        <v>0</v>
      </c>
      <c r="J73" s="823">
        <v>0</v>
      </c>
      <c r="K73" s="823">
        <v>-4.0000000000000002E-4</v>
      </c>
      <c r="L73" s="823">
        <v>0</v>
      </c>
      <c r="M73" s="823">
        <v>5.9999999999999995E-4</v>
      </c>
      <c r="N73" s="823">
        <v>0</v>
      </c>
      <c r="O73" s="823">
        <v>0</v>
      </c>
    </row>
    <row r="74" spans="1:15" s="583" customFormat="1" ht="20.25">
      <c r="A74" s="810" t="s">
        <v>380</v>
      </c>
      <c r="B74" s="808">
        <v>-1.9E-3</v>
      </c>
      <c r="C74" s="808">
        <v>-6.7999999999999996E-3</v>
      </c>
      <c r="D74" s="808">
        <v>-3.3999999999999998E-3</v>
      </c>
      <c r="E74" s="808">
        <v>-3.8999999999999998E-3</v>
      </c>
      <c r="F74" s="808">
        <v>-2.2000000000000001E-3</v>
      </c>
      <c r="G74" s="808">
        <v>-4.0000000000000001E-3</v>
      </c>
      <c r="H74" s="808">
        <v>-4.1999999999999997E-3</v>
      </c>
      <c r="I74" s="823">
        <v>-1.34E-2</v>
      </c>
      <c r="J74" s="823">
        <v>7.4999999999999997E-3</v>
      </c>
      <c r="K74" s="823">
        <v>1.5E-3</v>
      </c>
      <c r="L74" s="823">
        <v>-1.47E-2</v>
      </c>
      <c r="M74" s="823">
        <v>-1.14E-2</v>
      </c>
      <c r="N74" s="823">
        <v>-3.3099999999999997E-2</v>
      </c>
      <c r="O74" s="823">
        <v>-8.8999999999999999E-3</v>
      </c>
    </row>
    <row r="75" spans="1:15" s="583" customFormat="1" ht="20.25">
      <c r="A75" s="810" t="s">
        <v>381</v>
      </c>
      <c r="B75" s="808">
        <v>1.1599999999999999E-2</v>
      </c>
      <c r="C75" s="808">
        <v>1.7000000000000001E-2</v>
      </c>
      <c r="D75" s="808">
        <v>9.9000000000000008E-3</v>
      </c>
      <c r="E75" s="808">
        <v>1.95E-2</v>
      </c>
      <c r="F75" s="808">
        <v>1.0500000000000001E-2</v>
      </c>
      <c r="G75" s="808">
        <v>1.4200000000000001E-2</v>
      </c>
      <c r="H75" s="808">
        <v>1.23E-2</v>
      </c>
      <c r="I75" s="823">
        <v>2.5000000000000001E-3</v>
      </c>
      <c r="J75" s="823">
        <v>1.6799999999999999E-2</v>
      </c>
      <c r="K75" s="823">
        <v>8.9599999999999999E-2</v>
      </c>
      <c r="L75" s="823">
        <v>5.1999999999999998E-3</v>
      </c>
      <c r="M75" s="823">
        <v>4.1000000000000003E-3</v>
      </c>
      <c r="N75" s="823">
        <v>1.8700000000000001E-2</v>
      </c>
      <c r="O75" s="823">
        <v>6.7999999999999996E-3</v>
      </c>
    </row>
    <row r="76" spans="1:15" s="583" customFormat="1" ht="20.25">
      <c r="A76" s="810" t="s">
        <v>382</v>
      </c>
      <c r="B76" s="808">
        <v>-3.1E-2</v>
      </c>
      <c r="C76" s="808">
        <v>-5.3699999999999998E-2</v>
      </c>
      <c r="D76" s="808">
        <v>-3.2599999999999997E-2</v>
      </c>
      <c r="E76" s="808">
        <v>-3.5099999999999999E-2</v>
      </c>
      <c r="F76" s="808">
        <v>-3.44E-2</v>
      </c>
      <c r="G76" s="808">
        <v>-3.3599999999999998E-2</v>
      </c>
      <c r="H76" s="824">
        <v>-4.82E-2</v>
      </c>
      <c r="I76" s="823">
        <v>-8.5300000000000001E-2</v>
      </c>
      <c r="J76" s="823">
        <v>-5.2400000000000002E-2</v>
      </c>
      <c r="K76" s="823">
        <v>-5.6599999999999998E-2</v>
      </c>
      <c r="L76" s="823">
        <v>-8.1100000000000005E-2</v>
      </c>
      <c r="M76" s="825">
        <v>-9.4E-2</v>
      </c>
      <c r="N76" s="825">
        <v>-5.8900000000000001E-2</v>
      </c>
      <c r="O76" s="825">
        <v>-8.48E-2</v>
      </c>
    </row>
    <row r="77" spans="1:15" s="583" customFormat="1" ht="20.25">
      <c r="A77" s="810" t="s">
        <v>383</v>
      </c>
      <c r="B77" s="808">
        <v>0</v>
      </c>
      <c r="C77" s="808">
        <v>0</v>
      </c>
      <c r="D77" s="808">
        <v>2.0000000000000001E-4</v>
      </c>
      <c r="E77" s="808">
        <v>0</v>
      </c>
      <c r="F77" s="808">
        <v>0</v>
      </c>
      <c r="G77" s="808">
        <v>2.0000000000000001E-4</v>
      </c>
      <c r="H77" s="808">
        <v>8.0000000000000004E-4</v>
      </c>
      <c r="I77" s="823">
        <v>-5.4999999999999997E-3</v>
      </c>
      <c r="J77" s="823">
        <v>1E-4</v>
      </c>
      <c r="K77" s="823">
        <v>-1.1999999999999999E-3</v>
      </c>
      <c r="L77" s="823">
        <v>5.0000000000000001E-4</v>
      </c>
      <c r="M77" s="823">
        <v>-4.0000000000000002E-4</v>
      </c>
      <c r="N77" s="823">
        <v>-1E-4</v>
      </c>
      <c r="O77" s="823">
        <v>1E-4</v>
      </c>
    </row>
    <row r="78" spans="1:15" s="583" customFormat="1" ht="21" thickBot="1">
      <c r="A78" s="810" t="s">
        <v>384</v>
      </c>
      <c r="B78" s="808">
        <v>9.7799999999999998E-2</v>
      </c>
      <c r="C78" s="808">
        <v>0.1905</v>
      </c>
      <c r="D78" s="808">
        <v>0.15509999999999999</v>
      </c>
      <c r="E78" s="808">
        <v>0.13420000000000001</v>
      </c>
      <c r="F78" s="808">
        <v>0.20369999999999999</v>
      </c>
      <c r="G78" s="808">
        <v>0.1477</v>
      </c>
      <c r="H78" s="808">
        <v>0.17249999999999999</v>
      </c>
      <c r="I78" s="823">
        <v>0.2356</v>
      </c>
      <c r="J78" s="823">
        <v>0.22700000000000001</v>
      </c>
      <c r="K78" s="823">
        <v>0.19</v>
      </c>
      <c r="L78" s="823">
        <v>0.2482</v>
      </c>
      <c r="M78" s="823">
        <v>0.2268</v>
      </c>
      <c r="N78" s="823">
        <v>0.2165</v>
      </c>
      <c r="O78" s="823">
        <v>0.26069999999999999</v>
      </c>
    </row>
    <row r="79" spans="1:15" s="583" customFormat="1" ht="21.75" thickTop="1" thickBot="1">
      <c r="A79" s="213" t="s">
        <v>385</v>
      </c>
      <c r="B79" s="821"/>
      <c r="C79" s="821"/>
      <c r="D79" s="821"/>
      <c r="E79" s="821"/>
      <c r="F79" s="821"/>
      <c r="G79" s="821"/>
      <c r="H79" s="821"/>
      <c r="I79" s="821"/>
      <c r="J79" s="821"/>
      <c r="K79" s="821"/>
      <c r="L79" s="821"/>
      <c r="M79" s="822"/>
      <c r="N79" s="822"/>
      <c r="O79" s="822"/>
    </row>
    <row r="80" spans="1:15" s="583" customFormat="1" ht="21" thickTop="1">
      <c r="A80" s="810" t="s">
        <v>386</v>
      </c>
      <c r="B80" s="808">
        <v>7.8899999999999998E-2</v>
      </c>
      <c r="C80" s="808">
        <v>0.1057</v>
      </c>
      <c r="D80" s="808">
        <v>7.8299999999999995E-2</v>
      </c>
      <c r="E80" s="808">
        <v>8.1900000000000001E-2</v>
      </c>
      <c r="F80" s="808">
        <v>8.4599999999999995E-2</v>
      </c>
      <c r="G80" s="808">
        <v>7.0800000000000002E-2</v>
      </c>
      <c r="H80" s="808">
        <v>0.1082</v>
      </c>
      <c r="I80" s="823">
        <v>0.18379999999999999</v>
      </c>
      <c r="J80" s="823">
        <v>6.3700000000000007E-2</v>
      </c>
      <c r="K80" s="823">
        <v>5.1999999999999998E-2</v>
      </c>
      <c r="L80" s="823">
        <v>0.16</v>
      </c>
      <c r="M80" s="823">
        <v>0.1545</v>
      </c>
      <c r="N80" s="823">
        <v>0.1298</v>
      </c>
      <c r="O80" s="823">
        <v>0.15060000000000001</v>
      </c>
    </row>
    <row r="81" spans="1:15" s="583" customFormat="1" ht="20.25">
      <c r="A81" s="810" t="s">
        <v>387</v>
      </c>
      <c r="B81" s="808">
        <v>5.5E-2</v>
      </c>
      <c r="C81" s="808">
        <v>0.18179999999999999</v>
      </c>
      <c r="D81" s="808">
        <v>7.5800000000000006E-2</v>
      </c>
      <c r="E81" s="808">
        <v>8.7900000000000006E-2</v>
      </c>
      <c r="F81" s="808">
        <v>9.3299999999999994E-2</v>
      </c>
      <c r="G81" s="808">
        <v>5.5599999999999997E-2</v>
      </c>
      <c r="H81" s="808">
        <v>9.4299999999999995E-2</v>
      </c>
      <c r="I81" s="823">
        <v>0.18049999999999999</v>
      </c>
      <c r="J81" s="823">
        <v>0</v>
      </c>
      <c r="K81" s="823">
        <v>0</v>
      </c>
      <c r="L81" s="823">
        <v>0.12</v>
      </c>
      <c r="M81" s="823">
        <v>0.15459999999999999</v>
      </c>
      <c r="N81" s="823">
        <v>0.14510000000000001</v>
      </c>
      <c r="O81" s="823">
        <v>0.32969999999999999</v>
      </c>
    </row>
    <row r="82" spans="1:15" s="583" customFormat="1" ht="20.25">
      <c r="A82" s="810" t="s">
        <v>388</v>
      </c>
      <c r="B82" s="808">
        <v>0.2107</v>
      </c>
      <c r="C82" s="808">
        <v>0.10059999999999999</v>
      </c>
      <c r="D82" s="808">
        <v>7.0400000000000004E-2</v>
      </c>
      <c r="E82" s="808">
        <v>3.5400000000000001E-2</v>
      </c>
      <c r="F82" s="808">
        <v>0.1084</v>
      </c>
      <c r="G82" s="808">
        <v>0.23499999999999999</v>
      </c>
      <c r="H82" s="808">
        <v>7.3499999999999996E-2</v>
      </c>
      <c r="I82" s="823">
        <v>1.7100000000000001E-2</v>
      </c>
      <c r="J82" s="823">
        <v>1.0466</v>
      </c>
      <c r="K82" s="823">
        <v>0</v>
      </c>
      <c r="L82" s="823">
        <v>0.108</v>
      </c>
      <c r="M82" s="823">
        <v>0.159</v>
      </c>
      <c r="N82" s="823">
        <v>0.26250000000000001</v>
      </c>
      <c r="O82" s="823">
        <v>0.10829999999999999</v>
      </c>
    </row>
    <row r="83" spans="1:15" s="583" customFormat="1" ht="20.25">
      <c r="A83" s="810" t="s">
        <v>389</v>
      </c>
      <c r="B83" s="808">
        <v>2.9999999999999997E-4</v>
      </c>
      <c r="C83" s="808">
        <v>4.7500000000000001E-2</v>
      </c>
      <c r="D83" s="808">
        <v>4.7000000000000002E-3</v>
      </c>
      <c r="E83" s="808">
        <v>2.6200000000000001E-2</v>
      </c>
      <c r="F83" s="808">
        <v>8.4199999999999997E-2</v>
      </c>
      <c r="G83" s="808">
        <v>5.91E-2</v>
      </c>
      <c r="H83" s="808">
        <v>5.8200000000000002E-2</v>
      </c>
      <c r="I83" s="823">
        <v>3.4200000000000001E-2</v>
      </c>
      <c r="J83" s="823">
        <v>0</v>
      </c>
      <c r="K83" s="823">
        <v>0</v>
      </c>
      <c r="L83" s="823">
        <v>0.12559999999999999</v>
      </c>
      <c r="M83" s="823">
        <v>0.1148</v>
      </c>
      <c r="N83" s="823">
        <v>9.0300000000000005E-2</v>
      </c>
      <c r="O83" s="823">
        <v>0.73329999999999995</v>
      </c>
    </row>
    <row r="84" spans="1:15" s="583" customFormat="1" ht="20.25">
      <c r="A84" s="810" t="s">
        <v>390</v>
      </c>
      <c r="B84" s="808">
        <v>5.5999999999999999E-3</v>
      </c>
      <c r="C84" s="808">
        <v>0</v>
      </c>
      <c r="D84" s="808">
        <v>1.6999999999999999E-3</v>
      </c>
      <c r="E84" s="808">
        <v>7.3400000000000007E-2</v>
      </c>
      <c r="F84" s="808">
        <v>2.9999999999999997E-4</v>
      </c>
      <c r="G84" s="808">
        <v>2.64E-2</v>
      </c>
      <c r="H84" s="808">
        <v>1.61E-2</v>
      </c>
      <c r="I84" s="823">
        <v>0.1351</v>
      </c>
      <c r="J84" s="823">
        <v>3.2000000000000002E-3</v>
      </c>
      <c r="K84" s="823">
        <v>0</v>
      </c>
      <c r="L84" s="823">
        <v>7.7000000000000002E-3</v>
      </c>
      <c r="M84" s="823">
        <v>1.0699999999999999E-2</v>
      </c>
      <c r="N84" s="823">
        <v>2.0400000000000001E-2</v>
      </c>
      <c r="O84" s="823">
        <v>7.1999999999999998E-3</v>
      </c>
    </row>
    <row r="85" spans="1:15" s="583" customFormat="1" ht="20.25">
      <c r="A85" s="810" t="s">
        <v>391</v>
      </c>
      <c r="B85" s="808">
        <v>6.7000000000000002E-3</v>
      </c>
      <c r="C85" s="808">
        <v>0</v>
      </c>
      <c r="D85" s="808">
        <v>0</v>
      </c>
      <c r="E85" s="808">
        <v>0</v>
      </c>
      <c r="F85" s="808">
        <v>0</v>
      </c>
      <c r="G85" s="808">
        <v>1.61E-2</v>
      </c>
      <c r="H85" s="808">
        <v>1.34E-2</v>
      </c>
      <c r="I85" s="823">
        <v>5.8999999999999999E-3</v>
      </c>
      <c r="J85" s="823">
        <v>1E-4</v>
      </c>
      <c r="K85" s="823">
        <v>0</v>
      </c>
      <c r="L85" s="823">
        <v>8.2000000000000007E-3</v>
      </c>
      <c r="M85" s="823">
        <v>9.1999999999999998E-3</v>
      </c>
      <c r="N85" s="823">
        <v>1.6999999999999999E-3</v>
      </c>
      <c r="O85" s="823">
        <v>1.9099999999999999E-2</v>
      </c>
    </row>
    <row r="86" spans="1:15" s="583" customFormat="1" ht="20.25">
      <c r="A86" s="810" t="s">
        <v>392</v>
      </c>
      <c r="B86" s="808">
        <v>5.7000000000000002E-3</v>
      </c>
      <c r="C86" s="808">
        <v>0</v>
      </c>
      <c r="D86" s="808">
        <v>8.9999999999999998E-4</v>
      </c>
      <c r="E86" s="824">
        <v>7.3400000000000007E-2</v>
      </c>
      <c r="F86" s="808">
        <v>2.9999999999999997E-4</v>
      </c>
      <c r="G86" s="808">
        <v>2.52E-2</v>
      </c>
      <c r="H86" s="824">
        <v>1.46E-2</v>
      </c>
      <c r="I86" s="823">
        <v>8.2000000000000003E-2</v>
      </c>
      <c r="J86" s="823">
        <v>1.8E-3</v>
      </c>
      <c r="K86" s="825">
        <v>0</v>
      </c>
      <c r="L86" s="823">
        <v>7.7999999999999996E-3</v>
      </c>
      <c r="M86" s="825">
        <v>9.7999999999999997E-3</v>
      </c>
      <c r="N86" s="825">
        <v>1.8800000000000001E-2</v>
      </c>
      <c r="O86" s="825">
        <v>9.9000000000000008E-3</v>
      </c>
    </row>
    <row r="87" spans="1:15" s="583" customFormat="1" ht="20.25">
      <c r="A87" s="810" t="s">
        <v>393</v>
      </c>
      <c r="B87" s="808">
        <v>1.6000000000000001E-3</v>
      </c>
      <c r="C87" s="808">
        <v>5.0000000000000001E-4</v>
      </c>
      <c r="D87" s="808">
        <v>1.5E-3</v>
      </c>
      <c r="E87" s="808">
        <v>1E-3</v>
      </c>
      <c r="F87" s="808">
        <v>3.5999999999999999E-3</v>
      </c>
      <c r="G87" s="808">
        <v>4.0000000000000001E-3</v>
      </c>
      <c r="H87" s="808">
        <v>2.9999999999999997E-4</v>
      </c>
      <c r="I87" s="823">
        <v>0</v>
      </c>
      <c r="J87" s="823">
        <v>0</v>
      </c>
      <c r="K87" s="823">
        <v>0</v>
      </c>
      <c r="L87" s="823">
        <v>0</v>
      </c>
      <c r="M87" s="823">
        <v>1.2999999999999999E-3</v>
      </c>
      <c r="N87" s="823">
        <v>1.8100000000000002E-2</v>
      </c>
      <c r="O87" s="823">
        <v>0</v>
      </c>
    </row>
    <row r="88" spans="1:15" s="583" customFormat="1" ht="20.25">
      <c r="A88" s="810" t="s">
        <v>394</v>
      </c>
      <c r="B88" s="808">
        <v>6.8999999999999999E-3</v>
      </c>
      <c r="C88" s="808">
        <v>5.1999999999999998E-3</v>
      </c>
      <c r="D88" s="808">
        <v>4.7000000000000002E-3</v>
      </c>
      <c r="E88" s="808">
        <v>2E-3</v>
      </c>
      <c r="F88" s="808">
        <v>2.8999999999999998E-3</v>
      </c>
      <c r="G88" s="808">
        <v>6.0000000000000001E-3</v>
      </c>
      <c r="H88" s="808">
        <v>3.3999999999999998E-3</v>
      </c>
      <c r="I88" s="823">
        <v>1.2800000000000001E-2</v>
      </c>
      <c r="J88" s="823">
        <v>1.1999999999999999E-3</v>
      </c>
      <c r="K88" s="823">
        <v>2.0999999999999999E-3</v>
      </c>
      <c r="L88" s="823">
        <v>2.01E-2</v>
      </c>
      <c r="M88" s="823">
        <v>1.89E-2</v>
      </c>
      <c r="N88" s="823">
        <v>1.8200000000000001E-2</v>
      </c>
      <c r="O88" s="823">
        <v>5.8999999999999999E-3</v>
      </c>
    </row>
    <row r="89" spans="1:15" s="583" customFormat="1" ht="20.25">
      <c r="A89" s="810" t="s">
        <v>395</v>
      </c>
      <c r="B89" s="808">
        <v>3.39E-2</v>
      </c>
      <c r="C89" s="808">
        <v>3.0200000000000001E-2</v>
      </c>
      <c r="D89" s="808">
        <v>2.7799999999999998E-2</v>
      </c>
      <c r="E89" s="808">
        <v>3.2000000000000001E-2</v>
      </c>
      <c r="F89" s="808">
        <v>2.8199999999999999E-2</v>
      </c>
      <c r="G89" s="808">
        <v>3.04E-2</v>
      </c>
      <c r="H89" s="808">
        <v>3.0099999999999998E-2</v>
      </c>
      <c r="I89" s="823">
        <v>3.56E-2</v>
      </c>
      <c r="J89" s="823">
        <v>1.77E-2</v>
      </c>
      <c r="K89" s="823">
        <v>0.14230000000000001</v>
      </c>
      <c r="L89" s="823">
        <v>3.1899999999999998E-2</v>
      </c>
      <c r="M89" s="823">
        <v>3.3500000000000002E-2</v>
      </c>
      <c r="N89" s="823">
        <v>5.8000000000000003E-2</v>
      </c>
      <c r="O89" s="823">
        <v>3.3099999999999997E-2</v>
      </c>
    </row>
    <row r="90" spans="1:15" s="583" customFormat="1" ht="20.25">
      <c r="A90" s="810" t="s">
        <v>396</v>
      </c>
      <c r="B90" s="808">
        <v>1E-4</v>
      </c>
      <c r="C90" s="808">
        <v>1E-4</v>
      </c>
      <c r="D90" s="808">
        <v>1.3299999999999999E-2</v>
      </c>
      <c r="E90" s="808">
        <v>9.7000000000000003E-3</v>
      </c>
      <c r="F90" s="808">
        <v>1.26E-2</v>
      </c>
      <c r="G90" s="808">
        <v>1.32E-2</v>
      </c>
      <c r="H90" s="808">
        <v>0</v>
      </c>
      <c r="I90" s="823">
        <v>0</v>
      </c>
      <c r="J90" s="823">
        <v>0</v>
      </c>
      <c r="K90" s="823">
        <v>0</v>
      </c>
      <c r="L90" s="823">
        <v>5.7000000000000002E-3</v>
      </c>
      <c r="M90" s="823">
        <v>0</v>
      </c>
      <c r="N90" s="823">
        <v>0</v>
      </c>
      <c r="O90" s="823">
        <v>8.9999999999999998E-4</v>
      </c>
    </row>
    <row r="91" spans="1:15" s="583" customFormat="1" ht="21" thickBot="1">
      <c r="A91" s="810" t="s">
        <v>397</v>
      </c>
      <c r="B91" s="808">
        <v>0</v>
      </c>
      <c r="C91" s="808">
        <v>0</v>
      </c>
      <c r="D91" s="808">
        <v>3.5000000000000001E-3</v>
      </c>
      <c r="E91" s="808">
        <v>0</v>
      </c>
      <c r="F91" s="808">
        <v>0</v>
      </c>
      <c r="G91" s="808">
        <v>4.4999999999999997E-3</v>
      </c>
      <c r="H91" s="808">
        <v>0.2185</v>
      </c>
      <c r="I91" s="823">
        <v>0</v>
      </c>
      <c r="J91" s="823">
        <v>0</v>
      </c>
      <c r="K91" s="823">
        <v>0</v>
      </c>
      <c r="L91" s="823">
        <v>0</v>
      </c>
      <c r="M91" s="823">
        <v>0</v>
      </c>
      <c r="N91" s="823">
        <v>6.8599999999999994E-2</v>
      </c>
      <c r="O91" s="823">
        <v>0</v>
      </c>
    </row>
    <row r="92" spans="1:15" s="583" customFormat="1" ht="21.75" thickTop="1" thickBot="1">
      <c r="A92" s="223" t="s">
        <v>398</v>
      </c>
      <c r="B92" s="819"/>
      <c r="C92" s="819"/>
      <c r="D92" s="819"/>
      <c r="E92" s="819"/>
      <c r="F92" s="819"/>
      <c r="G92" s="819"/>
      <c r="H92" s="819"/>
      <c r="I92" s="819"/>
      <c r="J92" s="819"/>
      <c r="K92" s="819"/>
      <c r="L92" s="819"/>
      <c r="M92" s="820"/>
      <c r="N92" s="820"/>
      <c r="O92" s="820"/>
    </row>
    <row r="93" spans="1:15" s="583" customFormat="1" ht="21.75" thickTop="1" thickBot="1">
      <c r="A93" s="213" t="s">
        <v>399</v>
      </c>
      <c r="B93" s="821"/>
      <c r="C93" s="821"/>
      <c r="D93" s="821"/>
      <c r="E93" s="821"/>
      <c r="F93" s="821"/>
      <c r="G93" s="821"/>
      <c r="H93" s="821"/>
      <c r="I93" s="821"/>
      <c r="J93" s="821"/>
      <c r="K93" s="821"/>
      <c r="L93" s="821"/>
      <c r="M93" s="822"/>
      <c r="N93" s="822"/>
      <c r="O93" s="822"/>
    </row>
    <row r="94" spans="1:15" s="583" customFormat="1" ht="21" thickTop="1">
      <c r="A94" s="810" t="s">
        <v>400</v>
      </c>
      <c r="B94" s="808">
        <v>3.1E-2</v>
      </c>
      <c r="C94" s="808">
        <v>5.3699999999999998E-2</v>
      </c>
      <c r="D94" s="808">
        <v>3.2599999999999997E-2</v>
      </c>
      <c r="E94" s="808">
        <v>3.5099999999999999E-2</v>
      </c>
      <c r="F94" s="808">
        <v>3.44E-2</v>
      </c>
      <c r="G94" s="808">
        <v>3.3599999999999998E-2</v>
      </c>
      <c r="H94" s="808">
        <v>4.82E-2</v>
      </c>
      <c r="I94" s="823">
        <v>8.5300000000000001E-2</v>
      </c>
      <c r="J94" s="823">
        <v>5.2400000000000002E-2</v>
      </c>
      <c r="K94" s="823">
        <v>5.6599999999999998E-2</v>
      </c>
      <c r="L94" s="823">
        <v>8.1100000000000005E-2</v>
      </c>
      <c r="M94" s="823">
        <v>9.4E-2</v>
      </c>
      <c r="N94" s="823">
        <v>5.8900000000000001E-2</v>
      </c>
      <c r="O94" s="823">
        <v>8.48E-2</v>
      </c>
    </row>
    <row r="95" spans="1:15" s="583" customFormat="1" ht="20.25">
      <c r="A95" s="810" t="s">
        <v>401</v>
      </c>
      <c r="B95" s="808">
        <v>4.4600000000000001E-2</v>
      </c>
      <c r="C95" s="808">
        <v>7.2499999999999995E-2</v>
      </c>
      <c r="D95" s="808">
        <v>4.5100000000000001E-2</v>
      </c>
      <c r="E95" s="808">
        <v>5.7299999999999997E-2</v>
      </c>
      <c r="F95" s="808">
        <v>4.8399999999999999E-2</v>
      </c>
      <c r="G95" s="808">
        <v>4.4699999999999997E-2</v>
      </c>
      <c r="H95" s="808">
        <v>5.8999999999999997E-2</v>
      </c>
      <c r="I95" s="823">
        <v>9.11E-2</v>
      </c>
      <c r="J95" s="823">
        <v>9.74E-2</v>
      </c>
      <c r="K95" s="823">
        <v>0.15060000000000001</v>
      </c>
      <c r="L95" s="823">
        <v>9.1499999999999998E-2</v>
      </c>
      <c r="M95" s="823">
        <v>0.1113</v>
      </c>
      <c r="N95" s="823">
        <v>6.83E-2</v>
      </c>
      <c r="O95" s="823">
        <v>9.4899999999999998E-2</v>
      </c>
    </row>
    <row r="96" spans="1:15" s="583" customFormat="1" ht="20.25">
      <c r="A96" s="810" t="s">
        <v>402</v>
      </c>
      <c r="B96" s="808">
        <v>4.87E-2</v>
      </c>
      <c r="C96" s="808">
        <v>9.4200000000000006E-2</v>
      </c>
      <c r="D96" s="808">
        <v>5.1499999999999997E-2</v>
      </c>
      <c r="E96" s="808">
        <v>5.8099999999999999E-2</v>
      </c>
      <c r="F96" s="808">
        <v>4.9599999999999998E-2</v>
      </c>
      <c r="G96" s="808">
        <v>5.1999999999999998E-2</v>
      </c>
      <c r="H96" s="808">
        <v>6.5600000000000006E-2</v>
      </c>
      <c r="I96" s="823">
        <v>0.1013</v>
      </c>
      <c r="J96" s="823">
        <v>8.1199999999999994E-2</v>
      </c>
      <c r="K96" s="823">
        <v>0.11</v>
      </c>
      <c r="L96" s="823">
        <v>9.8100000000000007E-2</v>
      </c>
      <c r="M96" s="823">
        <v>0.1174</v>
      </c>
      <c r="N96" s="823">
        <v>0.1145</v>
      </c>
      <c r="O96" s="823">
        <v>0.10630000000000001</v>
      </c>
    </row>
    <row r="97" spans="1:15" s="583" customFormat="1" ht="21" thickBot="1">
      <c r="A97" s="810" t="s">
        <v>403</v>
      </c>
      <c r="B97" s="808">
        <v>4.5100000000000001E-2</v>
      </c>
      <c r="C97" s="808">
        <v>7.8600000000000003E-2</v>
      </c>
      <c r="D97" s="808">
        <v>4.9099999999999998E-2</v>
      </c>
      <c r="E97" s="808">
        <v>6.13E-2</v>
      </c>
      <c r="F97" s="808">
        <v>5.2600000000000001E-2</v>
      </c>
      <c r="G97" s="808">
        <v>4.7100000000000003E-2</v>
      </c>
      <c r="H97" s="808">
        <v>6.3700000000000007E-2</v>
      </c>
      <c r="I97" s="823">
        <v>0.12740000000000001</v>
      </c>
      <c r="J97" s="823">
        <v>0.1895</v>
      </c>
      <c r="K97" s="823">
        <v>0.26329999999999998</v>
      </c>
      <c r="L97" s="823">
        <v>0.129</v>
      </c>
      <c r="M97" s="823">
        <v>0.12870000000000001</v>
      </c>
      <c r="N97" s="823">
        <v>0.1094</v>
      </c>
      <c r="O97" s="823">
        <v>0.113</v>
      </c>
    </row>
    <row r="98" spans="1:15" s="583" customFormat="1" ht="21.75" thickTop="1" thickBot="1">
      <c r="A98" s="213" t="s">
        <v>404</v>
      </c>
      <c r="B98" s="821"/>
      <c r="C98" s="821"/>
      <c r="D98" s="821"/>
      <c r="E98" s="821"/>
      <c r="F98" s="821"/>
      <c r="G98" s="821"/>
      <c r="H98" s="821"/>
      <c r="I98" s="821"/>
      <c r="J98" s="821"/>
      <c r="K98" s="821"/>
      <c r="L98" s="821"/>
      <c r="M98" s="822"/>
      <c r="N98" s="822"/>
      <c r="O98" s="822"/>
    </row>
    <row r="99" spans="1:15" s="583" customFormat="1" ht="21" thickTop="1">
      <c r="A99" s="810" t="s">
        <v>405</v>
      </c>
      <c r="B99" s="808">
        <v>0.41489999999999999</v>
      </c>
      <c r="C99" s="808">
        <v>0.46800000000000003</v>
      </c>
      <c r="D99" s="808">
        <v>0.36599999999999999</v>
      </c>
      <c r="E99" s="808">
        <v>0.3926</v>
      </c>
      <c r="F99" s="808">
        <v>0.44640000000000002</v>
      </c>
      <c r="G99" s="808">
        <v>0.44700000000000001</v>
      </c>
      <c r="H99" s="808">
        <v>0.54049999999999998</v>
      </c>
      <c r="I99" s="823">
        <v>0.56730000000000003</v>
      </c>
      <c r="J99" s="823">
        <v>0.49270000000000003</v>
      </c>
      <c r="K99" s="823">
        <v>0.42280000000000001</v>
      </c>
      <c r="L99" s="823">
        <v>0.63060000000000005</v>
      </c>
      <c r="M99" s="823">
        <v>0.60370000000000001</v>
      </c>
      <c r="N99" s="823">
        <v>0.51180000000000003</v>
      </c>
      <c r="O99" s="823">
        <v>0.63759999999999994</v>
      </c>
    </row>
    <row r="100" spans="1:15" s="583" customFormat="1" ht="20.25">
      <c r="A100" s="810" t="s">
        <v>406</v>
      </c>
      <c r="B100" s="808">
        <v>5.5399999999999998E-2</v>
      </c>
      <c r="C100" s="808">
        <v>5.6899999999999999E-2</v>
      </c>
      <c r="D100" s="808">
        <v>6.6400000000000001E-2</v>
      </c>
      <c r="E100" s="808">
        <v>5.11E-2</v>
      </c>
      <c r="F100" s="808">
        <v>5.7700000000000001E-2</v>
      </c>
      <c r="G100" s="808">
        <v>5.3600000000000002E-2</v>
      </c>
      <c r="H100" s="808">
        <v>3.9199999999999999E-2</v>
      </c>
      <c r="I100" s="823">
        <v>5.2699999999999997E-2</v>
      </c>
      <c r="J100" s="823">
        <v>4.2999999999999997E-2</v>
      </c>
      <c r="K100" s="823">
        <v>4.2599999999999999E-2</v>
      </c>
      <c r="L100" s="823">
        <v>2.5899999999999999E-2</v>
      </c>
      <c r="M100" s="823">
        <v>5.4899999999999997E-2</v>
      </c>
      <c r="N100" s="823">
        <v>0.1018</v>
      </c>
      <c r="O100" s="823">
        <v>4.0599999999999997E-2</v>
      </c>
    </row>
    <row r="101" spans="1:15" s="583" customFormat="1" ht="20.25">
      <c r="A101" s="810" t="s">
        <v>407</v>
      </c>
      <c r="B101" s="808">
        <v>0.52969999999999995</v>
      </c>
      <c r="C101" s="808">
        <v>0.47510000000000002</v>
      </c>
      <c r="D101" s="808">
        <v>0.56759999999999999</v>
      </c>
      <c r="E101" s="808">
        <v>0.55620000000000003</v>
      </c>
      <c r="F101" s="808">
        <v>0.49590000000000001</v>
      </c>
      <c r="G101" s="808">
        <v>0.49940000000000001</v>
      </c>
      <c r="H101" s="808">
        <v>0.4204</v>
      </c>
      <c r="I101" s="823">
        <v>0.38</v>
      </c>
      <c r="J101" s="823">
        <v>0.46429999999999999</v>
      </c>
      <c r="K101" s="823">
        <v>0.53459999999999996</v>
      </c>
      <c r="L101" s="823">
        <v>0.34350000000000003</v>
      </c>
      <c r="M101" s="823">
        <v>0.34139999999999998</v>
      </c>
      <c r="N101" s="823">
        <v>0.38629999999999998</v>
      </c>
      <c r="O101" s="823">
        <v>0.32179999999999997</v>
      </c>
    </row>
    <row r="102" spans="1:15" s="583" customFormat="1" ht="21" thickBot="1">
      <c r="A102" s="810" t="s">
        <v>408</v>
      </c>
      <c r="B102" s="808">
        <v>0.52049999999999996</v>
      </c>
      <c r="C102" s="808">
        <v>0.60829999999999995</v>
      </c>
      <c r="D102" s="808">
        <v>0.55979999999999996</v>
      </c>
      <c r="E102" s="808">
        <v>0.49490000000000001</v>
      </c>
      <c r="F102" s="808">
        <v>0.53500000000000003</v>
      </c>
      <c r="G102" s="808">
        <v>0.49590000000000001</v>
      </c>
      <c r="H102" s="808">
        <v>0.51600000000000001</v>
      </c>
      <c r="I102" s="823">
        <v>0.6018</v>
      </c>
      <c r="J102" s="823">
        <v>0.9002</v>
      </c>
      <c r="K102" s="823">
        <v>0.48520000000000002</v>
      </c>
      <c r="L102" s="823">
        <v>0.4844</v>
      </c>
      <c r="M102" s="823">
        <v>0.60660000000000003</v>
      </c>
      <c r="N102" s="823">
        <v>0.29110000000000003</v>
      </c>
      <c r="O102" s="823">
        <v>0.60150000000000003</v>
      </c>
    </row>
    <row r="103" spans="1:15" s="583" customFormat="1" ht="21.75" thickTop="1" thickBot="1">
      <c r="A103" s="213" t="s">
        <v>409</v>
      </c>
      <c r="B103" s="821"/>
      <c r="C103" s="821"/>
      <c r="D103" s="821"/>
      <c r="E103" s="821"/>
      <c r="F103" s="821"/>
      <c r="G103" s="821"/>
      <c r="H103" s="821"/>
      <c r="I103" s="821"/>
      <c r="J103" s="821"/>
      <c r="K103" s="821"/>
      <c r="L103" s="821"/>
      <c r="M103" s="822"/>
      <c r="N103" s="822"/>
      <c r="O103" s="822"/>
    </row>
    <row r="104" spans="1:15" s="583" customFormat="1" ht="21" thickTop="1">
      <c r="A104" s="810" t="s">
        <v>410</v>
      </c>
      <c r="B104" s="808">
        <v>5.8599999999999999E-2</v>
      </c>
      <c r="C104" s="808">
        <v>7.6899999999999996E-2</v>
      </c>
      <c r="D104" s="808">
        <v>5.5199999999999999E-2</v>
      </c>
      <c r="E104" s="808">
        <v>7.1300000000000002E-2</v>
      </c>
      <c r="F104" s="808">
        <v>6.2300000000000001E-2</v>
      </c>
      <c r="G104" s="808">
        <v>5.4199999999999998E-2</v>
      </c>
      <c r="H104" s="808">
        <v>7.8399999999999997E-2</v>
      </c>
      <c r="I104" s="823">
        <v>0.1326</v>
      </c>
      <c r="J104" s="823">
        <v>5.8999999999999997E-2</v>
      </c>
      <c r="K104" s="823">
        <v>0.15079999999999999</v>
      </c>
      <c r="L104" s="823">
        <v>0.114</v>
      </c>
      <c r="M104" s="823">
        <v>0.1283</v>
      </c>
      <c r="N104" s="823">
        <v>0.1095</v>
      </c>
      <c r="O104" s="823">
        <v>0.11269999999999999</v>
      </c>
    </row>
    <row r="105" spans="1:15" s="583" customFormat="1" ht="20.25">
      <c r="A105" s="810" t="s">
        <v>411</v>
      </c>
      <c r="B105" s="808">
        <v>4.1399999999999999E-2</v>
      </c>
      <c r="C105" s="808">
        <v>5.7700000000000001E-2</v>
      </c>
      <c r="D105" s="808">
        <v>4.2000000000000003E-2</v>
      </c>
      <c r="E105" s="808">
        <v>3.8699999999999998E-2</v>
      </c>
      <c r="F105" s="808">
        <v>4.7899999999999998E-2</v>
      </c>
      <c r="G105" s="808">
        <v>3.6499999999999998E-2</v>
      </c>
      <c r="H105" s="808">
        <v>6.4199999999999993E-2</v>
      </c>
      <c r="I105" s="823">
        <v>0.13009999999999999</v>
      </c>
      <c r="J105" s="823">
        <v>3.4700000000000002E-2</v>
      </c>
      <c r="K105" s="823">
        <v>1.9300000000000001E-2</v>
      </c>
      <c r="L105" s="823">
        <v>0.1084</v>
      </c>
      <c r="M105" s="823">
        <v>0.12230000000000001</v>
      </c>
      <c r="N105" s="823">
        <v>9.0499999999999997E-2</v>
      </c>
      <c r="O105" s="823">
        <v>0.1057</v>
      </c>
    </row>
    <row r="106" spans="1:15" s="583" customFormat="1" ht="20.25">
      <c r="A106" s="805" t="s">
        <v>412</v>
      </c>
      <c r="B106" s="808">
        <v>5.1900000000000002E-2</v>
      </c>
      <c r="C106" s="808">
        <v>7.4499999999999997E-2</v>
      </c>
      <c r="D106" s="808">
        <v>5.2900000000000003E-2</v>
      </c>
      <c r="E106" s="808">
        <v>5.0700000000000002E-2</v>
      </c>
      <c r="F106" s="808">
        <v>5.9799999999999999E-2</v>
      </c>
      <c r="G106" s="808">
        <v>4.4600000000000001E-2</v>
      </c>
      <c r="H106" s="808">
        <v>7.6499999999999999E-2</v>
      </c>
      <c r="I106" s="823">
        <v>0.1404</v>
      </c>
      <c r="J106" s="823">
        <v>5.2499999999999998E-2</v>
      </c>
      <c r="K106" s="823">
        <v>4.02E-2</v>
      </c>
      <c r="L106" s="823">
        <v>0.1235</v>
      </c>
      <c r="M106" s="823">
        <v>0.13500000000000001</v>
      </c>
      <c r="N106" s="823">
        <v>0.1099</v>
      </c>
      <c r="O106" s="823">
        <v>0.1169</v>
      </c>
    </row>
    <row r="107" spans="1:15" s="583" customFormat="1" ht="20.25">
      <c r="A107" s="805" t="s">
        <v>413</v>
      </c>
      <c r="B107" s="808">
        <v>6.3500000000000001E-2</v>
      </c>
      <c r="C107" s="808">
        <v>8.3099999999999993E-2</v>
      </c>
      <c r="D107" s="808">
        <v>6.3E-2</v>
      </c>
      <c r="E107" s="808">
        <v>5.8700000000000002E-2</v>
      </c>
      <c r="F107" s="808">
        <v>7.1300000000000002E-2</v>
      </c>
      <c r="G107" s="808">
        <v>5.8099999999999999E-2</v>
      </c>
      <c r="H107" s="808">
        <v>9.3299999999999994E-2</v>
      </c>
      <c r="I107" s="823">
        <v>0.16639999999999999</v>
      </c>
      <c r="J107" s="823">
        <v>5.4600000000000003E-2</v>
      </c>
      <c r="K107" s="823">
        <v>4.1700000000000001E-2</v>
      </c>
      <c r="L107" s="823">
        <v>0.14849999999999999</v>
      </c>
      <c r="M107" s="823">
        <v>0.15939999999999999</v>
      </c>
      <c r="N107" s="823">
        <v>0.1489</v>
      </c>
      <c r="O107" s="823">
        <v>0.1353</v>
      </c>
    </row>
    <row r="108" spans="1:15" s="583" customFormat="1" ht="15" customHeight="1">
      <c r="A108" s="805" t="s">
        <v>414</v>
      </c>
      <c r="B108" s="808">
        <v>-1.1599999999999999E-2</v>
      </c>
      <c r="C108" s="808">
        <v>-8.5000000000000006E-3</v>
      </c>
      <c r="D108" s="808">
        <v>-1.01E-2</v>
      </c>
      <c r="E108" s="808">
        <v>-8.0000000000000002E-3</v>
      </c>
      <c r="F108" s="808">
        <v>-1.15E-2</v>
      </c>
      <c r="G108" s="808">
        <v>-1.34E-2</v>
      </c>
      <c r="H108" s="808">
        <v>-1.6799999999999999E-2</v>
      </c>
      <c r="I108" s="823">
        <v>-2.5899999999999999E-2</v>
      </c>
      <c r="J108" s="823">
        <v>-2.0999999999999999E-3</v>
      </c>
      <c r="K108" s="823">
        <v>-1.5E-3</v>
      </c>
      <c r="L108" s="823">
        <v>-2.5000000000000001E-2</v>
      </c>
      <c r="M108" s="823">
        <v>-2.4400000000000002E-2</v>
      </c>
      <c r="N108" s="823">
        <v>-3.9E-2</v>
      </c>
      <c r="O108" s="823">
        <v>-1.84E-2</v>
      </c>
    </row>
    <row r="109" spans="1:15" s="583" customFormat="1" ht="20.25">
      <c r="A109" s="805" t="s">
        <v>415</v>
      </c>
      <c r="B109" s="824">
        <v>-1.06E-2</v>
      </c>
      <c r="C109" s="824">
        <v>-1.6799999999999999E-2</v>
      </c>
      <c r="D109" s="808">
        <v>-1.09E-2</v>
      </c>
      <c r="E109" s="824">
        <v>-1.1900000000000001E-2</v>
      </c>
      <c r="F109" s="824">
        <v>-1.1900000000000001E-2</v>
      </c>
      <c r="G109" s="824">
        <v>-8.0999999999999996E-3</v>
      </c>
      <c r="H109" s="824">
        <v>-1.23E-2</v>
      </c>
      <c r="I109" s="825">
        <v>-1.04E-2</v>
      </c>
      <c r="J109" s="823">
        <v>-1.78E-2</v>
      </c>
      <c r="K109" s="825">
        <v>-2.0899999999999998E-2</v>
      </c>
      <c r="L109" s="825">
        <v>-1.5100000000000001E-2</v>
      </c>
      <c r="M109" s="825">
        <v>-1.2699999999999999E-2</v>
      </c>
      <c r="N109" s="825">
        <v>-1.9300000000000001E-2</v>
      </c>
      <c r="O109" s="825">
        <v>-1.11E-2</v>
      </c>
    </row>
    <row r="110" spans="1:15" s="583" customFormat="1" ht="21" thickBot="1">
      <c r="A110" s="805" t="s">
        <v>416</v>
      </c>
      <c r="B110" s="808">
        <v>1.7299999999999999E-2</v>
      </c>
      <c r="C110" s="808">
        <v>1.9199999999999998E-2</v>
      </c>
      <c r="D110" s="808">
        <v>1.32E-2</v>
      </c>
      <c r="E110" s="808">
        <v>3.2599999999999997E-2</v>
      </c>
      <c r="F110" s="808">
        <v>1.44E-2</v>
      </c>
      <c r="G110" s="808">
        <v>1.77E-2</v>
      </c>
      <c r="H110" s="824">
        <v>1.4200000000000001E-2</v>
      </c>
      <c r="I110" s="823">
        <v>2.5000000000000001E-3</v>
      </c>
      <c r="J110" s="823">
        <v>2.4299999999999999E-2</v>
      </c>
      <c r="K110" s="823">
        <v>0.13159999999999999</v>
      </c>
      <c r="L110" s="823">
        <v>5.1999999999999998E-3</v>
      </c>
      <c r="M110" s="825">
        <v>6.1000000000000004E-3</v>
      </c>
      <c r="N110" s="825">
        <v>1.9E-2</v>
      </c>
      <c r="O110" s="825">
        <v>7.0000000000000001E-3</v>
      </c>
    </row>
    <row r="111" spans="1:15" s="583" customFormat="1" ht="21.75" thickTop="1" thickBot="1">
      <c r="A111" s="213" t="s">
        <v>417</v>
      </c>
      <c r="B111" s="821"/>
      <c r="C111" s="821"/>
      <c r="D111" s="821"/>
      <c r="E111" s="821"/>
      <c r="F111" s="821"/>
      <c r="G111" s="821"/>
      <c r="H111" s="821"/>
      <c r="I111" s="821"/>
      <c r="J111" s="821"/>
      <c r="K111" s="821"/>
      <c r="L111" s="821"/>
      <c r="M111" s="822"/>
      <c r="N111" s="822"/>
      <c r="O111" s="822"/>
    </row>
    <row r="112" spans="1:15" s="583" customFormat="1" ht="5.25" customHeight="1" thickTop="1">
      <c r="A112" s="805" t="s">
        <v>410</v>
      </c>
      <c r="B112" s="808">
        <v>5.8599999999999999E-2</v>
      </c>
      <c r="C112" s="808">
        <v>7.6899999999999996E-2</v>
      </c>
      <c r="D112" s="808">
        <v>5.5199999999999999E-2</v>
      </c>
      <c r="E112" s="808">
        <v>7.1300000000000002E-2</v>
      </c>
      <c r="F112" s="808">
        <v>6.2300000000000001E-2</v>
      </c>
      <c r="G112" s="808">
        <v>5.4199999999999998E-2</v>
      </c>
      <c r="H112" s="808">
        <v>7.8399999999999997E-2</v>
      </c>
      <c r="I112" s="823">
        <v>0.1326</v>
      </c>
      <c r="J112" s="823">
        <v>5.8999999999999997E-2</v>
      </c>
      <c r="K112" s="823">
        <v>0.15079999999999999</v>
      </c>
      <c r="L112" s="823">
        <v>0.114</v>
      </c>
      <c r="M112" s="823">
        <v>0.1283</v>
      </c>
      <c r="N112" s="823">
        <v>0.1095</v>
      </c>
      <c r="O112" s="823">
        <v>0.11269999999999999</v>
      </c>
    </row>
    <row r="113" spans="1:15" s="583" customFormat="1" ht="20.25">
      <c r="A113" s="805" t="s">
        <v>418</v>
      </c>
      <c r="B113" s="808">
        <v>-2.2000000000000001E-3</v>
      </c>
      <c r="C113" s="808">
        <v>-7.0000000000000001E-3</v>
      </c>
      <c r="D113" s="808">
        <v>-3.7000000000000002E-3</v>
      </c>
      <c r="E113" s="808">
        <v>-5.0000000000000001E-3</v>
      </c>
      <c r="F113" s="808">
        <v>-2E-3</v>
      </c>
      <c r="G113" s="808">
        <v>-4.3E-3</v>
      </c>
      <c r="H113" s="808">
        <v>-4.4000000000000003E-3</v>
      </c>
      <c r="I113" s="823">
        <v>-1.23E-2</v>
      </c>
      <c r="J113" s="823">
        <v>9.1999999999999998E-3</v>
      </c>
      <c r="K113" s="823">
        <v>2E-3</v>
      </c>
      <c r="L113" s="823">
        <v>-1.4800000000000001E-2</v>
      </c>
      <c r="M113" s="823">
        <v>-1.0500000000000001E-2</v>
      </c>
      <c r="N113" s="823">
        <v>-3.2800000000000003E-2</v>
      </c>
      <c r="O113" s="823">
        <v>-8.9999999999999993E-3</v>
      </c>
    </row>
    <row r="114" spans="1:15" s="583" customFormat="1" ht="20.25">
      <c r="A114" s="805" t="s">
        <v>419</v>
      </c>
      <c r="B114" s="808">
        <v>-3.61E-2</v>
      </c>
      <c r="C114" s="808">
        <v>-5.7099999999999998E-2</v>
      </c>
      <c r="D114" s="808">
        <v>-3.6799999999999999E-2</v>
      </c>
      <c r="E114" s="808">
        <v>-4.53E-2</v>
      </c>
      <c r="F114" s="808">
        <v>-3.9600000000000003E-2</v>
      </c>
      <c r="G114" s="808">
        <v>-3.6900000000000002E-2</v>
      </c>
      <c r="H114" s="808">
        <v>-5.0799999999999998E-2</v>
      </c>
      <c r="I114" s="823">
        <v>-8.5300000000000001E-2</v>
      </c>
      <c r="J114" s="823">
        <v>-6.4899999999999999E-2</v>
      </c>
      <c r="K114" s="823">
        <v>-7.51E-2</v>
      </c>
      <c r="L114" s="823">
        <v>-8.1600000000000006E-2</v>
      </c>
      <c r="M114" s="823">
        <v>-0.10059999999999999</v>
      </c>
      <c r="N114" s="823">
        <v>-5.9299999999999999E-2</v>
      </c>
      <c r="O114" s="823">
        <v>-8.6099999999999996E-2</v>
      </c>
    </row>
    <row r="115" spans="1:15" s="583" customFormat="1" ht="20.25">
      <c r="A115" s="805" t="s">
        <v>420</v>
      </c>
      <c r="B115" s="808">
        <v>0</v>
      </c>
      <c r="C115" s="808">
        <v>0</v>
      </c>
      <c r="D115" s="808">
        <v>1E-4</v>
      </c>
      <c r="E115" s="808">
        <v>0</v>
      </c>
      <c r="F115" s="808">
        <v>0</v>
      </c>
      <c r="G115" s="808">
        <v>0</v>
      </c>
      <c r="H115" s="808">
        <v>2.0000000000000001E-4</v>
      </c>
      <c r="I115" s="823">
        <v>0</v>
      </c>
      <c r="J115" s="823">
        <v>0</v>
      </c>
      <c r="K115" s="823">
        <v>0</v>
      </c>
      <c r="L115" s="823">
        <v>5.0000000000000001E-4</v>
      </c>
      <c r="M115" s="823">
        <v>0</v>
      </c>
      <c r="N115" s="823">
        <v>0</v>
      </c>
      <c r="O115" s="823">
        <v>0</v>
      </c>
    </row>
    <row r="116" spans="1:15" s="583" customFormat="1" ht="20.25">
      <c r="A116" s="805" t="s">
        <v>421</v>
      </c>
      <c r="B116" s="808">
        <v>-1E-4</v>
      </c>
      <c r="C116" s="808">
        <v>0</v>
      </c>
      <c r="D116" s="808">
        <v>1E-4</v>
      </c>
      <c r="E116" s="808">
        <v>0</v>
      </c>
      <c r="F116" s="808">
        <v>0</v>
      </c>
      <c r="G116" s="808">
        <v>2.9999999999999997E-4</v>
      </c>
      <c r="H116" s="808">
        <v>6.9999999999999999E-4</v>
      </c>
      <c r="I116" s="823">
        <v>-5.4999999999999997E-3</v>
      </c>
      <c r="J116" s="823">
        <v>1E-4</v>
      </c>
      <c r="K116" s="823">
        <v>-1.5E-3</v>
      </c>
      <c r="L116" s="823">
        <v>0</v>
      </c>
      <c r="M116" s="823">
        <v>-5.0000000000000001E-4</v>
      </c>
      <c r="N116" s="823">
        <v>-1E-4</v>
      </c>
      <c r="O116" s="823">
        <v>1E-4</v>
      </c>
    </row>
    <row r="117" spans="1:15" s="583" customFormat="1" ht="21" thickBot="1">
      <c r="A117" s="805" t="s">
        <v>422</v>
      </c>
      <c r="B117" s="808">
        <v>1E-4</v>
      </c>
      <c r="C117" s="808">
        <v>-1E-4</v>
      </c>
      <c r="D117" s="808">
        <v>0</v>
      </c>
      <c r="E117" s="808">
        <v>1E-4</v>
      </c>
      <c r="F117" s="808">
        <v>0</v>
      </c>
      <c r="G117" s="808">
        <v>0</v>
      </c>
      <c r="H117" s="808">
        <v>0</v>
      </c>
      <c r="I117" s="823">
        <v>0</v>
      </c>
      <c r="J117" s="823">
        <v>-1E-4</v>
      </c>
      <c r="K117" s="823">
        <v>-5.9999999999999995E-4</v>
      </c>
      <c r="L117" s="823">
        <v>0</v>
      </c>
      <c r="M117" s="823">
        <v>6.9999999999999999E-4</v>
      </c>
      <c r="N117" s="823">
        <v>0</v>
      </c>
      <c r="O117" s="823">
        <v>0</v>
      </c>
    </row>
    <row r="118" spans="1:15" s="583" customFormat="1" ht="21.75" thickTop="1" thickBot="1">
      <c r="A118" s="210" t="s">
        <v>423</v>
      </c>
      <c r="B118" s="809">
        <v>2.0400000000000001E-2</v>
      </c>
      <c r="C118" s="809">
        <v>1.2800000000000001E-2</v>
      </c>
      <c r="D118" s="809">
        <v>1.5100000000000001E-2</v>
      </c>
      <c r="E118" s="809">
        <v>2.1399999999999999E-2</v>
      </c>
      <c r="F118" s="809">
        <v>2.07E-2</v>
      </c>
      <c r="G118" s="809">
        <v>1.3299999999999999E-2</v>
      </c>
      <c r="H118" s="809">
        <v>2.41E-2</v>
      </c>
      <c r="I118" s="826">
        <v>2.9499999999999998E-2</v>
      </c>
      <c r="J118" s="826">
        <v>3.3999999999999998E-3</v>
      </c>
      <c r="K118" s="826">
        <v>7.5600000000000001E-2</v>
      </c>
      <c r="L118" s="826">
        <v>1.77E-2</v>
      </c>
      <c r="M118" s="826">
        <v>1.7399999999999999E-2</v>
      </c>
      <c r="N118" s="826">
        <v>1.77E-2</v>
      </c>
      <c r="O118" s="826">
        <v>1.77E-2</v>
      </c>
    </row>
    <row r="119" spans="1:15" s="583" customFormat="1" ht="7.5" customHeight="1" thickTop="1" thickBot="1">
      <c r="A119" s="829"/>
      <c r="B119" s="827"/>
      <c r="C119" s="827"/>
      <c r="D119" s="827"/>
      <c r="E119" s="827"/>
      <c r="F119" s="827"/>
      <c r="G119" s="827"/>
      <c r="H119" s="827"/>
      <c r="I119" s="827"/>
      <c r="J119" s="827"/>
      <c r="K119" s="827"/>
      <c r="L119" s="827"/>
      <c r="M119" s="827"/>
      <c r="N119" s="827"/>
      <c r="O119" s="827"/>
    </row>
    <row r="120" spans="1:15" s="113" customFormat="1" ht="18.75" thickTop="1">
      <c r="A120" s="228" t="s">
        <v>424</v>
      </c>
      <c r="B120" s="620"/>
      <c r="C120" s="620"/>
      <c r="D120" s="620"/>
      <c r="E120" s="620"/>
      <c r="F120" s="620"/>
      <c r="G120" s="620"/>
      <c r="H120" s="620"/>
      <c r="I120" s="620"/>
      <c r="J120" s="620"/>
      <c r="K120" s="620"/>
      <c r="L120" s="620"/>
      <c r="M120" s="620"/>
      <c r="N120" s="620"/>
      <c r="O120" s="620"/>
    </row>
    <row r="121" spans="1:15" s="113" customFormat="1" ht="12.75" customHeight="1">
      <c r="A121" s="228" t="s">
        <v>425</v>
      </c>
      <c r="B121" s="620"/>
      <c r="C121" s="620"/>
      <c r="D121" s="620"/>
      <c r="E121" s="620"/>
      <c r="F121" s="620"/>
      <c r="G121" s="620"/>
      <c r="H121" s="620"/>
      <c r="I121" s="165"/>
      <c r="J121" s="165"/>
      <c r="K121" s="165"/>
      <c r="L121" s="165"/>
      <c r="M121" s="165"/>
      <c r="N121" s="165"/>
      <c r="O121" s="165"/>
    </row>
    <row r="122" spans="1:15" s="113" customFormat="1" ht="12.75" customHeight="1">
      <c r="A122" s="228" t="s">
        <v>426</v>
      </c>
      <c r="B122" s="620"/>
      <c r="C122" s="620"/>
      <c r="D122" s="620"/>
      <c r="E122" s="620"/>
      <c r="F122" s="620"/>
      <c r="G122" s="620"/>
      <c r="H122" s="620"/>
      <c r="I122" s="165"/>
      <c r="J122" s="165"/>
      <c r="K122" s="165"/>
      <c r="L122" s="165"/>
      <c r="M122" s="165"/>
      <c r="N122" s="165"/>
      <c r="O122" s="165"/>
    </row>
    <row r="123" spans="1:15" s="113" customFormat="1" ht="12.75" customHeight="1">
      <c r="A123" s="228" t="s">
        <v>427</v>
      </c>
      <c r="B123" s="620"/>
      <c r="C123" s="620"/>
      <c r="D123" s="620"/>
      <c r="E123" s="620"/>
      <c r="F123" s="620"/>
      <c r="G123" s="620"/>
      <c r="H123" s="620"/>
      <c r="I123" s="165"/>
      <c r="J123" s="165"/>
      <c r="K123" s="165"/>
      <c r="L123" s="165"/>
      <c r="M123" s="165"/>
      <c r="N123" s="165"/>
      <c r="O123" s="165"/>
    </row>
    <row r="124" spans="1:15" s="113" customFormat="1" ht="12.75" customHeight="1">
      <c r="A124" s="228" t="s">
        <v>428</v>
      </c>
      <c r="B124" s="620"/>
      <c r="C124" s="620"/>
      <c r="D124" s="620"/>
      <c r="E124" s="620"/>
      <c r="F124" s="620"/>
      <c r="G124" s="620"/>
      <c r="H124" s="620"/>
      <c r="I124" s="165"/>
      <c r="J124" s="165"/>
      <c r="K124" s="165"/>
      <c r="L124" s="165"/>
      <c r="M124" s="165"/>
      <c r="N124" s="165"/>
      <c r="O124" s="165"/>
    </row>
    <row r="125" spans="1:15" s="113" customFormat="1" ht="12.75" customHeight="1">
      <c r="A125" s="228" t="s">
        <v>429</v>
      </c>
      <c r="B125" s="620"/>
      <c r="C125" s="620"/>
      <c r="D125" s="620"/>
      <c r="E125" s="620"/>
      <c r="F125" s="620"/>
      <c r="G125" s="620"/>
      <c r="H125" s="620"/>
      <c r="I125" s="165"/>
      <c r="J125" s="165"/>
      <c r="K125" s="165"/>
      <c r="L125" s="165"/>
      <c r="M125" s="165"/>
      <c r="N125" s="165"/>
      <c r="O125" s="165"/>
    </row>
    <row r="126" spans="1:15" s="113" customFormat="1" ht="12.75" customHeight="1">
      <c r="A126" s="228" t="s">
        <v>430</v>
      </c>
      <c r="B126" s="620"/>
      <c r="C126" s="620"/>
      <c r="D126" s="620"/>
      <c r="E126" s="620"/>
      <c r="F126" s="620"/>
      <c r="G126" s="620"/>
      <c r="H126" s="620"/>
      <c r="I126" s="165"/>
      <c r="J126" s="165"/>
      <c r="K126" s="165"/>
      <c r="L126" s="165"/>
      <c r="M126" s="165"/>
      <c r="N126" s="165"/>
      <c r="O126" s="165"/>
    </row>
    <row r="127" spans="1:15" s="113" customFormat="1" ht="18">
      <c r="A127" s="228" t="s">
        <v>431</v>
      </c>
      <c r="B127" s="164"/>
      <c r="C127" s="164"/>
      <c r="D127" s="164"/>
      <c r="E127" s="164"/>
      <c r="F127" s="164"/>
      <c r="G127" s="164"/>
      <c r="H127" s="164"/>
      <c r="I127" s="165"/>
      <c r="J127" s="165"/>
      <c r="K127" s="165"/>
      <c r="L127" s="165"/>
      <c r="M127" s="165"/>
      <c r="N127" s="165"/>
      <c r="O127" s="165"/>
    </row>
    <row r="128" spans="1:15" s="113" customFormat="1" ht="18">
      <c r="A128" s="228" t="s">
        <v>432</v>
      </c>
      <c r="B128" s="164"/>
      <c r="C128" s="164"/>
      <c r="D128" s="164"/>
      <c r="E128" s="164"/>
      <c r="F128" s="164"/>
      <c r="G128" s="164"/>
      <c r="H128" s="164"/>
      <c r="I128" s="165"/>
      <c r="J128" s="165"/>
      <c r="K128" s="165"/>
      <c r="L128" s="165"/>
      <c r="M128" s="165"/>
      <c r="N128" s="165"/>
      <c r="O128" s="165"/>
    </row>
    <row r="129" spans="1:15" s="113" customFormat="1" ht="18">
      <c r="A129" s="228" t="s">
        <v>433</v>
      </c>
      <c r="B129" s="164"/>
      <c r="C129" s="164"/>
      <c r="D129" s="164"/>
      <c r="E129" s="164"/>
      <c r="F129" s="164"/>
      <c r="G129" s="164"/>
      <c r="H129" s="164"/>
      <c r="I129" s="165"/>
      <c r="J129" s="165"/>
      <c r="K129" s="165"/>
      <c r="L129" s="165"/>
      <c r="M129" s="165"/>
      <c r="N129" s="165"/>
      <c r="O129" s="165"/>
    </row>
    <row r="130" spans="1:15" ht="15.75">
      <c r="A130" s="224"/>
      <c r="I130" s="165"/>
    </row>
    <row r="131" spans="1:15" ht="15.75">
      <c r="A131" s="224"/>
      <c r="I131" s="165"/>
    </row>
    <row r="132" spans="1:15" ht="15.75">
      <c r="A132" s="224"/>
      <c r="I132" s="165"/>
    </row>
    <row r="133" spans="1:15" ht="15.75">
      <c r="A133" s="224"/>
      <c r="I133" s="165"/>
    </row>
    <row r="134" spans="1:15" ht="15.75">
      <c r="A134" s="224"/>
      <c r="I134" s="165"/>
    </row>
    <row r="135" spans="1:15" ht="15.75">
      <c r="A135" s="224"/>
      <c r="I135" s="165"/>
    </row>
    <row r="136" spans="1:15" ht="15.75">
      <c r="A136" s="224"/>
      <c r="I136" s="165"/>
    </row>
    <row r="137" spans="1:15" ht="15.75">
      <c r="A137" s="192"/>
      <c r="I137" s="165"/>
    </row>
    <row r="138" spans="1:15" ht="15.75">
      <c r="A138" s="192"/>
      <c r="I138" s="165"/>
    </row>
    <row r="139" spans="1:15" ht="15.75">
      <c r="A139" s="192"/>
      <c r="I139" s="165"/>
    </row>
    <row r="140" spans="1:15" ht="15.75">
      <c r="A140" s="192"/>
      <c r="I140" s="165"/>
    </row>
    <row r="141" spans="1:15" ht="15.75">
      <c r="A141" s="192"/>
      <c r="I141" s="165"/>
    </row>
    <row r="142" spans="1:15" ht="15.75">
      <c r="A142" s="192"/>
      <c r="I142" s="165"/>
    </row>
    <row r="143" spans="1:15" ht="15.75">
      <c r="A143" s="192"/>
      <c r="I143" s="165"/>
    </row>
    <row r="144" spans="1:15" ht="15.75">
      <c r="A144" s="192"/>
      <c r="I144" s="165"/>
    </row>
    <row r="145" spans="1:9" ht="15.75">
      <c r="A145" s="192"/>
      <c r="I145" s="165"/>
    </row>
    <row r="146" spans="1:9" ht="15.75">
      <c r="A146" s="192"/>
      <c r="I146" s="165"/>
    </row>
    <row r="147" spans="1:9" ht="15.75">
      <c r="A147" s="192"/>
      <c r="I147" s="165"/>
    </row>
    <row r="148" spans="1:9" ht="15.75">
      <c r="A148" s="192"/>
      <c r="I148" s="165"/>
    </row>
    <row r="149" spans="1:9" ht="15.75">
      <c r="A149" s="192"/>
      <c r="I149" s="165"/>
    </row>
    <row r="150" spans="1:9" ht="15.75">
      <c r="A150" s="192"/>
      <c r="I150" s="165"/>
    </row>
    <row r="151" spans="1:9" ht="15.75">
      <c r="A151" s="192"/>
      <c r="I151" s="165"/>
    </row>
    <row r="152" spans="1:9" ht="15.75">
      <c r="A152" s="192"/>
      <c r="I152" s="165"/>
    </row>
    <row r="153" spans="1:9" ht="15.75">
      <c r="A153" s="192"/>
      <c r="I153" s="165"/>
    </row>
    <row r="154" spans="1:9" ht="15.75">
      <c r="A154" s="192"/>
      <c r="I154" s="165"/>
    </row>
    <row r="155" spans="1:9" ht="15.75">
      <c r="A155" s="192"/>
      <c r="I155" s="165"/>
    </row>
    <row r="156" spans="1:9" ht="15.75">
      <c r="A156" s="192"/>
      <c r="I156" s="165"/>
    </row>
    <row r="157" spans="1:9" ht="15.75">
      <c r="A157" s="192"/>
      <c r="I157" s="165"/>
    </row>
    <row r="158" spans="1:9" ht="15.75">
      <c r="A158" s="192"/>
      <c r="I158" s="165"/>
    </row>
    <row r="159" spans="1:9" ht="15.75">
      <c r="A159" s="192"/>
      <c r="I159" s="165"/>
    </row>
    <row r="160" spans="1:9" ht="15.75">
      <c r="A160" s="192"/>
      <c r="I160" s="165"/>
    </row>
    <row r="161" spans="1:9" ht="15.75">
      <c r="A161" s="192"/>
      <c r="I161" s="165"/>
    </row>
    <row r="162" spans="1:9" ht="15.75">
      <c r="A162" s="192"/>
      <c r="I162" s="165"/>
    </row>
    <row r="163" spans="1:9" ht="15.75">
      <c r="A163" s="192"/>
      <c r="I163" s="165"/>
    </row>
    <row r="164" spans="1:9" ht="15.75">
      <c r="A164" s="192"/>
      <c r="I164" s="165"/>
    </row>
    <row r="165" spans="1:9" ht="15.75">
      <c r="A165" s="192"/>
      <c r="I165" s="165"/>
    </row>
    <row r="166" spans="1:9" ht="15.75">
      <c r="A166" s="192"/>
      <c r="I166" s="165"/>
    </row>
    <row r="167" spans="1:9" ht="15.75">
      <c r="A167" s="192"/>
      <c r="I167" s="165"/>
    </row>
    <row r="168" spans="1:9" ht="15.75">
      <c r="A168" s="192"/>
      <c r="I168" s="165"/>
    </row>
    <row r="169" spans="1:9" ht="15.75">
      <c r="A169" s="192"/>
      <c r="I169" s="165"/>
    </row>
    <row r="170" spans="1:9" ht="15.75">
      <c r="A170" s="192"/>
      <c r="I170" s="165"/>
    </row>
    <row r="171" spans="1:9" ht="15.75">
      <c r="A171" s="192"/>
      <c r="I171" s="165"/>
    </row>
    <row r="172" spans="1:9" ht="15.75">
      <c r="A172" s="192"/>
      <c r="I172" s="165"/>
    </row>
    <row r="173" spans="1:9" ht="15.75">
      <c r="A173" s="192"/>
      <c r="I173" s="165"/>
    </row>
    <row r="174" spans="1:9" ht="15.75">
      <c r="A174" s="192"/>
      <c r="I174" s="165"/>
    </row>
    <row r="175" spans="1:9" ht="15.75">
      <c r="A175" s="192"/>
      <c r="I175" s="165"/>
    </row>
    <row r="176" spans="1:9" ht="15.75">
      <c r="A176" s="192"/>
      <c r="I176" s="165"/>
    </row>
    <row r="177" spans="1:9" ht="15.75">
      <c r="A177" s="192"/>
      <c r="I177" s="165"/>
    </row>
    <row r="178" spans="1:9" ht="15.75">
      <c r="A178" s="192"/>
      <c r="I178" s="165"/>
    </row>
    <row r="179" spans="1:9" ht="15.75">
      <c r="A179" s="192"/>
      <c r="I179" s="165"/>
    </row>
    <row r="180" spans="1:9" ht="15.75">
      <c r="A180" s="192"/>
      <c r="I180" s="165"/>
    </row>
    <row r="181" spans="1:9" ht="15.75">
      <c r="A181" s="192"/>
      <c r="I181" s="165"/>
    </row>
    <row r="182" spans="1:9" ht="15.75">
      <c r="A182" s="192"/>
      <c r="I182" s="165"/>
    </row>
    <row r="183" spans="1:9" ht="15.75">
      <c r="A183" s="192"/>
      <c r="I183" s="165"/>
    </row>
    <row r="184" spans="1:9" ht="15.75">
      <c r="A184" s="192"/>
      <c r="I184" s="165"/>
    </row>
    <row r="185" spans="1:9" ht="15.75">
      <c r="A185" s="192"/>
      <c r="I185" s="165"/>
    </row>
    <row r="186" spans="1:9" ht="15.75">
      <c r="A186" s="192"/>
      <c r="I186" s="165"/>
    </row>
    <row r="187" spans="1:9" ht="15.75">
      <c r="A187" s="192"/>
      <c r="I187" s="165"/>
    </row>
    <row r="188" spans="1:9" ht="15.75">
      <c r="A188" s="192"/>
      <c r="I188" s="165"/>
    </row>
    <row r="189" spans="1:9" ht="15.75">
      <c r="A189" s="192"/>
      <c r="I189" s="165"/>
    </row>
    <row r="190" spans="1:9" ht="15.75">
      <c r="A190" s="192"/>
      <c r="I190" s="165"/>
    </row>
    <row r="191" spans="1:9" ht="15.75">
      <c r="A191" s="192"/>
    </row>
    <row r="192" spans="1:9" ht="15.75">
      <c r="A192" s="192"/>
    </row>
    <row r="193" spans="1:1" ht="15.75">
      <c r="A193" s="192"/>
    </row>
    <row r="194" spans="1:1" ht="15.75">
      <c r="A194" s="192"/>
    </row>
    <row r="195" spans="1:1" ht="15.75">
      <c r="A195" s="192"/>
    </row>
    <row r="196" spans="1:1" ht="15.75">
      <c r="A196" s="192"/>
    </row>
    <row r="197" spans="1:1" ht="15.75">
      <c r="A197" s="192"/>
    </row>
    <row r="198" spans="1:1" ht="15.75">
      <c r="A198" s="192"/>
    </row>
    <row r="199" spans="1:1" ht="15.75">
      <c r="A199" s="192"/>
    </row>
    <row r="200" spans="1:1" ht="15.75">
      <c r="A200" s="192"/>
    </row>
    <row r="201" spans="1:1" ht="15.75">
      <c r="A201" s="192"/>
    </row>
    <row r="202" spans="1:1" ht="15.75">
      <c r="A202" s="192"/>
    </row>
    <row r="203" spans="1:1" ht="15.75">
      <c r="A203" s="192"/>
    </row>
    <row r="204" spans="1:1" ht="15.75">
      <c r="A204" s="192"/>
    </row>
    <row r="205" spans="1:1" ht="15.75">
      <c r="A205" s="192"/>
    </row>
    <row r="206" spans="1:1" ht="15.75">
      <c r="A206" s="192"/>
    </row>
    <row r="207" spans="1:1" ht="15.75">
      <c r="A207" s="192"/>
    </row>
    <row r="208" spans="1:1" ht="15.75">
      <c r="A208" s="192"/>
    </row>
    <row r="209" spans="1:1" ht="15.75">
      <c r="A209" s="192"/>
    </row>
    <row r="210" spans="1:1" ht="15.75">
      <c r="A210" s="192"/>
    </row>
    <row r="211" spans="1:1" ht="15.75">
      <c r="A211" s="192"/>
    </row>
    <row r="212" spans="1:1" ht="15.75">
      <c r="A212" s="192"/>
    </row>
    <row r="213" spans="1:1" ht="15.75">
      <c r="A213" s="192"/>
    </row>
    <row r="214" spans="1:1" ht="15.75">
      <c r="A214" s="192"/>
    </row>
    <row r="215" spans="1:1" ht="15.75">
      <c r="A215" s="192"/>
    </row>
    <row r="216" spans="1:1" ht="15.75">
      <c r="A216" s="192"/>
    </row>
    <row r="217" spans="1:1" ht="15.75">
      <c r="A217" s="192"/>
    </row>
    <row r="218" spans="1:1" ht="15.75">
      <c r="A218" s="192"/>
    </row>
    <row r="219" spans="1:1" ht="15.75">
      <c r="A219" s="192"/>
    </row>
    <row r="220" spans="1:1" ht="15.75">
      <c r="A220" s="192"/>
    </row>
    <row r="221" spans="1:1" ht="15.75">
      <c r="A221" s="192"/>
    </row>
    <row r="222" spans="1:1" ht="15.75">
      <c r="A222" s="192"/>
    </row>
    <row r="223" spans="1:1" ht="15.75">
      <c r="A223" s="192"/>
    </row>
    <row r="224" spans="1:1" ht="15.75">
      <c r="A224" s="192"/>
    </row>
    <row r="225" spans="1:1" ht="15.75">
      <c r="A225" s="192"/>
    </row>
    <row r="226" spans="1:1" ht="15.75">
      <c r="A226" s="192"/>
    </row>
    <row r="227" spans="1:1" ht="15.75">
      <c r="A227" s="192"/>
    </row>
    <row r="228" spans="1:1" ht="15.75">
      <c r="A228" s="192"/>
    </row>
    <row r="229" spans="1:1" ht="15.75">
      <c r="A229" s="192"/>
    </row>
    <row r="230" spans="1:1" ht="15.75">
      <c r="A230" s="192"/>
    </row>
    <row r="231" spans="1:1" ht="15.75">
      <c r="A231" s="192"/>
    </row>
    <row r="232" spans="1:1" ht="15.75">
      <c r="A232" s="192"/>
    </row>
    <row r="233" spans="1:1" ht="15.75">
      <c r="A233" s="192"/>
    </row>
    <row r="234" spans="1:1" ht="15.75">
      <c r="A234" s="192"/>
    </row>
    <row r="235" spans="1:1" ht="15.75">
      <c r="A235" s="192"/>
    </row>
    <row r="236" spans="1:1" ht="15.75">
      <c r="A236" s="192"/>
    </row>
    <row r="237" spans="1:1" ht="15.75">
      <c r="A237" s="192"/>
    </row>
    <row r="238" spans="1:1" ht="15.75">
      <c r="A238" s="192"/>
    </row>
    <row r="239" spans="1:1" ht="15.75">
      <c r="A239" s="192"/>
    </row>
    <row r="240" spans="1:1" ht="15.75">
      <c r="A240" s="192"/>
    </row>
    <row r="241" spans="1:1" ht="15.75">
      <c r="A241" s="192"/>
    </row>
    <row r="242" spans="1:1" ht="15.75">
      <c r="A242" s="192"/>
    </row>
    <row r="243" spans="1:1" ht="15.75">
      <c r="A243" s="192"/>
    </row>
    <row r="244" spans="1:1" ht="15.75">
      <c r="A244" s="192"/>
    </row>
    <row r="245" spans="1:1" ht="15.75">
      <c r="A245" s="192"/>
    </row>
    <row r="246" spans="1:1" ht="15.75">
      <c r="A246" s="192"/>
    </row>
    <row r="247" spans="1:1" ht="15.75">
      <c r="A247" s="192"/>
    </row>
    <row r="248" spans="1:1" ht="15.75">
      <c r="A248" s="192"/>
    </row>
    <row r="249" spans="1:1" ht="15.75">
      <c r="A249" s="192"/>
    </row>
    <row r="250" spans="1:1" ht="15.75">
      <c r="A250" s="192"/>
    </row>
    <row r="251" spans="1:1" ht="15.75">
      <c r="A251" s="192"/>
    </row>
    <row r="252" spans="1:1" ht="15.75">
      <c r="A252" s="192"/>
    </row>
    <row r="253" spans="1:1" ht="15.75">
      <c r="A253" s="192"/>
    </row>
    <row r="254" spans="1:1" ht="15.75">
      <c r="A254" s="192"/>
    </row>
    <row r="255" spans="1:1" ht="15.75">
      <c r="A255" s="192"/>
    </row>
    <row r="256" spans="1:1" ht="15.75">
      <c r="A256" s="192"/>
    </row>
    <row r="257" spans="1:1" ht="15.75">
      <c r="A257" s="192"/>
    </row>
    <row r="258" spans="1:1" ht="15.75">
      <c r="A258" s="192"/>
    </row>
    <row r="259" spans="1:1" ht="15.75">
      <c r="A259" s="192"/>
    </row>
    <row r="260" spans="1:1" ht="15.75">
      <c r="A260" s="192"/>
    </row>
    <row r="261" spans="1:1" ht="15.75">
      <c r="A261" s="192"/>
    </row>
    <row r="262" spans="1:1" ht="15.75">
      <c r="A262" s="192"/>
    </row>
    <row r="263" spans="1:1" ht="15.75">
      <c r="A263" s="192"/>
    </row>
    <row r="264" spans="1:1" ht="15.75">
      <c r="A264" s="192"/>
    </row>
    <row r="265" spans="1:1" ht="15.75">
      <c r="A265" s="192"/>
    </row>
    <row r="266" spans="1:1" ht="15.75">
      <c r="A266" s="192"/>
    </row>
    <row r="267" spans="1:1" ht="15.75">
      <c r="A267" s="192"/>
    </row>
    <row r="268" spans="1:1" ht="15.75">
      <c r="A268" s="192"/>
    </row>
    <row r="269" spans="1:1" ht="15.75">
      <c r="A269" s="192"/>
    </row>
    <row r="270" spans="1:1" ht="15.75">
      <c r="A270" s="192"/>
    </row>
    <row r="271" spans="1:1" ht="15.75">
      <c r="A271" s="192"/>
    </row>
    <row r="272" spans="1:1"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sheetData>
  <mergeCells count="3">
    <mergeCell ref="A1:O1"/>
    <mergeCell ref="A2:O2"/>
    <mergeCell ref="A3:O3"/>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sheetPr codeName="Sheet58">
    <pageSetUpPr fitToPage="1"/>
  </sheetPr>
  <dimension ref="A1:I226"/>
  <sheetViews>
    <sheetView zoomScale="50" workbookViewId="0">
      <selection activeCell="K9" sqref="K9"/>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506</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1256931.8178637018</v>
      </c>
      <c r="C8" s="1">
        <v>1379182.1361721666</v>
      </c>
      <c r="D8" s="1">
        <v>1486660.0198976945</v>
      </c>
      <c r="E8" s="1">
        <v>1737191.3380714285</v>
      </c>
      <c r="F8" s="1">
        <v>1912647.4866880467</v>
      </c>
      <c r="G8" s="1">
        <v>1904777.7964533526</v>
      </c>
      <c r="H8" s="1">
        <v>2275205.4640466473</v>
      </c>
      <c r="I8" s="1">
        <v>2370600.4490131196</v>
      </c>
    </row>
    <row r="9" spans="1:9" s="240" customFormat="1" ht="21" customHeight="1" thickTop="1">
      <c r="A9" s="232" t="s">
        <v>9</v>
      </c>
      <c r="B9" s="2">
        <v>108683.59883931134</v>
      </c>
      <c r="C9" s="2">
        <v>225448.44380200858</v>
      </c>
      <c r="D9" s="2">
        <v>258498.18693515848</v>
      </c>
      <c r="E9" s="2">
        <v>331791.44270116615</v>
      </c>
      <c r="F9" s="2">
        <v>335104.03136443143</v>
      </c>
      <c r="G9" s="2">
        <v>226980.56843586007</v>
      </c>
      <c r="H9" s="2">
        <v>423056.2169329446</v>
      </c>
      <c r="I9" s="2">
        <v>320365.32484402333</v>
      </c>
    </row>
    <row r="10" spans="1:9" s="240" customFormat="1" ht="21" customHeight="1">
      <c r="A10" s="232" t="s">
        <v>18</v>
      </c>
      <c r="B10" s="2">
        <v>491850.4492123386</v>
      </c>
      <c r="C10" s="2">
        <v>457414.68196843617</v>
      </c>
      <c r="D10" s="2">
        <v>357715.30042795389</v>
      </c>
      <c r="E10" s="2">
        <v>365632.12383819243</v>
      </c>
      <c r="F10" s="2">
        <v>385057.70017930033</v>
      </c>
      <c r="G10" s="2">
        <v>325741.61928571435</v>
      </c>
      <c r="H10" s="2">
        <v>442328.03785276972</v>
      </c>
      <c r="I10" s="2">
        <v>514156.01101603499</v>
      </c>
    </row>
    <row r="11" spans="1:9" s="240" customFormat="1" ht="21" customHeight="1">
      <c r="A11" s="232" t="s">
        <v>27</v>
      </c>
      <c r="B11" s="2">
        <v>567796.70274892391</v>
      </c>
      <c r="C11" s="2">
        <v>613857.49916929693</v>
      </c>
      <c r="D11" s="2">
        <v>770575.20214121032</v>
      </c>
      <c r="E11" s="2">
        <v>930800.16954956274</v>
      </c>
      <c r="F11" s="2">
        <v>1077197.5913994168</v>
      </c>
      <c r="G11" s="2">
        <v>1217919.4853046646</v>
      </c>
      <c r="H11" s="2">
        <v>1243081.0113148687</v>
      </c>
      <c r="I11" s="2">
        <v>1388300.3696749269</v>
      </c>
    </row>
    <row r="12" spans="1:9" s="240" customFormat="1" ht="21" customHeight="1">
      <c r="A12" s="233" t="s">
        <v>443</v>
      </c>
      <c r="B12" s="2">
        <v>571834.5112180775</v>
      </c>
      <c r="C12" s="2">
        <v>616537.94064705889</v>
      </c>
      <c r="D12" s="2">
        <v>773913.98370316997</v>
      </c>
      <c r="E12" s="2">
        <v>935581.72882944613</v>
      </c>
      <c r="F12" s="2">
        <v>1081508.171447522</v>
      </c>
      <c r="G12" s="2">
        <v>1215810.5128921282</v>
      </c>
      <c r="H12" s="2">
        <v>1243538.3720043732</v>
      </c>
      <c r="I12" s="2">
        <v>1392313.7900758018</v>
      </c>
    </row>
    <row r="13" spans="1:9" s="240" customFormat="1" ht="21" customHeight="1">
      <c r="A13" s="233" t="s">
        <v>444</v>
      </c>
      <c r="B13" s="2">
        <v>521866.58146484935</v>
      </c>
      <c r="C13" s="2">
        <v>582446.24614634144</v>
      </c>
      <c r="D13" s="2">
        <v>756622.31822190201</v>
      </c>
      <c r="E13" s="2">
        <v>924846.83817638492</v>
      </c>
      <c r="F13" s="2">
        <v>1072408.3894227406</v>
      </c>
      <c r="G13" s="2">
        <v>1206883.6292769681</v>
      </c>
      <c r="H13" s="2">
        <v>1232335.6536909621</v>
      </c>
      <c r="I13" s="2">
        <v>1382007.6658892129</v>
      </c>
    </row>
    <row r="14" spans="1:9" s="240" customFormat="1" ht="21" customHeight="1">
      <c r="A14" s="233" t="s">
        <v>445</v>
      </c>
      <c r="B14" s="2">
        <v>49967.92975322812</v>
      </c>
      <c r="C14" s="2">
        <v>34091.694500717356</v>
      </c>
      <c r="D14" s="2">
        <v>17291.66548126801</v>
      </c>
      <c r="E14" s="2">
        <v>10734.890653061224</v>
      </c>
      <c r="F14" s="2">
        <v>9099.7820247813397</v>
      </c>
      <c r="G14" s="2">
        <v>8926.88361516035</v>
      </c>
      <c r="H14" s="2">
        <v>11202.718313411078</v>
      </c>
      <c r="I14" s="2">
        <v>10306.124186588922</v>
      </c>
    </row>
    <row r="15" spans="1:9" s="240" customFormat="1" ht="21" customHeight="1">
      <c r="A15" s="233" t="s">
        <v>446</v>
      </c>
      <c r="B15" s="2">
        <v>2713.0378163558107</v>
      </c>
      <c r="C15" s="2">
        <v>2382.8145738880917</v>
      </c>
      <c r="D15" s="2">
        <v>2834.5737881844379</v>
      </c>
      <c r="E15" s="2">
        <v>3027.5607332361515</v>
      </c>
      <c r="F15" s="2">
        <v>3207.861002915452</v>
      </c>
      <c r="G15" s="2">
        <v>9136.095182215744</v>
      </c>
      <c r="H15" s="2">
        <v>11437.183653061224</v>
      </c>
      <c r="I15" s="2">
        <v>6427.9342871720119</v>
      </c>
    </row>
    <row r="16" spans="1:9" s="240" customFormat="1" ht="21" customHeight="1">
      <c r="A16" s="233" t="s">
        <v>447</v>
      </c>
      <c r="B16" s="2">
        <v>2128.6057604017219</v>
      </c>
      <c r="C16" s="2">
        <v>1769.8053457675753</v>
      </c>
      <c r="D16" s="2">
        <v>2795.4232636887609</v>
      </c>
      <c r="E16" s="2">
        <v>1741.3150626822157</v>
      </c>
      <c r="F16" s="2">
        <v>2542.5529766763848</v>
      </c>
      <c r="G16" s="2">
        <v>5169.4801705539348</v>
      </c>
      <c r="H16" s="2">
        <v>10828.996447521864</v>
      </c>
      <c r="I16" s="2">
        <v>5782.1044693877548</v>
      </c>
    </row>
    <row r="17" spans="1:9" s="240" customFormat="1" ht="21" customHeight="1">
      <c r="A17" s="233" t="s">
        <v>448</v>
      </c>
      <c r="B17" s="2">
        <v>584.43205595408892</v>
      </c>
      <c r="C17" s="2">
        <v>613.00922812051647</v>
      </c>
      <c r="D17" s="2">
        <v>39.150524495677239</v>
      </c>
      <c r="E17" s="2">
        <v>1286.245670553936</v>
      </c>
      <c r="F17" s="2">
        <v>665.30802623906698</v>
      </c>
      <c r="G17" s="2">
        <v>3966.6150116618078</v>
      </c>
      <c r="H17" s="2">
        <v>608.18720553935862</v>
      </c>
      <c r="I17" s="2">
        <v>645.82981778425653</v>
      </c>
    </row>
    <row r="18" spans="1:9" s="240" customFormat="1" ht="21" customHeight="1">
      <c r="A18" s="233" t="s">
        <v>449</v>
      </c>
      <c r="B18" s="2">
        <v>16921.434558106172</v>
      </c>
      <c r="C18" s="2">
        <v>16024.338814921091</v>
      </c>
      <c r="D18" s="2">
        <v>12110.502351585013</v>
      </c>
      <c r="E18" s="2">
        <v>12566.623451895044</v>
      </c>
      <c r="F18" s="2">
        <v>11971.979403790087</v>
      </c>
      <c r="G18" s="2">
        <v>12352.365118075801</v>
      </c>
      <c r="H18" s="2">
        <v>12032.539055393585</v>
      </c>
      <c r="I18" s="2">
        <v>12598.156444606411</v>
      </c>
    </row>
    <row r="19" spans="1:9" s="240" customFormat="1" ht="21" customHeight="1">
      <c r="A19" s="233" t="s">
        <v>450</v>
      </c>
      <c r="B19" s="2">
        <v>6492.3237230989962</v>
      </c>
      <c r="C19" s="2">
        <v>5228.4319985652792</v>
      </c>
      <c r="D19" s="2">
        <v>4015.8910244956774</v>
      </c>
      <c r="E19" s="2">
        <v>6009.1578221574337</v>
      </c>
      <c r="F19" s="2">
        <v>6931.2585043731788</v>
      </c>
      <c r="G19" s="2">
        <v>6650.0665335276972</v>
      </c>
      <c r="H19" s="2">
        <v>7719.8308221574343</v>
      </c>
      <c r="I19" s="2">
        <v>7905.1163862973763</v>
      </c>
    </row>
    <row r="20" spans="1:9" s="240" customFormat="1" ht="21" customHeight="1">
      <c r="A20" s="233" t="s">
        <v>451</v>
      </c>
      <c r="B20" s="2">
        <v>10429.110835007172</v>
      </c>
      <c r="C20" s="2">
        <v>10795.906816355811</v>
      </c>
      <c r="D20" s="2">
        <v>8094.6113270893375</v>
      </c>
      <c r="E20" s="2">
        <v>6557.4656297376096</v>
      </c>
      <c r="F20" s="2">
        <v>5040.7208994169087</v>
      </c>
      <c r="G20" s="2">
        <v>5702.2985845481053</v>
      </c>
      <c r="H20" s="2">
        <v>4312.7082332361515</v>
      </c>
      <c r="I20" s="2">
        <v>4693.0400583090386</v>
      </c>
    </row>
    <row r="21" spans="1:9" s="240" customFormat="1" ht="21" customHeight="1">
      <c r="A21" s="233" t="s">
        <v>40</v>
      </c>
      <c r="B21" s="2">
        <v>6174.2357101865136</v>
      </c>
      <c r="C21" s="2">
        <v>4631.519503586801</v>
      </c>
      <c r="D21" s="2">
        <v>4671.432095100864</v>
      </c>
      <c r="E21" s="2">
        <v>6678.3734956268227</v>
      </c>
      <c r="F21" s="2">
        <v>8345.8911924198255</v>
      </c>
      <c r="G21" s="2">
        <v>9707.8337725947513</v>
      </c>
      <c r="H21" s="2">
        <v>8756.1296166180764</v>
      </c>
      <c r="I21" s="2">
        <v>11537.282997084549</v>
      </c>
    </row>
    <row r="22" spans="1:9" s="240" customFormat="1" ht="21" customHeight="1">
      <c r="A22" s="233" t="s">
        <v>452</v>
      </c>
      <c r="B22" s="2">
        <v>-29846.516553802005</v>
      </c>
      <c r="C22" s="2">
        <v>-25719.114370157822</v>
      </c>
      <c r="D22" s="2">
        <v>-22955.289796829973</v>
      </c>
      <c r="E22" s="2">
        <v>-27054.116960641397</v>
      </c>
      <c r="F22" s="2">
        <v>-27836.311647230319</v>
      </c>
      <c r="G22" s="2">
        <v>-29087.321660349855</v>
      </c>
      <c r="H22" s="2">
        <v>-32683.213014577257</v>
      </c>
      <c r="I22" s="2">
        <v>-34576.794129737609</v>
      </c>
    </row>
    <row r="23" spans="1:9" s="240" customFormat="1" ht="21" customHeight="1">
      <c r="A23" s="232" t="s">
        <v>58</v>
      </c>
      <c r="B23" s="2">
        <v>4110.3809411764705</v>
      </c>
      <c r="C23" s="2">
        <v>3869.0474074605449</v>
      </c>
      <c r="D23" s="2">
        <v>4350.9458948126803</v>
      </c>
      <c r="E23" s="2">
        <v>7168.6499795918371</v>
      </c>
      <c r="F23" s="2">
        <v>7174.4400655976679</v>
      </c>
      <c r="G23" s="2">
        <v>7855.8799416909624</v>
      </c>
      <c r="H23" s="2">
        <v>11771.263348396502</v>
      </c>
      <c r="I23" s="2">
        <v>8556.1370379008749</v>
      </c>
    </row>
    <row r="24" spans="1:9" s="240" customFormat="1" ht="21" customHeight="1">
      <c r="A24" s="232" t="s">
        <v>64</v>
      </c>
      <c r="B24" s="2">
        <v>5980.7840832137736</v>
      </c>
      <c r="C24" s="2">
        <v>1508.2055121951219</v>
      </c>
      <c r="D24" s="2">
        <v>128.05556772334293</v>
      </c>
      <c r="E24" s="2">
        <v>11.984392128279884</v>
      </c>
      <c r="F24" s="2">
        <v>1.8380102040816326</v>
      </c>
      <c r="G24" s="2">
        <v>192.01553352769679</v>
      </c>
      <c r="H24" s="2">
        <v>168.01359037900875</v>
      </c>
      <c r="I24" s="2">
        <v>149.30070262390672</v>
      </c>
    </row>
    <row r="25" spans="1:9" s="240" customFormat="1" ht="21" customHeight="1">
      <c r="A25" s="232" t="s">
        <v>453</v>
      </c>
      <c r="B25" s="2">
        <v>50338.405791965568</v>
      </c>
      <c r="C25" s="2">
        <v>48224.830018651366</v>
      </c>
      <c r="D25" s="2">
        <v>66156.174554755038</v>
      </c>
      <c r="E25" s="2">
        <v>69384.644559766763</v>
      </c>
      <c r="F25" s="2">
        <v>68119.697102040824</v>
      </c>
      <c r="G25" s="2">
        <v>83981.570717201175</v>
      </c>
      <c r="H25" s="2">
        <v>110034.63245043732</v>
      </c>
      <c r="I25" s="2">
        <v>88087.880204081637</v>
      </c>
    </row>
    <row r="26" spans="1:9" s="240" customFormat="1" ht="21" customHeight="1">
      <c r="A26" s="232" t="s">
        <v>75</v>
      </c>
      <c r="B26" s="2">
        <v>26890.887367288375</v>
      </c>
      <c r="C26" s="2">
        <v>27327.272381635583</v>
      </c>
      <c r="D26" s="2">
        <v>26823.397044668589</v>
      </c>
      <c r="E26" s="2">
        <v>29285.365183673472</v>
      </c>
      <c r="F26" s="2">
        <v>36170.620581632655</v>
      </c>
      <c r="G26" s="2">
        <v>38299.955609329445</v>
      </c>
      <c r="H26" s="2">
        <v>40365.748676384836</v>
      </c>
      <c r="I26" s="2">
        <v>44542.332879008747</v>
      </c>
    </row>
    <row r="27" spans="1:9" s="241" customFormat="1" ht="43.5" customHeight="1" thickBot="1">
      <c r="A27" s="234" t="s">
        <v>454</v>
      </c>
      <c r="B27" s="3">
        <v>1280.6088794835007</v>
      </c>
      <c r="C27" s="3">
        <v>1532.155912482066</v>
      </c>
      <c r="D27" s="3">
        <v>2412.7573314121037</v>
      </c>
      <c r="E27" s="3">
        <v>3116.9578673469387</v>
      </c>
      <c r="F27" s="3">
        <v>3821.5679854227405</v>
      </c>
      <c r="G27" s="3">
        <v>3806.701625364431</v>
      </c>
      <c r="H27" s="3">
        <v>4400.5398804664719</v>
      </c>
      <c r="I27" s="3">
        <v>6443.0926545189504</v>
      </c>
    </row>
    <row r="28" spans="1:9" ht="24" customHeight="1" thickTop="1" thickBot="1">
      <c r="A28" s="119" t="s">
        <v>455</v>
      </c>
      <c r="B28" s="1">
        <v>1175755.3288637016</v>
      </c>
      <c r="C28" s="1">
        <v>1275922.3437044478</v>
      </c>
      <c r="D28" s="1">
        <v>1377469.6272276656</v>
      </c>
      <c r="E28" s="1">
        <v>1603851.1280437317</v>
      </c>
      <c r="F28" s="1">
        <v>1759165.9006195336</v>
      </c>
      <c r="G28" s="1">
        <v>1749487.657116618</v>
      </c>
      <c r="H28" s="1">
        <v>2109502.3036953351</v>
      </c>
      <c r="I28" s="1">
        <v>2191962.5972798835</v>
      </c>
    </row>
    <row r="29" spans="1:9" s="240" customFormat="1" ht="21" customHeight="1" thickTop="1">
      <c r="A29" s="232" t="s">
        <v>456</v>
      </c>
      <c r="B29" s="2">
        <v>1078699.9111692971</v>
      </c>
      <c r="C29" s="2">
        <v>1186739.9810459111</v>
      </c>
      <c r="D29" s="2">
        <v>1249474.7132809798</v>
      </c>
      <c r="E29" s="2">
        <v>1442061.2875991254</v>
      </c>
      <c r="F29" s="2">
        <v>1654476.7402055394</v>
      </c>
      <c r="G29" s="2">
        <v>1608192.2372390667</v>
      </c>
      <c r="H29" s="2">
        <v>1948377.726148688</v>
      </c>
      <c r="I29" s="2">
        <v>2001282.4391603498</v>
      </c>
    </row>
    <row r="30" spans="1:9" s="240" customFormat="1" ht="21" customHeight="1">
      <c r="A30" s="233" t="s">
        <v>457</v>
      </c>
      <c r="B30" s="2">
        <v>336471.63546484936</v>
      </c>
      <c r="C30" s="2">
        <v>336030.8562539455</v>
      </c>
      <c r="D30" s="2">
        <v>420165.92461959657</v>
      </c>
      <c r="E30" s="2">
        <v>482945.03451457724</v>
      </c>
      <c r="F30" s="2">
        <v>616359.19154810486</v>
      </c>
      <c r="G30" s="2">
        <v>525143.7230087464</v>
      </c>
      <c r="H30" s="2">
        <v>759559.24301895045</v>
      </c>
      <c r="I30" s="2">
        <v>673307.3833119534</v>
      </c>
    </row>
    <row r="31" spans="1:9" s="240" customFormat="1" ht="21" customHeight="1">
      <c r="A31" s="233" t="s">
        <v>458</v>
      </c>
      <c r="B31" s="2">
        <v>332582.50324390247</v>
      </c>
      <c r="C31" s="2">
        <v>347916.24374318501</v>
      </c>
      <c r="D31" s="2">
        <v>365663.74307636888</v>
      </c>
      <c r="E31" s="2">
        <v>446839.98150583095</v>
      </c>
      <c r="F31" s="2">
        <v>507035.15067784261</v>
      </c>
      <c r="G31" s="2">
        <v>533248.62085422734</v>
      </c>
      <c r="H31" s="2">
        <v>598273.84274489793</v>
      </c>
      <c r="I31" s="2">
        <v>624489.6922551021</v>
      </c>
    </row>
    <row r="32" spans="1:9" s="240" customFormat="1" ht="21" customHeight="1">
      <c r="A32" s="233" t="s">
        <v>459</v>
      </c>
      <c r="B32" s="2">
        <v>229396.68278335725</v>
      </c>
      <c r="C32" s="2">
        <v>244951.99986657099</v>
      </c>
      <c r="D32" s="2">
        <v>176018.79270317001</v>
      </c>
      <c r="E32" s="2">
        <v>201468.92785131195</v>
      </c>
      <c r="F32" s="2">
        <v>116348.49210932945</v>
      </c>
      <c r="G32" s="2">
        <v>113537.7193542274</v>
      </c>
      <c r="H32" s="2">
        <v>114286.50951603499</v>
      </c>
      <c r="I32" s="2">
        <v>65766.162758017497</v>
      </c>
    </row>
    <row r="33" spans="1:9" s="240" customFormat="1" ht="21" customHeight="1">
      <c r="A33" s="233" t="s">
        <v>460</v>
      </c>
      <c r="B33" s="2">
        <v>36955.861571018657</v>
      </c>
      <c r="C33" s="2">
        <v>37791.378483500717</v>
      </c>
      <c r="D33" s="2">
        <v>49539.381695965421</v>
      </c>
      <c r="E33" s="2">
        <v>51281.107008746352</v>
      </c>
      <c r="F33" s="2">
        <v>69993.572275510203</v>
      </c>
      <c r="G33" s="2">
        <v>59219.687602040816</v>
      </c>
      <c r="H33" s="2">
        <v>69932.957997084552</v>
      </c>
      <c r="I33" s="2">
        <v>81834.204405247816</v>
      </c>
    </row>
    <row r="34" spans="1:9" s="240" customFormat="1" ht="21" customHeight="1">
      <c r="A34" s="233" t="s">
        <v>461</v>
      </c>
      <c r="B34" s="2">
        <v>131271.61022094692</v>
      </c>
      <c r="C34" s="2">
        <v>201474.18065136299</v>
      </c>
      <c r="D34" s="2">
        <v>214518.43217435156</v>
      </c>
      <c r="E34" s="2">
        <v>233153.74709475218</v>
      </c>
      <c r="F34" s="2">
        <v>312826.05324635567</v>
      </c>
      <c r="G34" s="2">
        <v>342723.63633819245</v>
      </c>
      <c r="H34" s="2">
        <v>371463.90633673465</v>
      </c>
      <c r="I34" s="2">
        <v>518486.02647376095</v>
      </c>
    </row>
    <row r="35" spans="1:9" s="240" customFormat="1" ht="21" customHeight="1">
      <c r="A35" s="233" t="s">
        <v>462</v>
      </c>
      <c r="B35" s="2">
        <v>12021.617885222382</v>
      </c>
      <c r="C35" s="2">
        <v>18575.322047345766</v>
      </c>
      <c r="D35" s="2">
        <v>23568.439011527378</v>
      </c>
      <c r="E35" s="2">
        <v>26372.489623906706</v>
      </c>
      <c r="F35" s="2">
        <v>31914.280348396504</v>
      </c>
      <c r="G35" s="2">
        <v>34318.850081632656</v>
      </c>
      <c r="H35" s="2">
        <v>34861.266534985421</v>
      </c>
      <c r="I35" s="2">
        <v>37398.969956268222</v>
      </c>
    </row>
    <row r="36" spans="1:9" s="240" customFormat="1" ht="21" customHeight="1">
      <c r="A36" s="232" t="s">
        <v>463</v>
      </c>
      <c r="B36" s="2">
        <v>760.10261549497852</v>
      </c>
      <c r="C36" s="2">
        <v>681.96608177905307</v>
      </c>
      <c r="D36" s="2">
        <v>1384.7492680115274</v>
      </c>
      <c r="E36" s="2">
        <v>465.30644314868812</v>
      </c>
      <c r="F36" s="2">
        <v>886.79251895043728</v>
      </c>
      <c r="G36" s="2">
        <v>848.6289329446065</v>
      </c>
      <c r="H36" s="2">
        <v>1029.0544533527698</v>
      </c>
      <c r="I36" s="2">
        <v>1072.3058440233235</v>
      </c>
    </row>
    <row r="37" spans="1:9" s="240" customFormat="1" ht="21" customHeight="1">
      <c r="A37" s="232" t="s">
        <v>464</v>
      </c>
      <c r="B37" s="2">
        <v>58687.094760401727</v>
      </c>
      <c r="C37" s="2">
        <v>37642.606628407462</v>
      </c>
      <c r="D37" s="2">
        <v>72096.389112391931</v>
      </c>
      <c r="E37" s="2">
        <v>102421.19913411078</v>
      </c>
      <c r="F37" s="2">
        <v>42088.62594169096</v>
      </c>
      <c r="G37" s="2">
        <v>53406.904306122458</v>
      </c>
      <c r="H37" s="2">
        <v>26097.728320699709</v>
      </c>
      <c r="I37" s="2">
        <v>53617.638983965015</v>
      </c>
    </row>
    <row r="38" spans="1:9" s="240" customFormat="1" ht="21" customHeight="1">
      <c r="A38" s="232" t="s">
        <v>465</v>
      </c>
      <c r="B38" s="2">
        <v>12077.542853658537</v>
      </c>
      <c r="C38" s="2">
        <v>19209.022131994261</v>
      </c>
      <c r="D38" s="2">
        <v>27467.206426512967</v>
      </c>
      <c r="E38" s="2">
        <v>28732.717301749268</v>
      </c>
      <c r="F38" s="2">
        <v>33276.884007288631</v>
      </c>
      <c r="G38" s="2">
        <v>32783.12821574344</v>
      </c>
      <c r="H38" s="2">
        <v>34564.190825072888</v>
      </c>
      <c r="I38" s="2">
        <v>36977.268943148687</v>
      </c>
    </row>
    <row r="39" spans="1:9" s="240" customFormat="1" ht="21" customHeight="1">
      <c r="A39" s="232" t="s">
        <v>129</v>
      </c>
      <c r="B39" s="2">
        <v>4959.2885810616926</v>
      </c>
      <c r="C39" s="2">
        <v>9641.9031692969875</v>
      </c>
      <c r="D39" s="2">
        <v>12519.348220461095</v>
      </c>
      <c r="E39" s="2">
        <v>18230.887293002917</v>
      </c>
      <c r="F39" s="2">
        <v>19313.343029154519</v>
      </c>
      <c r="G39" s="2">
        <v>20677.712995626825</v>
      </c>
      <c r="H39" s="2">
        <v>20904.837176384841</v>
      </c>
      <c r="I39" s="2">
        <v>22083.863342565601</v>
      </c>
    </row>
    <row r="40" spans="1:9" s="240" customFormat="1" ht="21" customHeight="1">
      <c r="A40" s="232" t="s">
        <v>135</v>
      </c>
      <c r="B40" s="2">
        <v>0</v>
      </c>
      <c r="C40" s="2">
        <v>0</v>
      </c>
      <c r="D40" s="2">
        <v>0</v>
      </c>
      <c r="E40" s="2">
        <v>0</v>
      </c>
      <c r="F40" s="2">
        <v>0</v>
      </c>
      <c r="G40" s="2">
        <v>24950.44732069971</v>
      </c>
      <c r="H40" s="2">
        <v>49938.107666180753</v>
      </c>
      <c r="I40" s="2">
        <v>50043.457884839649</v>
      </c>
    </row>
    <row r="41" spans="1:9" s="240" customFormat="1" ht="21" customHeight="1">
      <c r="A41" s="232" t="s">
        <v>466</v>
      </c>
      <c r="B41" s="2">
        <v>20571.388883787666</v>
      </c>
      <c r="C41" s="2">
        <v>17507.756946915353</v>
      </c>
      <c r="D41" s="2">
        <v>14434.680538904899</v>
      </c>
      <c r="E41" s="2">
        <v>11354.5208090379</v>
      </c>
      <c r="F41" s="2">
        <v>8269.1666690962102</v>
      </c>
      <c r="G41" s="2">
        <v>6191.7222288629737</v>
      </c>
      <c r="H41" s="2">
        <v>24227.080001457729</v>
      </c>
      <c r="I41" s="2">
        <v>22429.345830903789</v>
      </c>
    </row>
    <row r="42" spans="1:9" s="241" customFormat="1" ht="43.5" customHeight="1" thickBot="1">
      <c r="A42" s="234" t="s">
        <v>110</v>
      </c>
      <c r="B42" s="3"/>
      <c r="C42" s="3">
        <v>4499.1077001434724</v>
      </c>
      <c r="D42" s="3">
        <v>92.540380403458215</v>
      </c>
      <c r="E42" s="3">
        <v>585.20946355685135</v>
      </c>
      <c r="F42" s="3">
        <v>854.34824781341115</v>
      </c>
      <c r="G42" s="3">
        <v>2436.87587755102</v>
      </c>
      <c r="H42" s="3">
        <v>4363.5791034985423</v>
      </c>
      <c r="I42" s="3">
        <v>4456.2772900874634</v>
      </c>
    </row>
    <row r="43" spans="1:9" ht="24" customHeight="1" thickTop="1" thickBot="1">
      <c r="A43" s="119" t="s">
        <v>467</v>
      </c>
      <c r="B43" s="1">
        <v>81176.489020086083</v>
      </c>
      <c r="C43" s="1">
        <v>103259.7924677188</v>
      </c>
      <c r="D43" s="1">
        <v>109190.39267002881</v>
      </c>
      <c r="E43" s="1">
        <v>133340.21002769677</v>
      </c>
      <c r="F43" s="1">
        <v>153481.5860685131</v>
      </c>
      <c r="G43" s="1">
        <v>155290.13933673469</v>
      </c>
      <c r="H43" s="1">
        <v>165703.16035131196</v>
      </c>
      <c r="I43" s="1">
        <v>178637.85173323617</v>
      </c>
    </row>
    <row r="44" spans="1:9" s="240" customFormat="1" ht="21" customHeight="1" thickTop="1">
      <c r="A44" s="232" t="s">
        <v>150</v>
      </c>
      <c r="B44" s="2">
        <v>37450.632424677184</v>
      </c>
      <c r="C44" s="2">
        <v>37450.632424677184</v>
      </c>
      <c r="D44" s="2">
        <v>79188.472622478381</v>
      </c>
      <c r="E44" s="2">
        <v>90222.830903790091</v>
      </c>
      <c r="F44" s="2">
        <v>90222.830903790091</v>
      </c>
      <c r="G44" s="2">
        <v>95535.370262390672</v>
      </c>
      <c r="H44" s="2">
        <v>95535.370262390672</v>
      </c>
      <c r="I44" s="2">
        <v>95535.370262390672</v>
      </c>
    </row>
    <row r="45" spans="1:9" s="240" customFormat="1" ht="21" customHeight="1">
      <c r="A45" s="232" t="s">
        <v>154</v>
      </c>
      <c r="B45" s="2">
        <v>0</v>
      </c>
      <c r="C45" s="2">
        <v>3999.9986857962695</v>
      </c>
      <c r="D45" s="2">
        <v>0</v>
      </c>
      <c r="E45" s="2">
        <v>3006.5597667638485</v>
      </c>
      <c r="F45" s="2">
        <v>11316.309924198251</v>
      </c>
      <c r="G45" s="2">
        <v>8006.5597667638485</v>
      </c>
      <c r="H45" s="2">
        <v>10006.559766763849</v>
      </c>
      <c r="I45" s="2">
        <v>12006.559766763849</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31320.79527546628</v>
      </c>
      <c r="C47" s="2">
        <v>38505.238606886662</v>
      </c>
      <c r="D47" s="2">
        <v>8248.2353746397694</v>
      </c>
      <c r="E47" s="2">
        <v>15735.356795918367</v>
      </c>
      <c r="F47" s="2">
        <v>26119.011349854231</v>
      </c>
      <c r="G47" s="2">
        <v>36296.260934402329</v>
      </c>
      <c r="H47" s="2">
        <v>36296.260934402329</v>
      </c>
      <c r="I47" s="2">
        <v>45399.144243440234</v>
      </c>
    </row>
    <row r="48" spans="1:9" s="240" customFormat="1" ht="21" customHeight="1">
      <c r="A48" s="232" t="s">
        <v>166</v>
      </c>
      <c r="B48" s="2">
        <v>12405.061319942612</v>
      </c>
      <c r="C48" s="2">
        <v>23303.922750358677</v>
      </c>
      <c r="D48" s="2">
        <v>21753.684672910662</v>
      </c>
      <c r="E48" s="2">
        <v>24375.462561224489</v>
      </c>
      <c r="F48" s="2">
        <v>25823.433890670553</v>
      </c>
      <c r="G48" s="2">
        <v>15451.948373177842</v>
      </c>
      <c r="H48" s="2">
        <v>23864.969387755104</v>
      </c>
      <c r="I48" s="2">
        <v>25696.777460641399</v>
      </c>
    </row>
    <row r="49" spans="1:9" s="240" customFormat="1" ht="21" customHeight="1">
      <c r="A49" s="233" t="s">
        <v>469</v>
      </c>
      <c r="B49" s="2">
        <v>0</v>
      </c>
      <c r="C49" s="2">
        <v>0</v>
      </c>
      <c r="D49" s="2">
        <v>3025.9365994236309</v>
      </c>
      <c r="E49" s="2">
        <v>41.545189504373177</v>
      </c>
      <c r="F49" s="2">
        <v>41.545189504373177</v>
      </c>
      <c r="G49" s="2">
        <v>2041.5451895043732</v>
      </c>
      <c r="H49" s="2">
        <v>41.545189504373177</v>
      </c>
      <c r="I49" s="2">
        <v>2041.5451895043732</v>
      </c>
    </row>
    <row r="50" spans="1:9" s="241" customFormat="1" ht="40.5" customHeight="1" thickBot="1">
      <c r="A50" s="235" t="s">
        <v>470</v>
      </c>
      <c r="B50" s="3">
        <v>12405.061319942612</v>
      </c>
      <c r="C50" s="3">
        <v>23303.922750358677</v>
      </c>
      <c r="D50" s="3">
        <v>18727.74807348703</v>
      </c>
      <c r="E50" s="3">
        <v>24333.917371720116</v>
      </c>
      <c r="F50" s="3">
        <v>25781.888701166179</v>
      </c>
      <c r="G50" s="3">
        <v>13410.403183673468</v>
      </c>
      <c r="H50" s="3">
        <v>23823.42419825073</v>
      </c>
      <c r="I50" s="3">
        <v>23655.232271137025</v>
      </c>
    </row>
    <row r="51" spans="1:9" ht="24" customHeight="1" thickTop="1" thickBot="1">
      <c r="A51" s="119" t="s">
        <v>471</v>
      </c>
      <c r="B51" s="1">
        <v>1256931.8178837877</v>
      </c>
      <c r="C51" s="1">
        <v>1379182.1361721666</v>
      </c>
      <c r="D51" s="1">
        <v>1486660.0198976945</v>
      </c>
      <c r="E51" s="1">
        <v>1737191.3380714285</v>
      </c>
      <c r="F51" s="1">
        <v>1912647.4866880467</v>
      </c>
      <c r="G51" s="1">
        <v>1904777.7964533526</v>
      </c>
      <c r="H51" s="1">
        <v>2275205.4640466473</v>
      </c>
      <c r="I51" s="1">
        <v>2370600.4490131196</v>
      </c>
    </row>
    <row r="52" spans="1:9" s="240" customFormat="1" ht="24" customHeight="1" thickTop="1">
      <c r="A52" s="236" t="s">
        <v>472</v>
      </c>
      <c r="B52" s="2">
        <v>121026.26525394549</v>
      </c>
      <c r="C52" s="2">
        <v>138457.82231850788</v>
      </c>
      <c r="D52" s="2">
        <v>156712.42743804035</v>
      </c>
      <c r="E52" s="2">
        <v>231215.41151603498</v>
      </c>
      <c r="F52" s="2">
        <v>280383.11912244902</v>
      </c>
      <c r="G52" s="2">
        <v>303148.61882798839</v>
      </c>
      <c r="H52" s="2">
        <v>396092.33659183676</v>
      </c>
      <c r="I52" s="2">
        <v>370174.96300291544</v>
      </c>
    </row>
    <row r="53" spans="1:9" s="241" customFormat="1" ht="21" customHeight="1">
      <c r="A53" s="235" t="s">
        <v>473</v>
      </c>
      <c r="B53" s="3">
        <v>9304.6898307030133</v>
      </c>
      <c r="C53" s="3">
        <v>8761.4676398852225</v>
      </c>
      <c r="D53" s="3">
        <v>11224.525474063403</v>
      </c>
      <c r="E53" s="3">
        <v>16199.968498542275</v>
      </c>
      <c r="F53" s="3">
        <v>24076.420728862973</v>
      </c>
      <c r="G53" s="3">
        <v>15184.229626822156</v>
      </c>
      <c r="H53" s="3">
        <v>25930.424953352769</v>
      </c>
      <c r="I53" s="3">
        <v>13196.367097667639</v>
      </c>
    </row>
    <row r="54" spans="1:9" s="241" customFormat="1" ht="21" customHeight="1">
      <c r="A54" s="235" t="s">
        <v>474</v>
      </c>
      <c r="B54" s="3">
        <v>86310.405583931133</v>
      </c>
      <c r="C54" s="3">
        <v>104604.06140172167</v>
      </c>
      <c r="D54" s="3">
        <v>119999.12876080691</v>
      </c>
      <c r="E54" s="3">
        <v>186682.07857725947</v>
      </c>
      <c r="F54" s="3">
        <v>226425.99968221574</v>
      </c>
      <c r="G54" s="3">
        <v>254495.63346064137</v>
      </c>
      <c r="H54" s="3">
        <v>340005.23447230324</v>
      </c>
      <c r="I54" s="3">
        <v>321819.44233236153</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25411.169839311337</v>
      </c>
      <c r="C56" s="3">
        <v>25092.293276901</v>
      </c>
      <c r="D56" s="3">
        <v>25488.773203170029</v>
      </c>
      <c r="E56" s="3">
        <v>28333.364440233236</v>
      </c>
      <c r="F56" s="3">
        <v>29880.69871137026</v>
      </c>
      <c r="G56" s="3">
        <v>33468.755740524779</v>
      </c>
      <c r="H56" s="3">
        <v>30156.677166180762</v>
      </c>
      <c r="I56" s="3">
        <v>35159.153572886295</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1532937.4505781922</v>
      </c>
      <c r="C58" s="3">
        <v>1851465.5753959827</v>
      </c>
      <c r="D58" s="3">
        <v>2087409.7888919308</v>
      </c>
      <c r="E58" s="3">
        <v>2522346.5965845478</v>
      </c>
      <c r="F58" s="3">
        <v>2917088.0537113701</v>
      </c>
      <c r="G58" s="3">
        <v>3197572.3378396505</v>
      </c>
      <c r="H58" s="3">
        <v>3382306.3362521864</v>
      </c>
      <c r="I58" s="3">
        <v>3508880.2315291543</v>
      </c>
    </row>
    <row r="59" spans="1:9" ht="31.5" customHeight="1" thickTop="1" thickBot="1">
      <c r="A59" s="237" t="s">
        <v>479</v>
      </c>
      <c r="B59" s="1"/>
      <c r="C59" s="1"/>
      <c r="D59" s="1"/>
      <c r="E59" s="1"/>
      <c r="F59" s="1"/>
      <c r="G59" s="1"/>
      <c r="H59" s="1"/>
      <c r="I59" s="1"/>
    </row>
    <row r="60" spans="1:9" ht="30" customHeight="1" thickTop="1">
      <c r="A60" s="127" t="s">
        <v>480</v>
      </c>
      <c r="B60" s="4">
        <v>75689.442530846485</v>
      </c>
      <c r="C60" s="4">
        <v>79075.935549497852</v>
      </c>
      <c r="D60" s="4">
        <v>63539.599249279549</v>
      </c>
      <c r="E60" s="4">
        <v>74969.888868804657</v>
      </c>
      <c r="F60" s="4">
        <v>89642.039284256549</v>
      </c>
      <c r="G60" s="4">
        <v>66275.959724489789</v>
      </c>
      <c r="H60" s="4">
        <v>104043.95722886299</v>
      </c>
      <c r="I60" s="4">
        <v>87738.304746355687</v>
      </c>
    </row>
    <row r="61" spans="1:9" ht="21" customHeight="1">
      <c r="A61" s="124" t="s">
        <v>481</v>
      </c>
      <c r="B61" s="4">
        <v>-30597.594136298423</v>
      </c>
      <c r="C61" s="4">
        <v>-27945.835348637014</v>
      </c>
      <c r="D61" s="4">
        <v>-19111.696775216136</v>
      </c>
      <c r="E61" s="4">
        <v>-15723.149583090379</v>
      </c>
      <c r="F61" s="4">
        <v>-19284.449962099123</v>
      </c>
      <c r="G61" s="4">
        <v>-14008.059358600583</v>
      </c>
      <c r="H61" s="4">
        <v>-21369.202174927112</v>
      </c>
      <c r="I61" s="4">
        <v>-17962.13592419825</v>
      </c>
    </row>
    <row r="62" spans="1:9" ht="21.75" customHeight="1">
      <c r="A62" s="122" t="s">
        <v>482</v>
      </c>
      <c r="B62" s="4">
        <v>45091.848394548062</v>
      </c>
      <c r="C62" s="4">
        <v>51130.100200860827</v>
      </c>
      <c r="D62" s="4">
        <v>44427.902474063398</v>
      </c>
      <c r="E62" s="4">
        <v>59246.739285714291</v>
      </c>
      <c r="F62" s="4">
        <v>70357.589322157437</v>
      </c>
      <c r="G62" s="4">
        <v>52267.900365889218</v>
      </c>
      <c r="H62" s="4">
        <v>82674.755053935864</v>
      </c>
      <c r="I62" s="4">
        <v>69776.168822157444</v>
      </c>
    </row>
    <row r="63" spans="1:9">
      <c r="A63" s="127" t="s">
        <v>483</v>
      </c>
      <c r="B63" s="4">
        <v>32510.658314203731</v>
      </c>
      <c r="C63" s="4">
        <v>27435.08830272597</v>
      </c>
      <c r="D63" s="4">
        <v>30903.714641210379</v>
      </c>
      <c r="E63" s="4">
        <v>34987.593571428573</v>
      </c>
      <c r="F63" s="4">
        <v>38624.844657434405</v>
      </c>
      <c r="G63" s="4">
        <v>26352.017096209915</v>
      </c>
      <c r="H63" s="4">
        <v>44700.134373177847</v>
      </c>
      <c r="I63" s="4">
        <v>30739.458807580169</v>
      </c>
    </row>
    <row r="64" spans="1:9">
      <c r="A64" s="124" t="s">
        <v>484</v>
      </c>
      <c r="B64" s="4">
        <v>-15324.228327116212</v>
      </c>
      <c r="C64" s="4">
        <v>-9695.2404949784795</v>
      </c>
      <c r="D64" s="4">
        <v>-7136.6861714697407</v>
      </c>
      <c r="E64" s="4">
        <v>-6871.1100626822154</v>
      </c>
      <c r="F64" s="4">
        <v>-12803.643851311952</v>
      </c>
      <c r="G64" s="4">
        <v>-7705.0009766763851</v>
      </c>
      <c r="H64" s="4">
        <v>-12058.741132653062</v>
      </c>
      <c r="I64" s="4">
        <v>-9757.0880466472299</v>
      </c>
    </row>
    <row r="65" spans="1:9">
      <c r="A65" s="128" t="s">
        <v>485</v>
      </c>
      <c r="B65" s="4">
        <v>62278.278381635573</v>
      </c>
      <c r="C65" s="4">
        <v>68869.94800860832</v>
      </c>
      <c r="D65" s="4">
        <v>68194.930943804036</v>
      </c>
      <c r="E65" s="4">
        <v>87363.222794460642</v>
      </c>
      <c r="F65" s="4">
        <v>96178.79012827987</v>
      </c>
      <c r="G65" s="4">
        <v>70914.916485422742</v>
      </c>
      <c r="H65" s="4">
        <v>115316.14829446064</v>
      </c>
      <c r="I65" s="4">
        <v>90758.539583090373</v>
      </c>
    </row>
    <row r="66" spans="1:9">
      <c r="A66" s="127" t="s">
        <v>486</v>
      </c>
      <c r="B66" s="4">
        <v>41550.540233859399</v>
      </c>
      <c r="C66" s="4">
        <v>35571.701492109038</v>
      </c>
      <c r="D66" s="4">
        <v>27564.987677233428</v>
      </c>
      <c r="E66" s="4">
        <v>18471.558612244899</v>
      </c>
      <c r="F66" s="4">
        <v>17698.516867346938</v>
      </c>
      <c r="G66" s="4">
        <v>12922.722329446064</v>
      </c>
      <c r="H66" s="4">
        <v>19031.746457725949</v>
      </c>
      <c r="I66" s="4">
        <v>12246.187271137027</v>
      </c>
    </row>
    <row r="67" spans="1:9">
      <c r="A67" s="127" t="s">
        <v>487</v>
      </c>
      <c r="B67" s="4">
        <v>-50620.457008608326</v>
      </c>
      <c r="C67" s="4">
        <v>-38883.474034433282</v>
      </c>
      <c r="D67" s="4">
        <v>-31560.393138328531</v>
      </c>
      <c r="E67" s="4">
        <v>-29824.479215743439</v>
      </c>
      <c r="F67" s="4">
        <v>-19894.415534985423</v>
      </c>
      <c r="G67" s="4">
        <v>-16152.524861516036</v>
      </c>
      <c r="H67" s="4">
        <v>-27170.756902332359</v>
      </c>
      <c r="I67" s="4">
        <v>-15705.960628279883</v>
      </c>
    </row>
    <row r="68" spans="1:9">
      <c r="A68" s="122" t="s">
        <v>488</v>
      </c>
      <c r="B68" s="4">
        <v>53208.361606886654</v>
      </c>
      <c r="C68" s="4">
        <v>65558.175466284069</v>
      </c>
      <c r="D68" s="4">
        <v>64199.525482708937</v>
      </c>
      <c r="E68" s="4">
        <v>76010.302190962087</v>
      </c>
      <c r="F68" s="4">
        <v>93982.891460641389</v>
      </c>
      <c r="G68" s="4">
        <v>67685.113953352775</v>
      </c>
      <c r="H68" s="4">
        <v>107177.13784985422</v>
      </c>
      <c r="I68" s="4">
        <v>87298.766225947518</v>
      </c>
    </row>
    <row r="69" spans="1:9">
      <c r="A69" s="124" t="s">
        <v>489</v>
      </c>
      <c r="B69" s="4">
        <v>-38402.106571018652</v>
      </c>
      <c r="C69" s="4">
        <v>-42941.65297991391</v>
      </c>
      <c r="D69" s="4">
        <v>-45669.021711815563</v>
      </c>
      <c r="E69" s="4">
        <v>-50144.476647230324</v>
      </c>
      <c r="F69" s="4">
        <v>-60107.809873177852</v>
      </c>
      <c r="G69" s="4">
        <v>-48966.353505830906</v>
      </c>
      <c r="H69" s="4">
        <v>-72596.859202623906</v>
      </c>
      <c r="I69" s="4">
        <v>-55864.683718658896</v>
      </c>
    </row>
    <row r="70" spans="1:9">
      <c r="A70" s="128" t="s">
        <v>490</v>
      </c>
      <c r="B70" s="4">
        <v>14806.255035868006</v>
      </c>
      <c r="C70" s="4">
        <v>22616.522486370155</v>
      </c>
      <c r="D70" s="4">
        <v>18530.503770893371</v>
      </c>
      <c r="E70" s="4">
        <v>25865.825543731778</v>
      </c>
      <c r="F70" s="4">
        <v>33875.081587463559</v>
      </c>
      <c r="G70" s="4">
        <v>18718.760447521865</v>
      </c>
      <c r="H70" s="4">
        <v>34580.27864723032</v>
      </c>
      <c r="I70" s="4">
        <v>31434.082507288633</v>
      </c>
    </row>
    <row r="71" spans="1:9">
      <c r="A71" s="128" t="s">
        <v>491</v>
      </c>
      <c r="B71" s="4">
        <v>-15933.617529411766</v>
      </c>
      <c r="C71" s="4">
        <v>9545.8129956958383</v>
      </c>
      <c r="D71" s="4">
        <v>-1203.2590475504323</v>
      </c>
      <c r="E71" s="4">
        <v>3718.8677230320695</v>
      </c>
      <c r="F71" s="4">
        <v>2552.9500320699708</v>
      </c>
      <c r="G71" s="4">
        <v>-441.63798104956265</v>
      </c>
      <c r="H71" s="4">
        <v>271.73670408163269</v>
      </c>
      <c r="I71" s="4">
        <v>-274.81764868804663</v>
      </c>
    </row>
    <row r="72" spans="1:9">
      <c r="A72" s="129" t="s">
        <v>492</v>
      </c>
      <c r="B72" s="4">
        <v>-46614.208579626975</v>
      </c>
      <c r="C72" s="4">
        <v>-81.478576757532295</v>
      </c>
      <c r="D72" s="4">
        <v>-3228.3320835734871</v>
      </c>
      <c r="E72" s="4">
        <v>-6730.1358338192422</v>
      </c>
      <c r="F72" s="4">
        <v>358.41697667638482</v>
      </c>
      <c r="G72" s="4">
        <v>-707.28316034985426</v>
      </c>
      <c r="H72" s="4">
        <v>-204.47889212827985</v>
      </c>
      <c r="I72" s="4">
        <v>-512.46070699708457</v>
      </c>
    </row>
    <row r="73" spans="1:9">
      <c r="A73" s="129" t="s">
        <v>493</v>
      </c>
      <c r="B73" s="4">
        <v>30680.591050215211</v>
      </c>
      <c r="C73" s="4">
        <v>9627.2915724533705</v>
      </c>
      <c r="D73" s="4">
        <v>2025.0730360230546</v>
      </c>
      <c r="E73" s="4">
        <v>10449.003556851314</v>
      </c>
      <c r="F73" s="4">
        <v>2194.533055393586</v>
      </c>
      <c r="G73" s="4">
        <v>265.64517930029155</v>
      </c>
      <c r="H73" s="4">
        <v>476.21559620991258</v>
      </c>
      <c r="I73" s="4">
        <v>237.64305830903788</v>
      </c>
    </row>
    <row r="74" spans="1:9">
      <c r="A74" s="122" t="s">
        <v>494</v>
      </c>
      <c r="B74" s="4">
        <v>16842.084526542327</v>
      </c>
      <c r="C74" s="4">
        <v>-8858.412731707318</v>
      </c>
      <c r="D74" s="4">
        <v>1400.5033501440921</v>
      </c>
      <c r="E74" s="4">
        <v>-2401.0421720116619</v>
      </c>
      <c r="F74" s="4">
        <v>-2157.2574154518952</v>
      </c>
      <c r="G74" s="4">
        <v>-69.25938775510204</v>
      </c>
      <c r="H74" s="4">
        <v>-612.74950583090379</v>
      </c>
      <c r="I74" s="4">
        <v>475.63580903790086</v>
      </c>
    </row>
    <row r="75" spans="1:9">
      <c r="A75" s="122" t="s">
        <v>495</v>
      </c>
      <c r="B75" s="4">
        <v>45501.304847919659</v>
      </c>
      <c r="C75" s="4">
        <v>77.220624103299855</v>
      </c>
      <c r="D75" s="4">
        <v>3255.655763688761</v>
      </c>
      <c r="E75" s="4">
        <v>6933.0144781341105</v>
      </c>
      <c r="F75" s="4">
        <v>-353.52848979591835</v>
      </c>
      <c r="G75" s="4">
        <v>-45.822358600583094</v>
      </c>
      <c r="H75" s="4">
        <v>-573.14502332361519</v>
      </c>
      <c r="I75" s="4">
        <v>505.86245335276965</v>
      </c>
    </row>
    <row r="76" spans="1:9">
      <c r="A76" s="124" t="s">
        <v>496</v>
      </c>
      <c r="B76" s="4">
        <v>-28659.220321377332</v>
      </c>
      <c r="C76" s="4">
        <v>-8935.6333558106162</v>
      </c>
      <c r="D76" s="4">
        <v>-1855.1524135446687</v>
      </c>
      <c r="E76" s="4">
        <v>-9334.0566501457724</v>
      </c>
      <c r="F76" s="4">
        <v>-1803.7289256559766</v>
      </c>
      <c r="G76" s="4">
        <v>-23.43702915451895</v>
      </c>
      <c r="H76" s="4">
        <v>-39.60448250728863</v>
      </c>
      <c r="I76" s="4">
        <v>-30.226644314868807</v>
      </c>
    </row>
    <row r="77" spans="1:9">
      <c r="A77" s="122" t="s">
        <v>497</v>
      </c>
      <c r="B77" s="4">
        <v>15714.722032998565</v>
      </c>
      <c r="C77" s="4">
        <v>23303.922750358677</v>
      </c>
      <c r="D77" s="4">
        <v>18727.74807348703</v>
      </c>
      <c r="E77" s="4">
        <v>27183.651094752186</v>
      </c>
      <c r="F77" s="4">
        <v>34270.77420408163</v>
      </c>
      <c r="G77" s="4">
        <v>18207.863078717201</v>
      </c>
      <c r="H77" s="4">
        <v>34239.265845481044</v>
      </c>
      <c r="I77" s="4">
        <v>31634.900667638489</v>
      </c>
    </row>
    <row r="78" spans="1:9">
      <c r="A78" s="130" t="s">
        <v>498</v>
      </c>
      <c r="B78" s="4">
        <v>0</v>
      </c>
      <c r="C78" s="4">
        <v>0</v>
      </c>
      <c r="D78" s="4">
        <v>0</v>
      </c>
      <c r="E78" s="4">
        <v>0</v>
      </c>
      <c r="F78" s="4">
        <v>0</v>
      </c>
      <c r="G78" s="4">
        <v>10.01851166180758</v>
      </c>
      <c r="H78" s="4">
        <v>40.081889212827996</v>
      </c>
      <c r="I78" s="4">
        <v>63.89914577259475</v>
      </c>
    </row>
    <row r="79" spans="1:9">
      <c r="A79" s="128" t="s">
        <v>499</v>
      </c>
      <c r="B79" s="4">
        <v>15714.722032998565</v>
      </c>
      <c r="C79" s="4">
        <v>23303.922750358677</v>
      </c>
      <c r="D79" s="4">
        <v>18727.74807348703</v>
      </c>
      <c r="E79" s="4">
        <v>27183.651094752186</v>
      </c>
      <c r="F79" s="4">
        <v>34270.77420408163</v>
      </c>
      <c r="G79" s="4">
        <v>18217.881590379009</v>
      </c>
      <c r="H79" s="4">
        <v>34279.347734693882</v>
      </c>
      <c r="I79" s="4">
        <v>31698.799813411075</v>
      </c>
    </row>
    <row r="80" spans="1:9">
      <c r="A80" s="127" t="s">
        <v>500</v>
      </c>
      <c r="B80" s="4">
        <v>0</v>
      </c>
      <c r="C80" s="4">
        <v>0</v>
      </c>
      <c r="D80" s="4">
        <v>0</v>
      </c>
      <c r="E80" s="4">
        <v>0</v>
      </c>
      <c r="F80" s="4">
        <v>0</v>
      </c>
      <c r="G80" s="4">
        <v>-537.17715014577254</v>
      </c>
      <c r="H80" s="4">
        <v>-970.98354081632647</v>
      </c>
      <c r="I80" s="4">
        <v>-86.318075801749274</v>
      </c>
    </row>
    <row r="81" spans="1:9" ht="21" customHeight="1">
      <c r="A81" s="122" t="s">
        <v>501</v>
      </c>
      <c r="B81" s="4">
        <v>15714.722032998565</v>
      </c>
      <c r="C81" s="4">
        <v>23303.922750358677</v>
      </c>
      <c r="D81" s="4">
        <v>18727.74807348703</v>
      </c>
      <c r="E81" s="4">
        <v>27183.651094752186</v>
      </c>
      <c r="F81" s="4">
        <v>34270.77420408163</v>
      </c>
      <c r="G81" s="4">
        <v>17680.704440233236</v>
      </c>
      <c r="H81" s="4">
        <v>33308.364193877547</v>
      </c>
      <c r="I81" s="4">
        <v>31612.481737609327</v>
      </c>
    </row>
    <row r="82" spans="1:9" ht="21" customHeight="1">
      <c r="A82" s="127" t="s">
        <v>502</v>
      </c>
      <c r="B82" s="4">
        <v>-3309.6607130559546</v>
      </c>
      <c r="C82" s="4">
        <v>0</v>
      </c>
      <c r="D82" s="4">
        <v>0</v>
      </c>
      <c r="E82" s="4">
        <v>0</v>
      </c>
      <c r="F82" s="4">
        <v>0</v>
      </c>
      <c r="G82" s="4">
        <v>0</v>
      </c>
      <c r="H82" s="4">
        <v>0</v>
      </c>
      <c r="I82" s="4">
        <v>0</v>
      </c>
    </row>
    <row r="83" spans="1:9" ht="21" customHeight="1">
      <c r="A83" s="122" t="s">
        <v>503</v>
      </c>
      <c r="B83" s="4">
        <v>12405.061319942612</v>
      </c>
      <c r="C83" s="4">
        <v>23303.922750358677</v>
      </c>
      <c r="D83" s="4">
        <v>18727.74807348703</v>
      </c>
      <c r="E83" s="4">
        <v>27183.651094752186</v>
      </c>
      <c r="F83" s="4">
        <v>34270.77420408163</v>
      </c>
      <c r="G83" s="4">
        <v>17680.704440233236</v>
      </c>
      <c r="H83" s="4">
        <v>33308.364193877547</v>
      </c>
      <c r="I83" s="4">
        <v>31612.481737609327</v>
      </c>
    </row>
    <row r="84" spans="1:9" ht="18" customHeight="1" thickBot="1">
      <c r="A84" s="127" t="s">
        <v>504</v>
      </c>
      <c r="B84" s="4">
        <v>0</v>
      </c>
      <c r="C84" s="4">
        <v>0</v>
      </c>
      <c r="D84" s="4">
        <v>0</v>
      </c>
      <c r="E84" s="4">
        <v>-2849.73372303207</v>
      </c>
      <c r="F84" s="4">
        <v>-8488.8855029154511</v>
      </c>
      <c r="G84" s="4">
        <v>-4270.3012565597674</v>
      </c>
      <c r="H84" s="4">
        <v>-9484.9399956268207</v>
      </c>
      <c r="I84" s="4">
        <v>-7957.2494664723044</v>
      </c>
    </row>
    <row r="85" spans="1:9" ht="24" customHeight="1" thickTop="1" thickBot="1">
      <c r="A85" s="119" t="s">
        <v>505</v>
      </c>
      <c r="B85" s="1">
        <v>12405.061319942612</v>
      </c>
      <c r="C85" s="1">
        <v>23303.922750358677</v>
      </c>
      <c r="D85" s="1">
        <v>18727.74807348703</v>
      </c>
      <c r="E85" s="1">
        <v>24333.917371720116</v>
      </c>
      <c r="F85" s="1">
        <v>25781.888701166179</v>
      </c>
      <c r="G85" s="1">
        <v>13410.403183673468</v>
      </c>
      <c r="H85" s="1">
        <v>23823.42419825073</v>
      </c>
      <c r="I85" s="1">
        <v>23655.232271137025</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59">
    <pageSetUpPr fitToPage="1"/>
  </sheetPr>
  <dimension ref="A1:I226"/>
  <sheetViews>
    <sheetView zoomScale="50" workbookViewId="0">
      <selection activeCell="L16" sqref="L16"/>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1344</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473814.4935050215</v>
      </c>
      <c r="C8" s="1">
        <v>634908.00409325678</v>
      </c>
      <c r="D8" s="1">
        <v>686455.47699711809</v>
      </c>
      <c r="E8" s="1">
        <v>1286533.7673600584</v>
      </c>
      <c r="F8" s="1">
        <v>1682934.4959110788</v>
      </c>
      <c r="G8" s="1">
        <v>1855349.0761355688</v>
      </c>
      <c r="H8" s="1">
        <v>2122635.4467026237</v>
      </c>
      <c r="I8" s="1">
        <v>2195125.2382813413</v>
      </c>
    </row>
    <row r="9" spans="1:9" s="240" customFormat="1" ht="21" customHeight="1" thickTop="1">
      <c r="A9" s="232" t="s">
        <v>9</v>
      </c>
      <c r="B9" s="2">
        <v>70494.854464849355</v>
      </c>
      <c r="C9" s="2">
        <v>192821.90605164994</v>
      </c>
      <c r="D9" s="2">
        <v>169433.6519106628</v>
      </c>
      <c r="E9" s="2">
        <v>507894.79870262393</v>
      </c>
      <c r="F9" s="2">
        <v>580807.65320408158</v>
      </c>
      <c r="G9" s="2">
        <v>280973.05407580175</v>
      </c>
      <c r="H9" s="2">
        <v>475286.36782798835</v>
      </c>
      <c r="I9" s="2">
        <v>291374.3297580175</v>
      </c>
    </row>
    <row r="10" spans="1:9" s="240" customFormat="1" ht="21" customHeight="1">
      <c r="A10" s="232" t="s">
        <v>18</v>
      </c>
      <c r="B10" s="2">
        <v>139265.32198278335</v>
      </c>
      <c r="C10" s="2">
        <v>123846.97957101866</v>
      </c>
      <c r="D10" s="2">
        <v>98744.154569164282</v>
      </c>
      <c r="E10" s="2">
        <v>178901.75164723033</v>
      </c>
      <c r="F10" s="2">
        <v>291280.22071720118</v>
      </c>
      <c r="G10" s="2">
        <v>497565.60618804663</v>
      </c>
      <c r="H10" s="2">
        <v>433659.26799708453</v>
      </c>
      <c r="I10" s="2">
        <v>533353.10316472303</v>
      </c>
    </row>
    <row r="11" spans="1:9" s="240" customFormat="1" ht="21" customHeight="1">
      <c r="A11" s="232" t="s">
        <v>27</v>
      </c>
      <c r="B11" s="2">
        <v>244194.78399282641</v>
      </c>
      <c r="C11" s="2">
        <v>297910.08343328553</v>
      </c>
      <c r="D11" s="2">
        <v>389506.82858501445</v>
      </c>
      <c r="E11" s="2">
        <v>556899.44460349856</v>
      </c>
      <c r="F11" s="2">
        <v>749587.48120116617</v>
      </c>
      <c r="G11" s="2">
        <v>977964.35476676386</v>
      </c>
      <c r="H11" s="2">
        <v>1046881.4485787172</v>
      </c>
      <c r="I11" s="2">
        <v>1249842.0008046648</v>
      </c>
    </row>
    <row r="12" spans="1:9" s="240" customFormat="1" ht="21" customHeight="1">
      <c r="A12" s="233" t="s">
        <v>443</v>
      </c>
      <c r="B12" s="2">
        <v>241868.50870301292</v>
      </c>
      <c r="C12" s="2">
        <v>294990.59505738883</v>
      </c>
      <c r="D12" s="2">
        <v>387147.53171902022</v>
      </c>
      <c r="E12" s="2">
        <v>556587.57186588913</v>
      </c>
      <c r="F12" s="2">
        <v>747917.15877113701</v>
      </c>
      <c r="G12" s="2">
        <v>975231.27095772605</v>
      </c>
      <c r="H12" s="2">
        <v>1052482.9263775509</v>
      </c>
      <c r="I12" s="2">
        <v>1255632.0435014577</v>
      </c>
    </row>
    <row r="13" spans="1:9" s="240" customFormat="1" ht="21" customHeight="1">
      <c r="A13" s="233" t="s">
        <v>444</v>
      </c>
      <c r="B13" s="2">
        <v>216944.42187374464</v>
      </c>
      <c r="C13" s="2">
        <v>275293.52732281206</v>
      </c>
      <c r="D13" s="2">
        <v>373199.37823198846</v>
      </c>
      <c r="E13" s="2">
        <v>546973.69577696791</v>
      </c>
      <c r="F13" s="2">
        <v>736500.31027113704</v>
      </c>
      <c r="G13" s="2">
        <v>956988.4020976678</v>
      </c>
      <c r="H13" s="2">
        <v>1035985.835755102</v>
      </c>
      <c r="I13" s="2">
        <v>1239097.7609562683</v>
      </c>
    </row>
    <row r="14" spans="1:9" s="240" customFormat="1" ht="21" customHeight="1">
      <c r="A14" s="233" t="s">
        <v>445</v>
      </c>
      <c r="B14" s="2">
        <v>24924.08682926829</v>
      </c>
      <c r="C14" s="2">
        <v>19697.067734576762</v>
      </c>
      <c r="D14" s="2">
        <v>13948.153487031701</v>
      </c>
      <c r="E14" s="2">
        <v>9613.8760889212808</v>
      </c>
      <c r="F14" s="2">
        <v>11416.8485</v>
      </c>
      <c r="G14" s="2">
        <v>18242.868860058308</v>
      </c>
      <c r="H14" s="2">
        <v>16497.090622448981</v>
      </c>
      <c r="I14" s="2">
        <v>16534.282545189504</v>
      </c>
    </row>
    <row r="15" spans="1:9" s="240" customFormat="1" ht="21" customHeight="1">
      <c r="A15" s="233" t="s">
        <v>446</v>
      </c>
      <c r="B15" s="2">
        <v>895.9118278335726</v>
      </c>
      <c r="C15" s="2">
        <v>1089.0449210903873</v>
      </c>
      <c r="D15" s="2">
        <v>2609.5848659942358</v>
      </c>
      <c r="E15" s="2">
        <v>1451.1918498542273</v>
      </c>
      <c r="F15" s="2">
        <v>2064.54872303207</v>
      </c>
      <c r="G15" s="2">
        <v>5256.1333192419825</v>
      </c>
      <c r="H15" s="2">
        <v>2576.0144927113706</v>
      </c>
      <c r="I15" s="2">
        <v>3943.4264096209913</v>
      </c>
    </row>
    <row r="16" spans="1:9" s="240" customFormat="1" ht="21" customHeight="1">
      <c r="A16" s="233" t="s">
        <v>447</v>
      </c>
      <c r="B16" s="2">
        <v>735.66820946915357</v>
      </c>
      <c r="C16" s="2">
        <v>688.51585939741744</v>
      </c>
      <c r="D16" s="2">
        <v>2568.3348659942362</v>
      </c>
      <c r="E16" s="2">
        <v>1439.2307842565599</v>
      </c>
      <c r="F16" s="2">
        <v>2036.7137244897958</v>
      </c>
      <c r="G16" s="2">
        <v>4350.2856749271132</v>
      </c>
      <c r="H16" s="2">
        <v>2259.9328061224492</v>
      </c>
      <c r="I16" s="2">
        <v>3410.8889067055393</v>
      </c>
    </row>
    <row r="17" spans="1:9" s="240" customFormat="1" ht="21" customHeight="1">
      <c r="A17" s="233" t="s">
        <v>448</v>
      </c>
      <c r="B17" s="2">
        <v>160.24361836441895</v>
      </c>
      <c r="C17" s="2">
        <v>400.52906169296983</v>
      </c>
      <c r="D17" s="2">
        <v>41.25</v>
      </c>
      <c r="E17" s="2">
        <v>11.961065597667638</v>
      </c>
      <c r="F17" s="2">
        <v>27.834998542274054</v>
      </c>
      <c r="G17" s="2">
        <v>905.84764431486883</v>
      </c>
      <c r="H17" s="2">
        <v>316.08168658892129</v>
      </c>
      <c r="I17" s="2">
        <v>532.53750291545191</v>
      </c>
    </row>
    <row r="18" spans="1:9" s="240" customFormat="1" ht="21" customHeight="1">
      <c r="A18" s="233" t="s">
        <v>449</v>
      </c>
      <c r="B18" s="2">
        <v>17880.718414634146</v>
      </c>
      <c r="C18" s="2">
        <v>16999.458532281205</v>
      </c>
      <c r="D18" s="2">
        <v>14020.147985590778</v>
      </c>
      <c r="E18" s="2">
        <v>13412.900351311951</v>
      </c>
      <c r="F18" s="2">
        <v>13569.984067055393</v>
      </c>
      <c r="G18" s="2">
        <v>15896.310190962098</v>
      </c>
      <c r="H18" s="2">
        <v>16763.901861516035</v>
      </c>
      <c r="I18" s="2">
        <v>14997.197718658892</v>
      </c>
    </row>
    <row r="19" spans="1:9" s="240" customFormat="1" ht="21" customHeight="1">
      <c r="A19" s="233" t="s">
        <v>450</v>
      </c>
      <c r="B19" s="2">
        <v>8866.0327919655665</v>
      </c>
      <c r="C19" s="2">
        <v>10289.34430989957</v>
      </c>
      <c r="D19" s="2">
        <v>8929.1167175792525</v>
      </c>
      <c r="E19" s="2">
        <v>9569.9465816326519</v>
      </c>
      <c r="F19" s="2">
        <v>10206.748851311953</v>
      </c>
      <c r="G19" s="2">
        <v>12511.566995626821</v>
      </c>
      <c r="H19" s="2">
        <v>13048.084769679299</v>
      </c>
      <c r="I19" s="2">
        <v>10920.331686588921</v>
      </c>
    </row>
    <row r="20" spans="1:9" s="240" customFormat="1" ht="21" customHeight="1">
      <c r="A20" s="233" t="s">
        <v>451</v>
      </c>
      <c r="B20" s="2">
        <v>9014.6856226685795</v>
      </c>
      <c r="C20" s="2">
        <v>6710.114222381636</v>
      </c>
      <c r="D20" s="2">
        <v>5091.0312680115267</v>
      </c>
      <c r="E20" s="2">
        <v>3842.9537696793004</v>
      </c>
      <c r="F20" s="2">
        <v>3363.2352157434398</v>
      </c>
      <c r="G20" s="2">
        <v>3384.7431953352766</v>
      </c>
      <c r="H20" s="2">
        <v>3715.8170918367346</v>
      </c>
      <c r="I20" s="2">
        <v>4076.866032069971</v>
      </c>
    </row>
    <row r="21" spans="1:9" s="240" customFormat="1" ht="21" customHeight="1">
      <c r="A21" s="233" t="s">
        <v>40</v>
      </c>
      <c r="B21" s="2">
        <v>5193.2766040172164</v>
      </c>
      <c r="C21" s="2">
        <v>4222.8310186513627</v>
      </c>
      <c r="D21" s="2">
        <v>2658.115773775216</v>
      </c>
      <c r="E21" s="2">
        <v>4758.4314110787172</v>
      </c>
      <c r="F21" s="2">
        <v>6932.1987157434405</v>
      </c>
      <c r="G21" s="2">
        <v>8549.6549781341109</v>
      </c>
      <c r="H21" s="2">
        <v>10038.746654518951</v>
      </c>
      <c r="I21" s="2">
        <v>11848.277679300292</v>
      </c>
    </row>
    <row r="22" spans="1:9" s="240" customFormat="1" ht="21" customHeight="1">
      <c r="A22" s="233" t="s">
        <v>452</v>
      </c>
      <c r="B22" s="2">
        <v>-21643.631556671447</v>
      </c>
      <c r="C22" s="2">
        <v>-19391.846096126254</v>
      </c>
      <c r="D22" s="2">
        <v>-16928.551759365993</v>
      </c>
      <c r="E22" s="2">
        <v>-19310.650874635568</v>
      </c>
      <c r="F22" s="2">
        <v>-20896.409075801748</v>
      </c>
      <c r="G22" s="2">
        <v>-26969.01467930029</v>
      </c>
      <c r="H22" s="2">
        <v>-34980.140807580174</v>
      </c>
      <c r="I22" s="2">
        <v>-36578.944504373183</v>
      </c>
    </row>
    <row r="23" spans="1:9" s="240" customFormat="1" ht="21" customHeight="1">
      <c r="A23" s="232" t="s">
        <v>58</v>
      </c>
      <c r="B23" s="2">
        <v>2872.5721793400285</v>
      </c>
      <c r="C23" s="2">
        <v>2612.7976456241031</v>
      </c>
      <c r="D23" s="2">
        <v>2522.9872161383291</v>
      </c>
      <c r="E23" s="2">
        <v>8093.8346122448975</v>
      </c>
      <c r="F23" s="2">
        <v>12302.997269679299</v>
      </c>
      <c r="G23" s="2">
        <v>16264.732083090379</v>
      </c>
      <c r="H23" s="2">
        <v>12368.765913994168</v>
      </c>
      <c r="I23" s="2">
        <v>14417.597494169097</v>
      </c>
    </row>
    <row r="24" spans="1:9" s="240" customFormat="1" ht="21" customHeight="1">
      <c r="A24" s="232" t="s">
        <v>64</v>
      </c>
      <c r="B24" s="2">
        <v>1646.9799827833574</v>
      </c>
      <c r="C24" s="2">
        <v>661.1882439024389</v>
      </c>
      <c r="D24" s="2">
        <v>168.49249135446684</v>
      </c>
      <c r="E24" s="2">
        <v>225.66960058309039</v>
      </c>
      <c r="F24" s="2">
        <v>102.85462099125364</v>
      </c>
      <c r="G24" s="2">
        <v>9.0840670553935858</v>
      </c>
      <c r="H24" s="2">
        <v>28.964720116618075</v>
      </c>
      <c r="I24" s="2">
        <v>102.69295481049564</v>
      </c>
    </row>
    <row r="25" spans="1:9" s="240" customFormat="1" ht="21" customHeight="1">
      <c r="A25" s="232" t="s">
        <v>453</v>
      </c>
      <c r="B25" s="2">
        <v>5471.3305494978476</v>
      </c>
      <c r="C25" s="2">
        <v>4958.6795911047348</v>
      </c>
      <c r="D25" s="2">
        <v>13083.662978386166</v>
      </c>
      <c r="E25" s="2">
        <v>12589.096389212829</v>
      </c>
      <c r="F25" s="2">
        <v>21749.632561224491</v>
      </c>
      <c r="G25" s="2">
        <v>45873.269342565596</v>
      </c>
      <c r="H25" s="2">
        <v>110191.8314883382</v>
      </c>
      <c r="I25" s="2">
        <v>43104.375256559761</v>
      </c>
    </row>
    <row r="26" spans="1:9" s="240" customFormat="1" ht="21" customHeight="1">
      <c r="A26" s="232" t="s">
        <v>75</v>
      </c>
      <c r="B26" s="2">
        <v>8394.4147560975616</v>
      </c>
      <c r="C26" s="2">
        <v>10375.052746054518</v>
      </c>
      <c r="D26" s="2">
        <v>11176.253358789627</v>
      </c>
      <c r="E26" s="2">
        <v>19589.27346793003</v>
      </c>
      <c r="F26" s="2">
        <v>24335.55782653061</v>
      </c>
      <c r="G26" s="2">
        <v>30226.095797376089</v>
      </c>
      <c r="H26" s="2">
        <v>40210.779734693882</v>
      </c>
      <c r="I26" s="2">
        <v>42287.390569970841</v>
      </c>
    </row>
    <row r="27" spans="1:9" s="241" customFormat="1" ht="18.75" thickBot="1">
      <c r="A27" s="234" t="s">
        <v>454</v>
      </c>
      <c r="B27" s="3">
        <v>1474.2355968436154</v>
      </c>
      <c r="C27" s="3">
        <v>1721.3168106169298</v>
      </c>
      <c r="D27" s="3">
        <v>1819.4458876080694</v>
      </c>
      <c r="E27" s="3">
        <v>2339.8983367346937</v>
      </c>
      <c r="F27" s="3">
        <v>2768.0985102040818</v>
      </c>
      <c r="G27" s="3">
        <v>6472.8798148688047</v>
      </c>
      <c r="H27" s="3">
        <v>4008.0204416909623</v>
      </c>
      <c r="I27" s="3">
        <v>20643.748278425657</v>
      </c>
    </row>
    <row r="28" spans="1:9" ht="24" customHeight="1" thickTop="1" thickBot="1">
      <c r="A28" s="119" t="s">
        <v>455</v>
      </c>
      <c r="B28" s="1">
        <v>436918.44072453369</v>
      </c>
      <c r="C28" s="1">
        <v>592374.77369583922</v>
      </c>
      <c r="D28" s="1">
        <v>634724.99063688773</v>
      </c>
      <c r="E28" s="1">
        <v>1223861.7838833819</v>
      </c>
      <c r="F28" s="1">
        <v>1538940.4615524781</v>
      </c>
      <c r="G28" s="1">
        <v>1700814.0159810495</v>
      </c>
      <c r="H28" s="1">
        <v>1964701.8723163265</v>
      </c>
      <c r="I28" s="1">
        <v>2022768.0200495627</v>
      </c>
    </row>
    <row r="29" spans="1:9" s="240" customFormat="1" ht="21" customHeight="1" thickTop="1">
      <c r="A29" s="232" t="s">
        <v>456</v>
      </c>
      <c r="B29" s="2">
        <v>393130.0071205165</v>
      </c>
      <c r="C29" s="2">
        <v>510456.39792109036</v>
      </c>
      <c r="D29" s="2">
        <v>538988.27955619595</v>
      </c>
      <c r="E29" s="2">
        <v>881468.81354227406</v>
      </c>
      <c r="F29" s="2">
        <v>1280613.5244067055</v>
      </c>
      <c r="G29" s="2">
        <v>1407929.348542274</v>
      </c>
      <c r="H29" s="2">
        <v>1665092.0745116619</v>
      </c>
      <c r="I29" s="2">
        <v>1638050.6561559767</v>
      </c>
    </row>
    <row r="30" spans="1:9" s="240" customFormat="1" ht="21" customHeight="1">
      <c r="A30" s="233" t="s">
        <v>457</v>
      </c>
      <c r="B30" s="2">
        <v>134438.571517934</v>
      </c>
      <c r="C30" s="2">
        <v>156786.6273328551</v>
      </c>
      <c r="D30" s="2">
        <v>164802.95655763691</v>
      </c>
      <c r="E30" s="2">
        <v>273407.82228279882</v>
      </c>
      <c r="F30" s="2">
        <v>438485.44125947525</v>
      </c>
      <c r="G30" s="2">
        <v>375409.43737609329</v>
      </c>
      <c r="H30" s="2">
        <v>453113.88283527701</v>
      </c>
      <c r="I30" s="2">
        <v>408052.65877551015</v>
      </c>
    </row>
    <row r="31" spans="1:9" s="240" customFormat="1" ht="21" customHeight="1">
      <c r="A31" s="233" t="s">
        <v>458</v>
      </c>
      <c r="B31" s="2">
        <v>132140.60222094692</v>
      </c>
      <c r="C31" s="2">
        <v>156876.16202725968</v>
      </c>
      <c r="D31" s="2">
        <v>172580.45064121037</v>
      </c>
      <c r="E31" s="2">
        <v>308720.25083236152</v>
      </c>
      <c r="F31" s="2">
        <v>447852.42592419829</v>
      </c>
      <c r="G31" s="2">
        <v>603147.22189358599</v>
      </c>
      <c r="H31" s="2">
        <v>732232.30739795917</v>
      </c>
      <c r="I31" s="2">
        <v>707809.96248833823</v>
      </c>
    </row>
    <row r="32" spans="1:9" s="240" customFormat="1" ht="21" customHeight="1">
      <c r="A32" s="233" t="s">
        <v>459</v>
      </c>
      <c r="B32" s="2">
        <v>76161.421493543749</v>
      </c>
      <c r="C32" s="2">
        <v>118547.19382065996</v>
      </c>
      <c r="D32" s="2">
        <v>77331.882795389043</v>
      </c>
      <c r="E32" s="2">
        <v>99758.507129737598</v>
      </c>
      <c r="F32" s="2">
        <v>65956.000457725939</v>
      </c>
      <c r="G32" s="2">
        <v>79751.57157725947</v>
      </c>
      <c r="H32" s="2">
        <v>54696.159730320695</v>
      </c>
      <c r="I32" s="2">
        <v>16290.14551457726</v>
      </c>
    </row>
    <row r="33" spans="1:9" s="240" customFormat="1" ht="21" customHeight="1">
      <c r="A33" s="233" t="s">
        <v>460</v>
      </c>
      <c r="B33" s="2">
        <v>10686.424011477762</v>
      </c>
      <c r="C33" s="2">
        <v>26620.661025824964</v>
      </c>
      <c r="D33" s="2">
        <v>18390.488557636887</v>
      </c>
      <c r="E33" s="2">
        <v>19211.843959183672</v>
      </c>
      <c r="F33" s="2">
        <v>26113.289960641399</v>
      </c>
      <c r="G33" s="2">
        <v>36558.189333819246</v>
      </c>
      <c r="H33" s="2">
        <v>42602.213230320696</v>
      </c>
      <c r="I33" s="2">
        <v>46460.619908163266</v>
      </c>
    </row>
    <row r="34" spans="1:9" s="240" customFormat="1" ht="21" customHeight="1">
      <c r="A34" s="233" t="s">
        <v>461</v>
      </c>
      <c r="B34" s="2">
        <v>36794.32815925395</v>
      </c>
      <c r="C34" s="2">
        <v>45297.732690100434</v>
      </c>
      <c r="D34" s="2">
        <v>97853.550172910676</v>
      </c>
      <c r="E34" s="2">
        <v>171162.2521836735</v>
      </c>
      <c r="F34" s="2">
        <v>288053.88225072884</v>
      </c>
      <c r="G34" s="2">
        <v>299059.76855830901</v>
      </c>
      <c r="H34" s="2">
        <v>365924.66651603504</v>
      </c>
      <c r="I34" s="2">
        <v>435514.38083527697</v>
      </c>
    </row>
    <row r="35" spans="1:9" s="240" customFormat="1" ht="21" customHeight="1">
      <c r="A35" s="233" t="s">
        <v>462</v>
      </c>
      <c r="B35" s="2">
        <v>2908.6597173601149</v>
      </c>
      <c r="C35" s="2">
        <v>6328.0210243902438</v>
      </c>
      <c r="D35" s="2">
        <v>8028.950831412104</v>
      </c>
      <c r="E35" s="2">
        <v>9208.1371545189504</v>
      </c>
      <c r="F35" s="2">
        <v>14152.484553935861</v>
      </c>
      <c r="G35" s="2">
        <v>14003.159803206998</v>
      </c>
      <c r="H35" s="2">
        <v>16522.844801749274</v>
      </c>
      <c r="I35" s="2">
        <v>23922.888634110786</v>
      </c>
    </row>
    <row r="36" spans="1:9" s="240" customFormat="1" ht="21" customHeight="1">
      <c r="A36" s="232" t="s">
        <v>463</v>
      </c>
      <c r="B36" s="2">
        <v>5064.4100387374465</v>
      </c>
      <c r="C36" s="2">
        <v>2108.8646427546628</v>
      </c>
      <c r="D36" s="2">
        <v>2269.995502881844</v>
      </c>
      <c r="E36" s="2">
        <v>161845.44142711372</v>
      </c>
      <c r="F36" s="2">
        <v>35617.108013119534</v>
      </c>
      <c r="G36" s="2">
        <v>21776.867186588923</v>
      </c>
      <c r="H36" s="2">
        <v>21375.6018090379</v>
      </c>
      <c r="I36" s="2">
        <v>21591.343575801751</v>
      </c>
    </row>
    <row r="37" spans="1:9" s="240" customFormat="1" ht="21" customHeight="1">
      <c r="A37" s="232" t="s">
        <v>464</v>
      </c>
      <c r="B37" s="2">
        <v>19538.138635581061</v>
      </c>
      <c r="C37" s="2">
        <v>43598.44852367288</v>
      </c>
      <c r="D37" s="2">
        <v>42990.860266570606</v>
      </c>
      <c r="E37" s="2">
        <v>45294.053346938774</v>
      </c>
      <c r="F37" s="2">
        <v>52203.494677842566</v>
      </c>
      <c r="G37" s="2">
        <v>51327.497234693874</v>
      </c>
      <c r="H37" s="2">
        <v>61653.098151603503</v>
      </c>
      <c r="I37" s="2">
        <v>101019.75103206997</v>
      </c>
    </row>
    <row r="38" spans="1:9" s="240" customFormat="1" ht="21" customHeight="1">
      <c r="A38" s="232" t="s">
        <v>465</v>
      </c>
      <c r="B38" s="2">
        <v>10542.069819225249</v>
      </c>
      <c r="C38" s="2">
        <v>13821.488463414635</v>
      </c>
      <c r="D38" s="2">
        <v>13306.919489913545</v>
      </c>
      <c r="E38" s="2">
        <v>20482.655979591837</v>
      </c>
      <c r="F38" s="2">
        <v>29248.870397959185</v>
      </c>
      <c r="G38" s="2">
        <v>31107.973428571429</v>
      </c>
      <c r="H38" s="2">
        <v>34858.410692419828</v>
      </c>
      <c r="I38" s="2">
        <v>49025.187798833824</v>
      </c>
    </row>
    <row r="39" spans="1:9" s="240" customFormat="1" ht="21" customHeight="1">
      <c r="A39" s="232" t="s">
        <v>129</v>
      </c>
      <c r="B39" s="2">
        <v>5261.4154175035865</v>
      </c>
      <c r="C39" s="2">
        <v>8122.5400459110469</v>
      </c>
      <c r="D39" s="2">
        <v>13418.386174351584</v>
      </c>
      <c r="E39" s="2">
        <v>26054.579967930033</v>
      </c>
      <c r="F39" s="2">
        <v>15524.694941690961</v>
      </c>
      <c r="G39" s="2">
        <v>18359.344599125365</v>
      </c>
      <c r="H39" s="2">
        <v>18716.776279883383</v>
      </c>
      <c r="I39" s="2">
        <v>21269.143836734696</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3382.399692969871</v>
      </c>
      <c r="C41" s="2">
        <v>2252.5687460545196</v>
      </c>
      <c r="D41" s="2">
        <v>1128.6196801152737</v>
      </c>
      <c r="E41" s="2">
        <v>0</v>
      </c>
      <c r="F41" s="2">
        <v>0</v>
      </c>
      <c r="G41" s="2">
        <v>0</v>
      </c>
      <c r="H41" s="2">
        <v>0</v>
      </c>
      <c r="I41" s="2">
        <v>0</v>
      </c>
    </row>
    <row r="42" spans="1:9" s="241" customFormat="1" ht="43.5" customHeight="1" thickBot="1">
      <c r="A42" s="234" t="s">
        <v>110</v>
      </c>
      <c r="B42" s="3"/>
      <c r="C42" s="3">
        <v>12014.465352941177</v>
      </c>
      <c r="D42" s="3">
        <v>22621.929966858788</v>
      </c>
      <c r="E42" s="3">
        <v>88716.239619533531</v>
      </c>
      <c r="F42" s="3">
        <v>125732.76911516035</v>
      </c>
      <c r="G42" s="3">
        <v>170312.98498979592</v>
      </c>
      <c r="H42" s="3">
        <v>163005.91087172012</v>
      </c>
      <c r="I42" s="3">
        <v>191811.93765014579</v>
      </c>
    </row>
    <row r="43" spans="1:9" ht="24" customHeight="1" thickTop="1" thickBot="1">
      <c r="A43" s="119" t="s">
        <v>467</v>
      </c>
      <c r="B43" s="1">
        <v>36896.052685796269</v>
      </c>
      <c r="C43" s="1">
        <v>42533.230368723103</v>
      </c>
      <c r="D43" s="1">
        <v>51730.486340057629</v>
      </c>
      <c r="E43" s="1">
        <v>62671.983469387756</v>
      </c>
      <c r="F43" s="1">
        <v>143994.03435568511</v>
      </c>
      <c r="G43" s="1">
        <v>154535.06015451896</v>
      </c>
      <c r="H43" s="1">
        <v>157933.57438483962</v>
      </c>
      <c r="I43" s="1">
        <v>172357.21822886297</v>
      </c>
    </row>
    <row r="44" spans="1:9" s="240" customFormat="1" ht="21" customHeight="1" thickTop="1">
      <c r="A44" s="232" t="s">
        <v>150</v>
      </c>
      <c r="B44" s="2">
        <v>19074.292682926829</v>
      </c>
      <c r="C44" s="2">
        <v>19074.292682926829</v>
      </c>
      <c r="D44" s="2">
        <v>19156.746397694526</v>
      </c>
      <c r="E44" s="2">
        <v>47195.889212827984</v>
      </c>
      <c r="F44" s="2">
        <v>58400.48396501458</v>
      </c>
      <c r="G44" s="2">
        <v>136692.37172011661</v>
      </c>
      <c r="H44" s="2">
        <v>136692.37172011661</v>
      </c>
      <c r="I44" s="2">
        <v>149237.95772594752</v>
      </c>
    </row>
    <row r="45" spans="1:9" s="240" customFormat="1" ht="21" customHeight="1">
      <c r="A45" s="232" t="s">
        <v>154</v>
      </c>
      <c r="B45" s="2">
        <v>372.67133715925394</v>
      </c>
      <c r="C45" s="2">
        <v>372.67133715925394</v>
      </c>
      <c r="D45" s="2">
        <v>374.28230835734871</v>
      </c>
      <c r="E45" s="2">
        <v>0</v>
      </c>
      <c r="F45" s="2">
        <v>51020.408163265303</v>
      </c>
      <c r="G45" s="2">
        <v>0</v>
      </c>
      <c r="H45" s="2">
        <v>0</v>
      </c>
      <c r="I45" s="2">
        <v>0</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10889.150512195121</v>
      </c>
      <c r="C47" s="2">
        <v>17449.088701578192</v>
      </c>
      <c r="D47" s="2">
        <v>23186.062889048986</v>
      </c>
      <c r="E47" s="2">
        <v>5137.8681049562683</v>
      </c>
      <c r="F47" s="2">
        <v>4271.4995043731778</v>
      </c>
      <c r="G47" s="2">
        <v>7301.662635568513</v>
      </c>
      <c r="H47" s="2">
        <v>7301.662635568513</v>
      </c>
      <c r="I47" s="2">
        <v>8695.6166588921278</v>
      </c>
    </row>
    <row r="48" spans="1:9" s="240" customFormat="1" ht="21" customHeight="1">
      <c r="A48" s="232" t="s">
        <v>166</v>
      </c>
      <c r="B48" s="2">
        <v>6559.9381535150642</v>
      </c>
      <c r="C48" s="2">
        <v>5637.1776470588247</v>
      </c>
      <c r="D48" s="2">
        <v>9013.3947449567731</v>
      </c>
      <c r="E48" s="2">
        <v>10338.2261516035</v>
      </c>
      <c r="F48" s="2">
        <v>30301.642723032073</v>
      </c>
      <c r="G48" s="2">
        <v>10541.02579883382</v>
      </c>
      <c r="H48" s="2">
        <v>13939.540029154517</v>
      </c>
      <c r="I48" s="2">
        <v>14423.643844023323</v>
      </c>
    </row>
    <row r="49" spans="1:9" s="240" customFormat="1" ht="21" customHeight="1">
      <c r="A49" s="233" t="s">
        <v>469</v>
      </c>
      <c r="B49" s="2">
        <v>-1.2912482065997129E-5</v>
      </c>
      <c r="C49" s="2">
        <v>0</v>
      </c>
      <c r="D49" s="2">
        <v>0</v>
      </c>
      <c r="E49" s="2">
        <v>0</v>
      </c>
      <c r="F49" s="2">
        <v>2.9154518950437319E-6</v>
      </c>
      <c r="G49" s="2">
        <v>0</v>
      </c>
      <c r="H49" s="2">
        <v>0</v>
      </c>
      <c r="I49" s="2">
        <v>0</v>
      </c>
    </row>
    <row r="50" spans="1:9" s="241" customFormat="1" ht="40.5" customHeight="1" thickBot="1">
      <c r="A50" s="235" t="s">
        <v>470</v>
      </c>
      <c r="B50" s="3">
        <v>6559.938166427547</v>
      </c>
      <c r="C50" s="3">
        <v>5637.1776470588247</v>
      </c>
      <c r="D50" s="3">
        <v>9013.3947449567731</v>
      </c>
      <c r="E50" s="3">
        <v>10338.2261516035</v>
      </c>
      <c r="F50" s="3">
        <v>30301.642720116615</v>
      </c>
      <c r="G50" s="3">
        <v>10541.02579883382</v>
      </c>
      <c r="H50" s="3">
        <v>13939.540029154517</v>
      </c>
      <c r="I50" s="3">
        <v>14423.643844023323</v>
      </c>
    </row>
    <row r="51" spans="1:9" ht="24" customHeight="1" thickTop="1" thickBot="1">
      <c r="A51" s="119" t="s">
        <v>471</v>
      </c>
      <c r="B51" s="1">
        <v>473814.49341033003</v>
      </c>
      <c r="C51" s="1">
        <v>634908.00406456238</v>
      </c>
      <c r="D51" s="1">
        <v>686455.4769769453</v>
      </c>
      <c r="E51" s="1">
        <v>1286533.7673527698</v>
      </c>
      <c r="F51" s="1">
        <v>1682934.4959081635</v>
      </c>
      <c r="G51" s="1">
        <v>1855349.0761355688</v>
      </c>
      <c r="H51" s="1">
        <v>2122635.4467011662</v>
      </c>
      <c r="I51" s="1">
        <v>2195125.2382784258</v>
      </c>
    </row>
    <row r="52" spans="1:9" s="240" customFormat="1" ht="24" customHeight="1" thickTop="1">
      <c r="A52" s="236" t="s">
        <v>472</v>
      </c>
      <c r="B52" s="2">
        <v>28624.893258249638</v>
      </c>
      <c r="C52" s="2">
        <v>27034.138239598276</v>
      </c>
      <c r="D52" s="2">
        <v>34809.751811239192</v>
      </c>
      <c r="E52" s="2">
        <v>63746.116196793009</v>
      </c>
      <c r="F52" s="2">
        <v>86392.110516034969</v>
      </c>
      <c r="G52" s="2">
        <v>98768.366059766748</v>
      </c>
      <c r="H52" s="2">
        <v>111990.96482944606</v>
      </c>
      <c r="I52" s="2">
        <v>157591.21899562681</v>
      </c>
    </row>
    <row r="53" spans="1:9" s="241" customFormat="1" ht="21" customHeight="1">
      <c r="A53" s="235" t="s">
        <v>473</v>
      </c>
      <c r="B53" s="3">
        <v>2766.7008034433288</v>
      </c>
      <c r="C53" s="3">
        <v>3456.6323744619795</v>
      </c>
      <c r="D53" s="3">
        <v>2323.5438976945247</v>
      </c>
      <c r="E53" s="3">
        <v>5390.6464518950424</v>
      </c>
      <c r="F53" s="3">
        <v>20398.333718658891</v>
      </c>
      <c r="G53" s="3">
        <v>16145.21243877551</v>
      </c>
      <c r="H53" s="3">
        <v>11947.835569970846</v>
      </c>
      <c r="I53" s="3">
        <v>9132.1738790087475</v>
      </c>
    </row>
    <row r="54" spans="1:9" s="241" customFormat="1" ht="21" customHeight="1">
      <c r="A54" s="235" t="s">
        <v>474</v>
      </c>
      <c r="B54" s="3">
        <v>20686.2884892396</v>
      </c>
      <c r="C54" s="3">
        <v>18336.410647058823</v>
      </c>
      <c r="D54" s="3">
        <v>27010.205278097979</v>
      </c>
      <c r="E54" s="3">
        <v>52876.463228862973</v>
      </c>
      <c r="F54" s="3">
        <v>60186.542472303205</v>
      </c>
      <c r="G54" s="3">
        <v>76990.680297376093</v>
      </c>
      <c r="H54" s="3">
        <v>94049.732499999998</v>
      </c>
      <c r="I54" s="3">
        <v>142464.33123032071</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5171.9039655667148</v>
      </c>
      <c r="C56" s="3">
        <v>5241.0952180774748</v>
      </c>
      <c r="D56" s="3">
        <v>5476.0026354466863</v>
      </c>
      <c r="E56" s="3">
        <v>5479.0065160349859</v>
      </c>
      <c r="F56" s="3">
        <v>5807.2343250728863</v>
      </c>
      <c r="G56" s="3">
        <v>5632.4733236151606</v>
      </c>
      <c r="H56" s="3">
        <v>5993.3967594752185</v>
      </c>
      <c r="I56" s="3">
        <v>5994.7138862973752</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1514647.7098149213</v>
      </c>
      <c r="C58" s="3">
        <v>1643796.2552051651</v>
      </c>
      <c r="D58" s="3">
        <v>1850407.4284063401</v>
      </c>
      <c r="E58" s="3">
        <v>4595626.9896720117</v>
      </c>
      <c r="F58" s="3">
        <v>5848861.4025218664</v>
      </c>
      <c r="G58" s="3">
        <v>7208742.5210947525</v>
      </c>
      <c r="H58" s="3">
        <v>6990398.6548688048</v>
      </c>
      <c r="I58" s="3">
        <v>7760846.3291457733</v>
      </c>
    </row>
    <row r="59" spans="1:9" ht="31.5" customHeight="1" thickTop="1" thickBot="1">
      <c r="A59" s="237" t="s">
        <v>479</v>
      </c>
      <c r="B59" s="1"/>
      <c r="C59" s="1"/>
      <c r="D59" s="1"/>
      <c r="E59" s="1"/>
      <c r="F59" s="1"/>
      <c r="G59" s="1"/>
      <c r="H59" s="1"/>
      <c r="I59" s="1"/>
    </row>
    <row r="60" spans="1:9" ht="30" customHeight="1" thickTop="1">
      <c r="A60" s="127" t="s">
        <v>480</v>
      </c>
      <c r="B60" s="4">
        <v>34637.133301291251</v>
      </c>
      <c r="C60" s="4">
        <v>34343.478553802008</v>
      </c>
      <c r="D60" s="4">
        <v>30570.399525936602</v>
      </c>
      <c r="E60" s="4">
        <v>44120.925565597667</v>
      </c>
      <c r="F60" s="4">
        <v>70366.317383381931</v>
      </c>
      <c r="G60" s="4">
        <v>62340.166360058312</v>
      </c>
      <c r="H60" s="4">
        <v>102711.33577696791</v>
      </c>
      <c r="I60" s="4">
        <v>97414.687766763862</v>
      </c>
    </row>
    <row r="61" spans="1:9" ht="21" customHeight="1">
      <c r="A61" s="124" t="s">
        <v>481</v>
      </c>
      <c r="B61" s="4">
        <v>-10622.152540889525</v>
      </c>
      <c r="C61" s="4">
        <v>-13329.700543758969</v>
      </c>
      <c r="D61" s="4">
        <v>-7903.6775216138321</v>
      </c>
      <c r="E61" s="4">
        <v>-8309.8852755102034</v>
      </c>
      <c r="F61" s="4">
        <v>-12341.034618075802</v>
      </c>
      <c r="G61" s="4">
        <v>-9318.1950014577269</v>
      </c>
      <c r="H61" s="4">
        <v>-14789.971135568514</v>
      </c>
      <c r="I61" s="4">
        <v>-12413.900285714284</v>
      </c>
    </row>
    <row r="62" spans="1:9" ht="21.75" customHeight="1">
      <c r="A62" s="122" t="s">
        <v>482</v>
      </c>
      <c r="B62" s="4">
        <v>24014.980760401722</v>
      </c>
      <c r="C62" s="4">
        <v>21013.778010043039</v>
      </c>
      <c r="D62" s="4">
        <v>22666.722004322768</v>
      </c>
      <c r="E62" s="4">
        <v>35811.040290087461</v>
      </c>
      <c r="F62" s="4">
        <v>58025.282765306125</v>
      </c>
      <c r="G62" s="4">
        <v>53021.971358600582</v>
      </c>
      <c r="H62" s="4">
        <v>87921.364641399428</v>
      </c>
      <c r="I62" s="4">
        <v>85000.787481049556</v>
      </c>
    </row>
    <row r="63" spans="1:9">
      <c r="A63" s="127" t="s">
        <v>483</v>
      </c>
      <c r="B63" s="4">
        <v>23095.087391678622</v>
      </c>
      <c r="C63" s="4">
        <v>23226.528427546626</v>
      </c>
      <c r="D63" s="4">
        <v>36743.287262247839</v>
      </c>
      <c r="E63" s="4">
        <v>42872.941860058316</v>
      </c>
      <c r="F63" s="4">
        <v>53143.475743440242</v>
      </c>
      <c r="G63" s="4">
        <v>34921.579620991251</v>
      </c>
      <c r="H63" s="4">
        <v>52544.63265306122</v>
      </c>
      <c r="I63" s="4">
        <v>34454.320428571431</v>
      </c>
    </row>
    <row r="64" spans="1:9">
      <c r="A64" s="124" t="s">
        <v>484</v>
      </c>
      <c r="B64" s="4">
        <v>-6947.4569985652797</v>
      </c>
      <c r="C64" s="4">
        <v>-6987.763436154949</v>
      </c>
      <c r="D64" s="4">
        <v>-10792.460024495676</v>
      </c>
      <c r="E64" s="4">
        <v>-8312.266497084549</v>
      </c>
      <c r="F64" s="4">
        <v>-19555.314408163264</v>
      </c>
      <c r="G64" s="4">
        <v>-7875.31890670554</v>
      </c>
      <c r="H64" s="4">
        <v>-12280.68147521866</v>
      </c>
      <c r="I64" s="4">
        <v>-8484.5272055393598</v>
      </c>
    </row>
    <row r="65" spans="1:9">
      <c r="A65" s="128" t="s">
        <v>485</v>
      </c>
      <c r="B65" s="4">
        <v>40162.61115351507</v>
      </c>
      <c r="C65" s="4">
        <v>37252.543001434722</v>
      </c>
      <c r="D65" s="4">
        <v>48617.549242074929</v>
      </c>
      <c r="E65" s="4">
        <v>70371.715653061226</v>
      </c>
      <c r="F65" s="4">
        <v>91613.444100583089</v>
      </c>
      <c r="G65" s="4">
        <v>80068.232072886298</v>
      </c>
      <c r="H65" s="4">
        <v>128185.31581924198</v>
      </c>
      <c r="I65" s="4">
        <v>110970.58070408163</v>
      </c>
    </row>
    <row r="66" spans="1:9">
      <c r="A66" s="127" t="s">
        <v>486</v>
      </c>
      <c r="B66" s="4">
        <v>8762.6170817790535</v>
      </c>
      <c r="C66" s="4">
        <v>17503.890192252511</v>
      </c>
      <c r="D66" s="4">
        <v>18338.534881844382</v>
      </c>
      <c r="E66" s="4">
        <v>22689.079032069971</v>
      </c>
      <c r="F66" s="4">
        <v>20258.9276574344</v>
      </c>
      <c r="G66" s="4">
        <v>14461.535243440232</v>
      </c>
      <c r="H66" s="4">
        <v>26408.733084548105</v>
      </c>
      <c r="I66" s="4">
        <v>17712.194252186589</v>
      </c>
    </row>
    <row r="67" spans="1:9">
      <c r="A67" s="127" t="s">
        <v>487</v>
      </c>
      <c r="B67" s="4">
        <v>-18071.083275466284</v>
      </c>
      <c r="C67" s="4">
        <v>-20506.043853658535</v>
      </c>
      <c r="D67" s="4">
        <v>-27643.997583573488</v>
      </c>
      <c r="E67" s="4">
        <v>-33273.123650145775</v>
      </c>
      <c r="F67" s="4">
        <v>-25064.616701166178</v>
      </c>
      <c r="G67" s="4">
        <v>-24652.069724489796</v>
      </c>
      <c r="H67" s="4">
        <v>-43433.857383381925</v>
      </c>
      <c r="I67" s="4">
        <v>-28069.884456268221</v>
      </c>
    </row>
    <row r="68" spans="1:9">
      <c r="A68" s="122" t="s">
        <v>488</v>
      </c>
      <c r="B68" s="4">
        <v>30854.144959827834</v>
      </c>
      <c r="C68" s="4">
        <v>34250.389340028691</v>
      </c>
      <c r="D68" s="4">
        <v>39312.086540345816</v>
      </c>
      <c r="E68" s="4">
        <v>59787.671034985426</v>
      </c>
      <c r="F68" s="4">
        <v>86807.755056851311</v>
      </c>
      <c r="G68" s="4">
        <v>69877.697591836739</v>
      </c>
      <c r="H68" s="4">
        <v>111160.19152040817</v>
      </c>
      <c r="I68" s="4">
        <v>100612.89049999999</v>
      </c>
    </row>
    <row r="69" spans="1:9">
      <c r="A69" s="124" t="s">
        <v>489</v>
      </c>
      <c r="B69" s="4">
        <v>-22574.718942611191</v>
      </c>
      <c r="C69" s="4">
        <v>-28539.920576757529</v>
      </c>
      <c r="D69" s="4">
        <v>-31429.461890489914</v>
      </c>
      <c r="E69" s="4">
        <v>-48365.597211370266</v>
      </c>
      <c r="F69" s="4">
        <v>-64676.52021574344</v>
      </c>
      <c r="G69" s="4">
        <v>-58402.381940233237</v>
      </c>
      <c r="H69" s="4">
        <v>-92148.096389212835</v>
      </c>
      <c r="I69" s="4">
        <v>-82156.971749271135</v>
      </c>
    </row>
    <row r="70" spans="1:9">
      <c r="A70" s="128" t="s">
        <v>490</v>
      </c>
      <c r="B70" s="4">
        <v>8279.4260172166432</v>
      </c>
      <c r="C70" s="4">
        <v>5710.468763271163</v>
      </c>
      <c r="D70" s="4">
        <v>7882.6246498559085</v>
      </c>
      <c r="E70" s="4">
        <v>11422.073823615161</v>
      </c>
      <c r="F70" s="4">
        <v>22131.234841107871</v>
      </c>
      <c r="G70" s="4">
        <v>11475.3156516035</v>
      </c>
      <c r="H70" s="4">
        <v>19012.095131195336</v>
      </c>
      <c r="I70" s="4">
        <v>18455.918750728863</v>
      </c>
    </row>
    <row r="71" spans="1:9">
      <c r="A71" s="128" t="s">
        <v>491</v>
      </c>
      <c r="B71" s="4">
        <v>-65954.981433285502</v>
      </c>
      <c r="C71" s="4">
        <v>3969.1105523672886</v>
      </c>
      <c r="D71" s="4">
        <v>-10458.253044668587</v>
      </c>
      <c r="E71" s="4">
        <v>-24386.455905247811</v>
      </c>
      <c r="F71" s="4">
        <v>1793.5531239067054</v>
      </c>
      <c r="G71" s="4">
        <v>4.7634314868804664</v>
      </c>
      <c r="H71" s="4">
        <v>7.4788527696792997</v>
      </c>
      <c r="I71" s="4">
        <v>6.9854023323615158</v>
      </c>
    </row>
    <row r="72" spans="1:9">
      <c r="A72" s="129" t="s">
        <v>492</v>
      </c>
      <c r="B72" s="4">
        <v>-90482.133403156389</v>
      </c>
      <c r="C72" s="4">
        <v>2.8694404591104734E-4</v>
      </c>
      <c r="D72" s="4">
        <v>-11613.094047550432</v>
      </c>
      <c r="E72" s="4">
        <v>-30791.391546647228</v>
      </c>
      <c r="F72" s="4">
        <v>2.0699708454810492E-4</v>
      </c>
      <c r="G72" s="4">
        <v>1.4577259475218659E-6</v>
      </c>
      <c r="H72" s="4">
        <v>2.9154518950437319E-6</v>
      </c>
      <c r="I72" s="4">
        <v>0</v>
      </c>
    </row>
    <row r="73" spans="1:9">
      <c r="A73" s="129" t="s">
        <v>493</v>
      </c>
      <c r="B73" s="4">
        <v>24527.151969870873</v>
      </c>
      <c r="C73" s="4">
        <v>3969.1102654232427</v>
      </c>
      <c r="D73" s="4">
        <v>1154.8410028818444</v>
      </c>
      <c r="E73" s="4">
        <v>6404.9356413994174</v>
      </c>
      <c r="F73" s="4">
        <v>1793.5529169096208</v>
      </c>
      <c r="G73" s="4">
        <v>4.7634300291545184</v>
      </c>
      <c r="H73" s="4">
        <v>7.4788498542274064</v>
      </c>
      <c r="I73" s="4">
        <v>6.9854023323615158</v>
      </c>
    </row>
    <row r="74" spans="1:9">
      <c r="A74" s="122" t="s">
        <v>494</v>
      </c>
      <c r="B74" s="4">
        <v>66545.309101865132</v>
      </c>
      <c r="C74" s="4">
        <v>-3987.1671822094695</v>
      </c>
      <c r="D74" s="4">
        <v>10458.845131123919</v>
      </c>
      <c r="E74" s="4">
        <v>24489.900940233234</v>
      </c>
      <c r="F74" s="4">
        <v>-1758.3094912536442</v>
      </c>
      <c r="G74" s="4">
        <v>-24.6146166180758</v>
      </c>
      <c r="H74" s="4">
        <v>-41.42998688046648</v>
      </c>
      <c r="I74" s="4">
        <v>-94.872699708454817</v>
      </c>
    </row>
    <row r="75" spans="1:9">
      <c r="A75" s="122" t="s">
        <v>495</v>
      </c>
      <c r="B75" s="4">
        <v>78048.652289813486</v>
      </c>
      <c r="C75" s="4">
        <v>-22.981094691535151</v>
      </c>
      <c r="D75" s="4">
        <v>11619.932942363113</v>
      </c>
      <c r="E75" s="4">
        <v>30828.280306122448</v>
      </c>
      <c r="F75" s="4">
        <v>-2.0408163265306126E-5</v>
      </c>
      <c r="G75" s="4">
        <v>-1.4577259475218659E-6</v>
      </c>
      <c r="H75" s="4">
        <v>-1.4577259475218659E-6</v>
      </c>
      <c r="I75" s="4">
        <v>-57.561364431486886</v>
      </c>
    </row>
    <row r="76" spans="1:9">
      <c r="A76" s="124" t="s">
        <v>496</v>
      </c>
      <c r="B76" s="4">
        <v>-11503.343187948351</v>
      </c>
      <c r="C76" s="4">
        <v>-3964.1860875179341</v>
      </c>
      <c r="D76" s="4">
        <v>-1161.0878112391931</v>
      </c>
      <c r="E76" s="4">
        <v>-6338.3793658892137</v>
      </c>
      <c r="F76" s="4">
        <v>-1758.3094708454812</v>
      </c>
      <c r="G76" s="4">
        <v>-24.614615160349857</v>
      </c>
      <c r="H76" s="4">
        <v>-41.429985422740522</v>
      </c>
      <c r="I76" s="4">
        <v>-37.311335276967931</v>
      </c>
    </row>
    <row r="77" spans="1:9">
      <c r="A77" s="122" t="s">
        <v>497</v>
      </c>
      <c r="B77" s="4">
        <v>8869.7536857962696</v>
      </c>
      <c r="C77" s="4">
        <v>5692.4121334289812</v>
      </c>
      <c r="D77" s="4">
        <v>7883.2167363112385</v>
      </c>
      <c r="E77" s="4">
        <v>11525.518858600584</v>
      </c>
      <c r="F77" s="4">
        <v>22166.478473760937</v>
      </c>
      <c r="G77" s="4">
        <v>11455.464466472304</v>
      </c>
      <c r="H77" s="4">
        <v>18978.143997084546</v>
      </c>
      <c r="I77" s="4">
        <v>18368.031453352767</v>
      </c>
    </row>
    <row r="78" spans="1:9">
      <c r="A78" s="130" t="s">
        <v>498</v>
      </c>
      <c r="B78" s="4">
        <v>38.900411764705886</v>
      </c>
      <c r="C78" s="4">
        <v>1.4282496413199426</v>
      </c>
      <c r="D78" s="4">
        <v>-0.11125792507204611</v>
      </c>
      <c r="E78" s="4">
        <v>-4.8104956268221576E-5</v>
      </c>
      <c r="F78" s="4">
        <v>0</v>
      </c>
      <c r="G78" s="4">
        <v>0</v>
      </c>
      <c r="H78" s="4">
        <v>0</v>
      </c>
      <c r="I78" s="4">
        <v>0</v>
      </c>
    </row>
    <row r="79" spans="1:9">
      <c r="A79" s="128" t="s">
        <v>499</v>
      </c>
      <c r="B79" s="4">
        <v>8908.6540975609751</v>
      </c>
      <c r="C79" s="4">
        <v>5693.8403830703019</v>
      </c>
      <c r="D79" s="4">
        <v>7883.1054783861673</v>
      </c>
      <c r="E79" s="4">
        <v>11525.518810495629</v>
      </c>
      <c r="F79" s="4">
        <v>22166.478473760937</v>
      </c>
      <c r="G79" s="4">
        <v>11455.464466472304</v>
      </c>
      <c r="H79" s="4">
        <v>18978.143997084546</v>
      </c>
      <c r="I79" s="4">
        <v>18368.031453352767</v>
      </c>
    </row>
    <row r="80" spans="1:9">
      <c r="A80" s="127" t="s">
        <v>500</v>
      </c>
      <c r="B80" s="4">
        <v>-478.51525968436152</v>
      </c>
      <c r="C80" s="4">
        <v>-56.662817790530845</v>
      </c>
      <c r="D80" s="4">
        <v>1130.2892651296831</v>
      </c>
      <c r="E80" s="4">
        <v>522.47454081632657</v>
      </c>
      <c r="F80" s="4">
        <v>14438.664411078717</v>
      </c>
      <c r="G80" s="4">
        <v>-14.438667638483963</v>
      </c>
      <c r="H80" s="4">
        <v>-14.384148688046647</v>
      </c>
      <c r="I80" s="4">
        <v>0.61239067055393581</v>
      </c>
    </row>
    <row r="81" spans="1:9" ht="21" customHeight="1">
      <c r="A81" s="122" t="s">
        <v>501</v>
      </c>
      <c r="B81" s="4">
        <v>8430.1388378766133</v>
      </c>
      <c r="C81" s="4">
        <v>5637.1775652797705</v>
      </c>
      <c r="D81" s="4">
        <v>9013.3947435158516</v>
      </c>
      <c r="E81" s="4">
        <v>12047.993351311952</v>
      </c>
      <c r="F81" s="4">
        <v>36605.142884839646</v>
      </c>
      <c r="G81" s="4">
        <v>11441.02579883382</v>
      </c>
      <c r="H81" s="4">
        <v>18963.759848396501</v>
      </c>
      <c r="I81" s="4">
        <v>18368.643844023321</v>
      </c>
    </row>
    <row r="82" spans="1:9" ht="21" customHeight="1">
      <c r="A82" s="127" t="s">
        <v>502</v>
      </c>
      <c r="B82" s="4">
        <v>-1870.2006585365855</v>
      </c>
      <c r="C82" s="4">
        <v>3.4433285509325682E-5</v>
      </c>
      <c r="D82" s="4">
        <v>1.1527377521613834E-5</v>
      </c>
      <c r="E82" s="4">
        <v>0</v>
      </c>
      <c r="F82" s="4">
        <v>0</v>
      </c>
      <c r="G82" s="4">
        <v>0</v>
      </c>
      <c r="H82" s="4">
        <v>0</v>
      </c>
      <c r="I82" s="4">
        <v>0</v>
      </c>
    </row>
    <row r="83" spans="1:9" ht="21" customHeight="1">
      <c r="A83" s="122" t="s">
        <v>503</v>
      </c>
      <c r="B83" s="4">
        <v>6559.9381793400289</v>
      </c>
      <c r="C83" s="4">
        <v>5637.1775997130553</v>
      </c>
      <c r="D83" s="4">
        <v>9013.3947550432276</v>
      </c>
      <c r="E83" s="4">
        <v>12047.993351311952</v>
      </c>
      <c r="F83" s="4">
        <v>36605.142884839646</v>
      </c>
      <c r="G83" s="4">
        <v>11441.02579883382</v>
      </c>
      <c r="H83" s="4">
        <v>18963.759848396501</v>
      </c>
      <c r="I83" s="4">
        <v>18368.643844023321</v>
      </c>
    </row>
    <row r="84" spans="1:9" ht="18" customHeight="1" thickBot="1">
      <c r="A84" s="127" t="s">
        <v>504</v>
      </c>
      <c r="B84" s="4">
        <v>0</v>
      </c>
      <c r="C84" s="4">
        <v>0</v>
      </c>
      <c r="D84" s="4">
        <v>0</v>
      </c>
      <c r="E84" s="4">
        <v>-1709.7672011661809</v>
      </c>
      <c r="F84" s="4">
        <v>-6303.5001457725948</v>
      </c>
      <c r="G84" s="4">
        <v>-900</v>
      </c>
      <c r="H84" s="4">
        <v>-5024.2198192419828</v>
      </c>
      <c r="I84" s="4">
        <v>-3945</v>
      </c>
    </row>
    <row r="85" spans="1:9" ht="24" customHeight="1" thickTop="1" thickBot="1">
      <c r="A85" s="119" t="s">
        <v>505</v>
      </c>
      <c r="B85" s="1">
        <v>6559.9381793400289</v>
      </c>
      <c r="C85" s="1">
        <v>5637.1775997130553</v>
      </c>
      <c r="D85" s="1">
        <v>9013.3947550432276</v>
      </c>
      <c r="E85" s="1">
        <v>10338.226150145772</v>
      </c>
      <c r="F85" s="1">
        <v>30301.642739067054</v>
      </c>
      <c r="G85" s="1">
        <v>10541.02579883382</v>
      </c>
      <c r="H85" s="1">
        <v>13939.540029154517</v>
      </c>
      <c r="I85" s="1">
        <v>14423.643844023323</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60">
    <pageSetUpPr fitToPage="1"/>
  </sheetPr>
  <dimension ref="A1:I226"/>
  <sheetViews>
    <sheetView zoomScale="50" workbookViewId="0">
      <selection activeCell="L19" sqref="L19"/>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507</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1582071.953322812</v>
      </c>
      <c r="C8" s="1">
        <v>1770733.782723099</v>
      </c>
      <c r="D8" s="1">
        <v>1757838.142521614</v>
      </c>
      <c r="E8" s="1">
        <v>2046194.2170204083</v>
      </c>
      <c r="F8" s="1">
        <v>2288292.8444373179</v>
      </c>
      <c r="G8" s="1">
        <v>2286316.5670714285</v>
      </c>
      <c r="H8" s="1">
        <v>2646183.6442492711</v>
      </c>
      <c r="I8" s="1">
        <v>2796342.0005758018</v>
      </c>
    </row>
    <row r="9" spans="1:9" s="240" customFormat="1" ht="21" customHeight="1" thickTop="1">
      <c r="A9" s="232" t="s">
        <v>9</v>
      </c>
      <c r="B9" s="2">
        <v>128156.61277187947</v>
      </c>
      <c r="C9" s="2">
        <v>281818.28357675753</v>
      </c>
      <c r="D9" s="2">
        <v>313104.86200288183</v>
      </c>
      <c r="E9" s="2">
        <v>484264.30976239062</v>
      </c>
      <c r="F9" s="2">
        <v>449500.01868075808</v>
      </c>
      <c r="G9" s="2">
        <v>370303.53071574343</v>
      </c>
      <c r="H9" s="2">
        <v>437019.0616457726</v>
      </c>
      <c r="I9" s="2">
        <v>383974.97758017492</v>
      </c>
    </row>
    <row r="10" spans="1:9" s="240" customFormat="1" ht="21" customHeight="1">
      <c r="A10" s="232" t="s">
        <v>18</v>
      </c>
      <c r="B10" s="2">
        <v>692767.86579626973</v>
      </c>
      <c r="C10" s="2">
        <v>684403.54491104721</v>
      </c>
      <c r="D10" s="2">
        <v>455864.60000864556</v>
      </c>
      <c r="E10" s="2">
        <v>352048.16503790085</v>
      </c>
      <c r="F10" s="2">
        <v>484163.77997521864</v>
      </c>
      <c r="G10" s="2">
        <v>404506.9396734694</v>
      </c>
      <c r="H10" s="2">
        <v>562649.8959533528</v>
      </c>
      <c r="I10" s="2">
        <v>661042.599100583</v>
      </c>
    </row>
    <row r="11" spans="1:9" s="240" customFormat="1" ht="21" customHeight="1">
      <c r="A11" s="232" t="s">
        <v>27</v>
      </c>
      <c r="B11" s="2">
        <v>700028.50554088957</v>
      </c>
      <c r="C11" s="2">
        <v>743404.54819081782</v>
      </c>
      <c r="D11" s="2">
        <v>920003.41509365989</v>
      </c>
      <c r="E11" s="2">
        <v>1144123.5767725948</v>
      </c>
      <c r="F11" s="2">
        <v>1280011.6960393586</v>
      </c>
      <c r="G11" s="2">
        <v>1408891.5517376093</v>
      </c>
      <c r="H11" s="2">
        <v>1487711.7975962099</v>
      </c>
      <c r="I11" s="2">
        <v>1638943.7858396503</v>
      </c>
    </row>
    <row r="12" spans="1:9" s="240" customFormat="1" ht="21" customHeight="1">
      <c r="A12" s="233" t="s">
        <v>443</v>
      </c>
      <c r="B12" s="2">
        <v>694124.16809612629</v>
      </c>
      <c r="C12" s="2">
        <v>738034.30870301288</v>
      </c>
      <c r="D12" s="2">
        <v>915303.0454221901</v>
      </c>
      <c r="E12" s="2">
        <v>1138211.0882157434</v>
      </c>
      <c r="F12" s="2">
        <v>1275455.182919825</v>
      </c>
      <c r="G12" s="2">
        <v>1410424.7854650149</v>
      </c>
      <c r="H12" s="2">
        <v>1485936.0768790084</v>
      </c>
      <c r="I12" s="2">
        <v>1633829.0475728866</v>
      </c>
    </row>
    <row r="13" spans="1:9" s="240" customFormat="1" ht="21" customHeight="1">
      <c r="A13" s="233" t="s">
        <v>444</v>
      </c>
      <c r="B13" s="2">
        <v>647898.31387804879</v>
      </c>
      <c r="C13" s="2">
        <v>705272.17341033008</v>
      </c>
      <c r="D13" s="2">
        <v>893870.6072507205</v>
      </c>
      <c r="E13" s="2">
        <v>1120754.526377551</v>
      </c>
      <c r="F13" s="2">
        <v>1266882.7288848397</v>
      </c>
      <c r="G13" s="2">
        <v>1390894.677415452</v>
      </c>
      <c r="H13" s="2">
        <v>1473832.3684344022</v>
      </c>
      <c r="I13" s="2">
        <v>1621259.9178950437</v>
      </c>
    </row>
    <row r="14" spans="1:9" s="240" customFormat="1" ht="21" customHeight="1">
      <c r="A14" s="233" t="s">
        <v>445</v>
      </c>
      <c r="B14" s="2">
        <v>46225.854218077468</v>
      </c>
      <c r="C14" s="2">
        <v>32762.135292682928</v>
      </c>
      <c r="D14" s="2">
        <v>21432.438171469741</v>
      </c>
      <c r="E14" s="2">
        <v>17456.561838192418</v>
      </c>
      <c r="F14" s="2">
        <v>8572.4540349854215</v>
      </c>
      <c r="G14" s="2">
        <v>19530.108049562681</v>
      </c>
      <c r="H14" s="2">
        <v>12103.708444606415</v>
      </c>
      <c r="I14" s="2">
        <v>12569.129677842566</v>
      </c>
    </row>
    <row r="15" spans="1:9" s="240" customFormat="1" ht="21" customHeight="1">
      <c r="A15" s="233" t="s">
        <v>446</v>
      </c>
      <c r="B15" s="2">
        <v>3372.1803055954092</v>
      </c>
      <c r="C15" s="2">
        <v>1939.4516829268293</v>
      </c>
      <c r="D15" s="2">
        <v>1483.5789193083572</v>
      </c>
      <c r="E15" s="2">
        <v>1058.2154212827988</v>
      </c>
      <c r="F15" s="2">
        <v>3049.6404475218656</v>
      </c>
      <c r="G15" s="2">
        <v>3049.911886297376</v>
      </c>
      <c r="H15" s="2">
        <v>3382.9585029154514</v>
      </c>
      <c r="I15" s="2">
        <v>7845.7772769679295</v>
      </c>
    </row>
    <row r="16" spans="1:9" s="240" customFormat="1" ht="21" customHeight="1">
      <c r="A16" s="233" t="s">
        <v>447</v>
      </c>
      <c r="B16" s="2">
        <v>1970.8483170731708</v>
      </c>
      <c r="C16" s="2">
        <v>1707.5617030129124</v>
      </c>
      <c r="D16" s="2">
        <v>1192.2199207492795</v>
      </c>
      <c r="E16" s="2">
        <v>1042.5452215743439</v>
      </c>
      <c r="F16" s="2">
        <v>2873.250020408163</v>
      </c>
      <c r="G16" s="2">
        <v>3014.4029970845477</v>
      </c>
      <c r="H16" s="2">
        <v>3303.5548294460641</v>
      </c>
      <c r="I16" s="2">
        <v>7844.1212725947516</v>
      </c>
    </row>
    <row r="17" spans="1:9" s="240" customFormat="1" ht="21" customHeight="1">
      <c r="A17" s="233" t="s">
        <v>448</v>
      </c>
      <c r="B17" s="2">
        <v>1401.3319885222384</v>
      </c>
      <c r="C17" s="2">
        <v>231.88997991391679</v>
      </c>
      <c r="D17" s="2">
        <v>291.3589985590778</v>
      </c>
      <c r="E17" s="2">
        <v>15.670199708454811</v>
      </c>
      <c r="F17" s="2">
        <v>176.39042711370263</v>
      </c>
      <c r="G17" s="2">
        <v>35.508889212827988</v>
      </c>
      <c r="H17" s="2">
        <v>79.403673469387755</v>
      </c>
      <c r="I17" s="2">
        <v>1.6560043731778427</v>
      </c>
    </row>
    <row r="18" spans="1:9" s="240" customFormat="1" ht="21" customHeight="1">
      <c r="A18" s="233" t="s">
        <v>449</v>
      </c>
      <c r="B18" s="2">
        <v>49817.995926829273</v>
      </c>
      <c r="C18" s="2">
        <v>47907.325196556667</v>
      </c>
      <c r="D18" s="2">
        <v>42784.308563400577</v>
      </c>
      <c r="E18" s="2">
        <v>39200.516157434395</v>
      </c>
      <c r="F18" s="2">
        <v>30006.69883819242</v>
      </c>
      <c r="G18" s="2">
        <v>31872.38502915452</v>
      </c>
      <c r="H18" s="2">
        <v>30667.345322157431</v>
      </c>
      <c r="I18" s="2">
        <v>31531.237176384842</v>
      </c>
    </row>
    <row r="19" spans="1:9" s="240" customFormat="1" ht="21" customHeight="1">
      <c r="A19" s="233" t="s">
        <v>450</v>
      </c>
      <c r="B19" s="2">
        <v>22011.611837876611</v>
      </c>
      <c r="C19" s="2">
        <v>23676.982401721667</v>
      </c>
      <c r="D19" s="2">
        <v>19835.784067723343</v>
      </c>
      <c r="E19" s="2">
        <v>17818.322661807579</v>
      </c>
      <c r="F19" s="2">
        <v>17817.696887755104</v>
      </c>
      <c r="G19" s="2">
        <v>20111.512897959183</v>
      </c>
      <c r="H19" s="2">
        <v>19593.900806122449</v>
      </c>
      <c r="I19" s="2">
        <v>20785.004841107871</v>
      </c>
    </row>
    <row r="20" spans="1:9" s="240" customFormat="1" ht="21" customHeight="1">
      <c r="A20" s="233" t="s">
        <v>451</v>
      </c>
      <c r="B20" s="2">
        <v>27806.384088952655</v>
      </c>
      <c r="C20" s="2">
        <v>24230.342794835007</v>
      </c>
      <c r="D20" s="2">
        <v>22948.524495677233</v>
      </c>
      <c r="E20" s="2">
        <v>21382.19349562682</v>
      </c>
      <c r="F20" s="2">
        <v>12189.001950437318</v>
      </c>
      <c r="G20" s="2">
        <v>11760.872131195334</v>
      </c>
      <c r="H20" s="2">
        <v>11073.444516034984</v>
      </c>
      <c r="I20" s="2">
        <v>10746.232335276967</v>
      </c>
    </row>
    <row r="21" spans="1:9" s="240" customFormat="1" ht="21" customHeight="1">
      <c r="A21" s="233" t="s">
        <v>40</v>
      </c>
      <c r="B21" s="2">
        <v>6342.3780559540883</v>
      </c>
      <c r="C21" s="2">
        <v>5395.8319081779055</v>
      </c>
      <c r="D21" s="2">
        <v>4747.5044654178673</v>
      </c>
      <c r="E21" s="2">
        <v>6333.6306093294461</v>
      </c>
      <c r="F21" s="2">
        <v>7983.7878206997093</v>
      </c>
      <c r="G21" s="2">
        <v>8315.1172376093291</v>
      </c>
      <c r="H21" s="2">
        <v>9043.0770816326531</v>
      </c>
      <c r="I21" s="2">
        <v>10590.276639941691</v>
      </c>
    </row>
    <row r="22" spans="1:9" s="240" customFormat="1" ht="21" customHeight="1">
      <c r="A22" s="233" t="s">
        <v>452</v>
      </c>
      <c r="B22" s="2">
        <v>-53628.216843615497</v>
      </c>
      <c r="C22" s="2">
        <v>-49872.369299856524</v>
      </c>
      <c r="D22" s="2">
        <v>-44315.022276657066</v>
      </c>
      <c r="E22" s="2">
        <v>-40679.87363119534</v>
      </c>
      <c r="F22" s="2">
        <v>-36483.613986880468</v>
      </c>
      <c r="G22" s="2">
        <v>-44770.647880466473</v>
      </c>
      <c r="H22" s="2">
        <v>-41317.660189504371</v>
      </c>
      <c r="I22" s="2">
        <v>-44852.552826530613</v>
      </c>
    </row>
    <row r="23" spans="1:9" s="240" customFormat="1" ht="21" customHeight="1">
      <c r="A23" s="232" t="s">
        <v>58</v>
      </c>
      <c r="B23" s="2">
        <v>7162.3735509325679</v>
      </c>
      <c r="C23" s="2">
        <v>8560.4353213773302</v>
      </c>
      <c r="D23" s="2">
        <v>12621.011017291064</v>
      </c>
      <c r="E23" s="2">
        <v>14244.178258017491</v>
      </c>
      <c r="F23" s="2">
        <v>13905.739307580176</v>
      </c>
      <c r="G23" s="2">
        <v>11010.876430029153</v>
      </c>
      <c r="H23" s="2">
        <v>18566.710689504373</v>
      </c>
      <c r="I23" s="2">
        <v>17694.016607871719</v>
      </c>
    </row>
    <row r="24" spans="1:9" s="240" customFormat="1" ht="21" customHeight="1">
      <c r="A24" s="232" t="s">
        <v>64</v>
      </c>
      <c r="B24" s="2">
        <v>3858.4161147776181</v>
      </c>
      <c r="C24" s="2">
        <v>4285.9115265423243</v>
      </c>
      <c r="D24" s="2">
        <v>1632.2739927953889</v>
      </c>
      <c r="E24" s="2">
        <v>396.46858309037901</v>
      </c>
      <c r="F24" s="2">
        <v>3685.2470422740525</v>
      </c>
      <c r="G24" s="2">
        <v>3105.20904664723</v>
      </c>
      <c r="H24" s="2">
        <v>983.93114868804662</v>
      </c>
      <c r="I24" s="2">
        <v>880.36761078717188</v>
      </c>
    </row>
    <row r="25" spans="1:9" s="240" customFormat="1" ht="21" customHeight="1">
      <c r="A25" s="232" t="s">
        <v>453</v>
      </c>
      <c r="B25" s="2">
        <v>6028.5858278335718</v>
      </c>
      <c r="C25" s="2">
        <v>6959.1070157819222</v>
      </c>
      <c r="D25" s="2">
        <v>7436.3672968299716</v>
      </c>
      <c r="E25" s="2">
        <v>8912.2957623906714</v>
      </c>
      <c r="F25" s="2">
        <v>10120.729126822158</v>
      </c>
      <c r="G25" s="2">
        <v>42072.497906705539</v>
      </c>
      <c r="H25" s="2">
        <v>93593.845132653063</v>
      </c>
      <c r="I25" s="2">
        <v>43123.029397959188</v>
      </c>
    </row>
    <row r="26" spans="1:9" s="240" customFormat="1" ht="21" customHeight="1">
      <c r="A26" s="232" t="s">
        <v>75</v>
      </c>
      <c r="B26" s="2">
        <v>40738.058182209468</v>
      </c>
      <c r="C26" s="2">
        <v>39154.30905451937</v>
      </c>
      <c r="D26" s="2">
        <v>38988.165589337179</v>
      </c>
      <c r="E26" s="2">
        <v>40242.111100583083</v>
      </c>
      <c r="F26" s="2">
        <v>39938.960483965013</v>
      </c>
      <c r="G26" s="2">
        <v>39675.690580174931</v>
      </c>
      <c r="H26" s="2">
        <v>40304.08580612245</v>
      </c>
      <c r="I26" s="2">
        <v>45602.695855685131</v>
      </c>
    </row>
    <row r="27" spans="1:9" s="241" customFormat="1" ht="18.75" thickBot="1">
      <c r="A27" s="234" t="s">
        <v>454</v>
      </c>
      <c r="B27" s="3">
        <v>3331.5355380200863</v>
      </c>
      <c r="C27" s="3">
        <v>2147.6431262553801</v>
      </c>
      <c r="D27" s="3">
        <v>8187.447520172911</v>
      </c>
      <c r="E27" s="3">
        <v>1963.1117434402333</v>
      </c>
      <c r="F27" s="3">
        <v>6966.6737813411082</v>
      </c>
      <c r="G27" s="3">
        <v>6750.2709810495626</v>
      </c>
      <c r="H27" s="3">
        <v>5354.3162769679293</v>
      </c>
      <c r="I27" s="3">
        <v>5080.5285830903786</v>
      </c>
    </row>
    <row r="28" spans="1:9" ht="24" customHeight="1" thickTop="1" thickBot="1">
      <c r="A28" s="119" t="s">
        <v>455</v>
      </c>
      <c r="B28" s="1">
        <v>1462295.1156585363</v>
      </c>
      <c r="C28" s="1">
        <v>1648021.142688666</v>
      </c>
      <c r="D28" s="1">
        <v>1632453.9308976945</v>
      </c>
      <c r="E28" s="1">
        <v>1880633.3150860057</v>
      </c>
      <c r="F28" s="1">
        <v>2106977.6989212828</v>
      </c>
      <c r="G28" s="1">
        <v>2107255.141520408</v>
      </c>
      <c r="H28" s="1">
        <v>2448168.8119927114</v>
      </c>
      <c r="I28" s="1">
        <v>2593429.1385437315</v>
      </c>
    </row>
    <row r="29" spans="1:9" s="240" customFormat="1" ht="21" customHeight="1" thickTop="1">
      <c r="A29" s="232" t="s">
        <v>456</v>
      </c>
      <c r="B29" s="2">
        <v>1377043.9648364419</v>
      </c>
      <c r="C29" s="2">
        <v>1516170.5233945481</v>
      </c>
      <c r="D29" s="2">
        <v>1542362.5013818443</v>
      </c>
      <c r="E29" s="2">
        <v>1755233.2680539358</v>
      </c>
      <c r="F29" s="2">
        <v>1768120.3227040817</v>
      </c>
      <c r="G29" s="2">
        <v>1867074.0122099125</v>
      </c>
      <c r="H29" s="2">
        <v>2048132.0169985425</v>
      </c>
      <c r="I29" s="2">
        <v>2189631.9828965012</v>
      </c>
    </row>
    <row r="30" spans="1:9" s="240" customFormat="1" ht="21" customHeight="1">
      <c r="A30" s="233" t="s">
        <v>457</v>
      </c>
      <c r="B30" s="2">
        <v>303045.89170875179</v>
      </c>
      <c r="C30" s="2">
        <v>402369.99805595406</v>
      </c>
      <c r="D30" s="2">
        <v>445085.41777809802</v>
      </c>
      <c r="E30" s="2">
        <v>495932.40966180764</v>
      </c>
      <c r="F30" s="2">
        <v>484497.91841982509</v>
      </c>
      <c r="G30" s="2">
        <v>505053.51917930029</v>
      </c>
      <c r="H30" s="2">
        <v>600578.26011516037</v>
      </c>
      <c r="I30" s="2">
        <v>545725.13837900874</v>
      </c>
    </row>
    <row r="31" spans="1:9" s="240" customFormat="1" ht="21" customHeight="1">
      <c r="A31" s="233" t="s">
        <v>458</v>
      </c>
      <c r="B31" s="2">
        <v>676942.98706169287</v>
      </c>
      <c r="C31" s="2">
        <v>687950.38810043049</v>
      </c>
      <c r="D31" s="2">
        <v>703944.56262968294</v>
      </c>
      <c r="E31" s="2">
        <v>802494.11435276957</v>
      </c>
      <c r="F31" s="2">
        <v>779700.35613702633</v>
      </c>
      <c r="G31" s="2">
        <v>804594.96270991245</v>
      </c>
      <c r="H31" s="2">
        <v>846360.61179300281</v>
      </c>
      <c r="I31" s="2">
        <v>902365.0703498543</v>
      </c>
    </row>
    <row r="32" spans="1:9" s="240" customFormat="1" ht="21" customHeight="1">
      <c r="A32" s="233" t="s">
        <v>459</v>
      </c>
      <c r="B32" s="2">
        <v>259718.34788809181</v>
      </c>
      <c r="C32" s="2">
        <v>276386.37491391681</v>
      </c>
      <c r="D32" s="2">
        <v>225698.49323631125</v>
      </c>
      <c r="E32" s="2">
        <v>223606.5794562682</v>
      </c>
      <c r="F32" s="2">
        <v>149717.01265306122</v>
      </c>
      <c r="G32" s="2">
        <v>150974.34042419822</v>
      </c>
      <c r="H32" s="2">
        <v>154009.09377842565</v>
      </c>
      <c r="I32" s="2">
        <v>62739.209827988336</v>
      </c>
    </row>
    <row r="33" spans="1:9" s="240" customFormat="1" ht="21" customHeight="1">
      <c r="A33" s="233" t="s">
        <v>460</v>
      </c>
      <c r="B33" s="2">
        <v>44008.259809182207</v>
      </c>
      <c r="C33" s="2">
        <v>50646.323251076043</v>
      </c>
      <c r="D33" s="2">
        <v>63083.631825648416</v>
      </c>
      <c r="E33" s="2">
        <v>57774.179584548103</v>
      </c>
      <c r="F33" s="2">
        <v>44190.206368804669</v>
      </c>
      <c r="G33" s="2">
        <v>45359.861884839644</v>
      </c>
      <c r="H33" s="2">
        <v>49387.972832361513</v>
      </c>
      <c r="I33" s="2">
        <v>46692.210182215742</v>
      </c>
    </row>
    <row r="34" spans="1:9" s="240" customFormat="1" ht="21" customHeight="1">
      <c r="A34" s="233" t="s">
        <v>461</v>
      </c>
      <c r="B34" s="2">
        <v>79490.588368723096</v>
      </c>
      <c r="C34" s="2">
        <v>85515.966886657101</v>
      </c>
      <c r="D34" s="2">
        <v>91673.661118155607</v>
      </c>
      <c r="E34" s="2">
        <v>164712.7832011662</v>
      </c>
      <c r="F34" s="2">
        <v>296017.29824927117</v>
      </c>
      <c r="G34" s="2">
        <v>343227.92263265309</v>
      </c>
      <c r="H34" s="2">
        <v>378774.53560349852</v>
      </c>
      <c r="I34" s="2">
        <v>604346.02078717202</v>
      </c>
    </row>
    <row r="35" spans="1:9" s="240" customFormat="1" ht="21" customHeight="1">
      <c r="A35" s="233" t="s">
        <v>462</v>
      </c>
      <c r="B35" s="2">
        <v>13837.89</v>
      </c>
      <c r="C35" s="2">
        <v>13301.472186513631</v>
      </c>
      <c r="D35" s="2">
        <v>12876.734793948128</v>
      </c>
      <c r="E35" s="2">
        <v>10713.201797376092</v>
      </c>
      <c r="F35" s="2">
        <v>13997.530876093295</v>
      </c>
      <c r="G35" s="2">
        <v>17863.405379008746</v>
      </c>
      <c r="H35" s="2">
        <v>19021.542876093295</v>
      </c>
      <c r="I35" s="2">
        <v>27764.33337026239</v>
      </c>
    </row>
    <row r="36" spans="1:9" s="240" customFormat="1" ht="21" customHeight="1">
      <c r="A36" s="232" t="s">
        <v>463</v>
      </c>
      <c r="B36" s="2">
        <v>5211.6446183644193</v>
      </c>
      <c r="C36" s="2">
        <v>2711.8892367288377</v>
      </c>
      <c r="D36" s="2">
        <v>3825.2177377521612</v>
      </c>
      <c r="E36" s="2">
        <v>1186.7048221574344</v>
      </c>
      <c r="F36" s="2">
        <v>1318.0286603498541</v>
      </c>
      <c r="G36" s="2">
        <v>1634.2433119533525</v>
      </c>
      <c r="H36" s="2">
        <v>1761.2362113702625</v>
      </c>
      <c r="I36" s="2">
        <v>1660.4371763848396</v>
      </c>
    </row>
    <row r="37" spans="1:9" s="240" customFormat="1" ht="21" customHeight="1">
      <c r="A37" s="232" t="s">
        <v>464</v>
      </c>
      <c r="B37" s="2">
        <v>29901.602025824966</v>
      </c>
      <c r="C37" s="2">
        <v>33701.265098995696</v>
      </c>
      <c r="D37" s="2">
        <v>10827.325387608069</v>
      </c>
      <c r="E37" s="2">
        <v>12571.822822157434</v>
      </c>
      <c r="F37" s="2">
        <v>15945.871432944607</v>
      </c>
      <c r="G37" s="2">
        <v>21433.614435860058</v>
      </c>
      <c r="H37" s="2">
        <v>7943.5418717201164</v>
      </c>
      <c r="I37" s="2">
        <v>21268.822058309037</v>
      </c>
    </row>
    <row r="38" spans="1:9" s="240" customFormat="1" ht="21" customHeight="1">
      <c r="A38" s="232" t="s">
        <v>465</v>
      </c>
      <c r="B38" s="2">
        <v>31092.914005738879</v>
      </c>
      <c r="C38" s="2">
        <v>29780.764741750358</v>
      </c>
      <c r="D38" s="2">
        <v>37855.808038904899</v>
      </c>
      <c r="E38" s="2">
        <v>32208.596994169093</v>
      </c>
      <c r="F38" s="2">
        <v>35943.152887755103</v>
      </c>
      <c r="G38" s="2">
        <v>33901.782424198253</v>
      </c>
      <c r="H38" s="2">
        <v>37688.585428571423</v>
      </c>
      <c r="I38" s="2">
        <v>40339.547275510209</v>
      </c>
    </row>
    <row r="39" spans="1:9" s="240" customFormat="1" ht="21" customHeight="1">
      <c r="A39" s="232" t="s">
        <v>129</v>
      </c>
      <c r="B39" s="2">
        <v>8814.0106728837873</v>
      </c>
      <c r="C39" s="2">
        <v>9753.9095179340038</v>
      </c>
      <c r="D39" s="2">
        <v>14843.513899135447</v>
      </c>
      <c r="E39" s="2">
        <v>19223.524680758015</v>
      </c>
      <c r="F39" s="2">
        <v>18704.697940233236</v>
      </c>
      <c r="G39" s="2">
        <v>19048.839110787172</v>
      </c>
      <c r="H39" s="2">
        <v>17831.546078717201</v>
      </c>
      <c r="I39" s="2">
        <v>18404.577785714286</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10230.979499282641</v>
      </c>
      <c r="C41" s="2">
        <v>9651.3718091822102</v>
      </c>
      <c r="D41" s="2">
        <v>8638.628018731988</v>
      </c>
      <c r="E41" s="2">
        <v>7117.7265685131197</v>
      </c>
      <c r="F41" s="2">
        <v>4074.1675889212825</v>
      </c>
      <c r="G41" s="2">
        <v>-1.4577259475218659E-6</v>
      </c>
      <c r="H41" s="2">
        <v>25046.451530612245</v>
      </c>
      <c r="I41" s="2">
        <v>25263.424578717204</v>
      </c>
    </row>
    <row r="42" spans="1:9" s="241" customFormat="1" ht="18.75" thickBot="1">
      <c r="A42" s="234" t="s">
        <v>110</v>
      </c>
      <c r="B42" s="3"/>
      <c r="C42" s="3">
        <v>46251.418889526547</v>
      </c>
      <c r="D42" s="3">
        <v>14100.936433717578</v>
      </c>
      <c r="E42" s="3">
        <v>53091.671144314874</v>
      </c>
      <c r="F42" s="3">
        <v>262871.45770699705</v>
      </c>
      <c r="G42" s="3">
        <v>164162.65002915452</v>
      </c>
      <c r="H42" s="3">
        <v>309765.4338731778</v>
      </c>
      <c r="I42" s="3">
        <v>296860.34677259473</v>
      </c>
    </row>
    <row r="43" spans="1:9" ht="24" customHeight="1" thickTop="1" thickBot="1">
      <c r="A43" s="119" t="s">
        <v>467</v>
      </c>
      <c r="B43" s="1">
        <v>119776.83783213774</v>
      </c>
      <c r="C43" s="1">
        <v>122712.64030703013</v>
      </c>
      <c r="D43" s="1">
        <v>125384.21166714697</v>
      </c>
      <c r="E43" s="1">
        <v>165560.90220408162</v>
      </c>
      <c r="F43" s="1">
        <v>181315.14574927112</v>
      </c>
      <c r="G43" s="1">
        <v>179061.42537900872</v>
      </c>
      <c r="H43" s="1">
        <v>198014.8321618076</v>
      </c>
      <c r="I43" s="1">
        <v>202912.86200583089</v>
      </c>
    </row>
    <row r="44" spans="1:9" s="240" customFormat="1" ht="21" customHeight="1" thickTop="1">
      <c r="A44" s="232" t="s">
        <v>150</v>
      </c>
      <c r="B44" s="2">
        <v>59299.677187948349</v>
      </c>
      <c r="C44" s="2">
        <v>59299.677187948349</v>
      </c>
      <c r="D44" s="2">
        <v>59556.015850144089</v>
      </c>
      <c r="E44" s="2">
        <v>94670.466472303204</v>
      </c>
      <c r="F44" s="2">
        <v>94670.466472303204</v>
      </c>
      <c r="G44" s="2">
        <v>106687.95918367348</v>
      </c>
      <c r="H44" s="2">
        <v>106687.95918367348</v>
      </c>
      <c r="I44" s="2">
        <v>106687.95918367348</v>
      </c>
    </row>
    <row r="45" spans="1:9" s="240" customFormat="1" ht="21" customHeight="1">
      <c r="A45" s="232" t="s">
        <v>154</v>
      </c>
      <c r="B45" s="2">
        <v>4720.2295552367286</v>
      </c>
      <c r="C45" s="2">
        <v>9494.984507890962</v>
      </c>
      <c r="D45" s="2">
        <v>18005.330265129684</v>
      </c>
      <c r="E45" s="2">
        <v>12017.493556851312</v>
      </c>
      <c r="F45" s="2">
        <v>28203.016479591835</v>
      </c>
      <c r="G45" s="2">
        <v>27821.41754664723</v>
      </c>
      <c r="H45" s="2">
        <v>27821.41754664723</v>
      </c>
      <c r="I45" s="2">
        <v>40534.125424198253</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16737.686398852224</v>
      </c>
      <c r="C47" s="2">
        <v>20976.539407460546</v>
      </c>
      <c r="D47" s="2">
        <v>24777.590730547552</v>
      </c>
      <c r="E47" s="2">
        <v>27530.099077259474</v>
      </c>
      <c r="F47" s="2">
        <v>31378.4955787172</v>
      </c>
      <c r="G47" s="2">
        <v>35390.157386297375</v>
      </c>
      <c r="H47" s="2">
        <v>35390.157386297375</v>
      </c>
      <c r="I47" s="2">
        <v>38203.568465014578</v>
      </c>
    </row>
    <row r="48" spans="1:9" s="240" customFormat="1" ht="21" customHeight="1">
      <c r="A48" s="232" t="s">
        <v>166</v>
      </c>
      <c r="B48" s="2">
        <v>39019.24469010043</v>
      </c>
      <c r="C48" s="2">
        <v>32941.439203730268</v>
      </c>
      <c r="D48" s="2">
        <v>23045.274821325649</v>
      </c>
      <c r="E48" s="2">
        <v>31342.843097667639</v>
      </c>
      <c r="F48" s="2">
        <v>27063.167218658891</v>
      </c>
      <c r="G48" s="2">
        <v>9161.8912623906708</v>
      </c>
      <c r="H48" s="2">
        <v>28115.298045189506</v>
      </c>
      <c r="I48" s="2">
        <v>17487.208932944606</v>
      </c>
    </row>
    <row r="49" spans="1:9" s="240" customFormat="1" ht="21" customHeight="1">
      <c r="A49" s="233" t="s">
        <v>469</v>
      </c>
      <c r="B49" s="2">
        <v>0</v>
      </c>
      <c r="C49" s="2">
        <v>0</v>
      </c>
      <c r="D49" s="2">
        <v>0</v>
      </c>
      <c r="E49" s="2">
        <v>6.5597667638483967</v>
      </c>
      <c r="F49" s="2">
        <v>0</v>
      </c>
      <c r="G49" s="2">
        <v>0</v>
      </c>
      <c r="H49" s="2">
        <v>0</v>
      </c>
      <c r="I49" s="2">
        <v>0</v>
      </c>
    </row>
    <row r="50" spans="1:9" s="241" customFormat="1" ht="18.75" thickBot="1">
      <c r="A50" s="235" t="s">
        <v>470</v>
      </c>
      <c r="B50" s="3">
        <v>39019.24469010043</v>
      </c>
      <c r="C50" s="3">
        <v>32941.439203730268</v>
      </c>
      <c r="D50" s="3">
        <v>23045.274821325649</v>
      </c>
      <c r="E50" s="3">
        <v>31336.283330903789</v>
      </c>
      <c r="F50" s="3">
        <v>27063.167218658891</v>
      </c>
      <c r="G50" s="3">
        <v>9161.8912623906708</v>
      </c>
      <c r="H50" s="3">
        <v>28115.298045189506</v>
      </c>
      <c r="I50" s="3">
        <v>17487.208932944606</v>
      </c>
    </row>
    <row r="51" spans="1:9" ht="24" customHeight="1" thickTop="1" thickBot="1">
      <c r="A51" s="119" t="s">
        <v>471</v>
      </c>
      <c r="B51" s="1">
        <v>1582071.9534906743</v>
      </c>
      <c r="C51" s="1">
        <v>1770733.7829956959</v>
      </c>
      <c r="D51" s="1">
        <v>1757838.1425648415</v>
      </c>
      <c r="E51" s="1">
        <v>2046194.2172900876</v>
      </c>
      <c r="F51" s="1">
        <v>2288292.8446705542</v>
      </c>
      <c r="G51" s="1">
        <v>2286316.566899417</v>
      </c>
      <c r="H51" s="1">
        <v>2646183.6441545188</v>
      </c>
      <c r="I51" s="1">
        <v>2796342.0005495632</v>
      </c>
    </row>
    <row r="52" spans="1:9" s="240" customFormat="1" ht="24" customHeight="1" thickTop="1">
      <c r="A52" s="236" t="s">
        <v>472</v>
      </c>
      <c r="B52" s="2">
        <v>121785.86970157819</v>
      </c>
      <c r="C52" s="2">
        <v>153753.09122238166</v>
      </c>
      <c r="D52" s="2">
        <v>215412.80864121037</v>
      </c>
      <c r="E52" s="2">
        <v>246055.12640962101</v>
      </c>
      <c r="F52" s="2">
        <v>286590.13496501459</v>
      </c>
      <c r="G52" s="2">
        <v>314502.19213702629</v>
      </c>
      <c r="H52" s="2">
        <v>360311.89782653062</v>
      </c>
      <c r="I52" s="2">
        <v>339509.21724052483</v>
      </c>
    </row>
    <row r="53" spans="1:9" s="241" customFormat="1" ht="21" customHeight="1">
      <c r="A53" s="235" t="s">
        <v>473</v>
      </c>
      <c r="B53" s="3">
        <v>21282.279756097563</v>
      </c>
      <c r="C53" s="3">
        <v>9869.7730946915344</v>
      </c>
      <c r="D53" s="3">
        <v>12386.230445244959</v>
      </c>
      <c r="E53" s="3">
        <v>14600.855804664723</v>
      </c>
      <c r="F53" s="3">
        <v>12651.066005830904</v>
      </c>
      <c r="G53" s="3">
        <v>22594.830747813412</v>
      </c>
      <c r="H53" s="3">
        <v>20669.113087463556</v>
      </c>
      <c r="I53" s="3">
        <v>24327.035416909621</v>
      </c>
    </row>
    <row r="54" spans="1:9" s="241" customFormat="1" ht="21" customHeight="1">
      <c r="A54" s="235" t="s">
        <v>474</v>
      </c>
      <c r="B54" s="3">
        <v>65064.735872309895</v>
      </c>
      <c r="C54" s="3">
        <v>109830.7767517934</v>
      </c>
      <c r="D54" s="3">
        <v>171414.41710662827</v>
      </c>
      <c r="E54" s="3">
        <v>201360.64695043731</v>
      </c>
      <c r="F54" s="3">
        <v>241304.77388338192</v>
      </c>
      <c r="G54" s="3">
        <v>263235.30791545188</v>
      </c>
      <c r="H54" s="3">
        <v>311539.02045043733</v>
      </c>
      <c r="I54" s="3">
        <v>283883.86065743439</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31175.05586657102</v>
      </c>
      <c r="C56" s="3">
        <v>31094.396842180777</v>
      </c>
      <c r="D56" s="3">
        <v>30354.720975504319</v>
      </c>
      <c r="E56" s="3">
        <v>29781.048086005831</v>
      </c>
      <c r="F56" s="3">
        <v>29338.878021865887</v>
      </c>
      <c r="G56" s="3">
        <v>28189.234450437321</v>
      </c>
      <c r="H56" s="3">
        <v>27582.849349854227</v>
      </c>
      <c r="I56" s="3">
        <v>30853.488915451893</v>
      </c>
    </row>
    <row r="57" spans="1:9" s="241" customFormat="1" ht="21" customHeight="1">
      <c r="A57" s="235" t="s">
        <v>477</v>
      </c>
      <c r="B57" s="3">
        <v>4263.798206599713</v>
      </c>
      <c r="C57" s="3">
        <v>2958.1445337159248</v>
      </c>
      <c r="D57" s="3">
        <v>1257.4401138328533</v>
      </c>
      <c r="E57" s="3">
        <v>312.57556851311955</v>
      </c>
      <c r="F57" s="3">
        <v>3295.4170539358597</v>
      </c>
      <c r="G57" s="3">
        <v>482.81902332361517</v>
      </c>
      <c r="H57" s="3">
        <v>520.91493877551022</v>
      </c>
      <c r="I57" s="3">
        <v>444.83225072886302</v>
      </c>
    </row>
    <row r="58" spans="1:9" s="241" customFormat="1" ht="18.75" thickBot="1">
      <c r="A58" s="234" t="s">
        <v>478</v>
      </c>
      <c r="B58" s="3">
        <v>2578881.3245939738</v>
      </c>
      <c r="C58" s="3">
        <v>2831635.3005810617</v>
      </c>
      <c r="D58" s="3">
        <v>3194404.1000835737</v>
      </c>
      <c r="E58" s="3">
        <v>2994236.6765524787</v>
      </c>
      <c r="F58" s="3">
        <v>3301800.6850306122</v>
      </c>
      <c r="G58" s="3">
        <v>3843994.9563046647</v>
      </c>
      <c r="H58" s="3">
        <v>4050912.194739067</v>
      </c>
      <c r="I58" s="3">
        <v>4739916.7990976674</v>
      </c>
    </row>
    <row r="59" spans="1:9" ht="31.5" customHeight="1" thickTop="1" thickBot="1">
      <c r="A59" s="237" t="s">
        <v>479</v>
      </c>
      <c r="B59" s="1"/>
      <c r="C59" s="1"/>
      <c r="D59" s="1"/>
      <c r="E59" s="1"/>
      <c r="F59" s="1"/>
      <c r="G59" s="1"/>
      <c r="H59" s="1"/>
      <c r="I59" s="1"/>
    </row>
    <row r="60" spans="1:9" ht="30" customHeight="1" thickTop="1">
      <c r="A60" s="127" t="s">
        <v>480</v>
      </c>
      <c r="B60" s="4">
        <v>101738.74506743185</v>
      </c>
      <c r="C60" s="4">
        <v>95943.778091822096</v>
      </c>
      <c r="D60" s="4">
        <v>79543.332958213272</v>
      </c>
      <c r="E60" s="4">
        <v>79436.134088921288</v>
      </c>
      <c r="F60" s="4">
        <v>105282.54034110786</v>
      </c>
      <c r="G60" s="4">
        <v>76583.311412536452</v>
      </c>
      <c r="H60" s="4">
        <v>120297.80073177842</v>
      </c>
      <c r="I60" s="4">
        <v>98485.749147230308</v>
      </c>
    </row>
    <row r="61" spans="1:9" ht="21" customHeight="1">
      <c r="A61" s="124" t="s">
        <v>481</v>
      </c>
      <c r="B61" s="4">
        <v>-29672.285840746055</v>
      </c>
      <c r="C61" s="4">
        <v>-24677.347886657102</v>
      </c>
      <c r="D61" s="4">
        <v>-10561.660684438042</v>
      </c>
      <c r="E61" s="4">
        <v>-9377.3060160349851</v>
      </c>
      <c r="F61" s="4">
        <v>-14390.470120991253</v>
      </c>
      <c r="G61" s="4">
        <v>-11000.548747813411</v>
      </c>
      <c r="H61" s="4">
        <v>-18021.03457580175</v>
      </c>
      <c r="I61" s="4">
        <v>-18333.867470845482</v>
      </c>
    </row>
    <row r="62" spans="1:9" ht="21.75" customHeight="1">
      <c r="A62" s="122" t="s">
        <v>482</v>
      </c>
      <c r="B62" s="4">
        <v>72066.459226685794</v>
      </c>
      <c r="C62" s="4">
        <v>71266.430205164987</v>
      </c>
      <c r="D62" s="4">
        <v>68981.672273775213</v>
      </c>
      <c r="E62" s="4">
        <v>70058.828072886303</v>
      </c>
      <c r="F62" s="4">
        <v>90892.070220116628</v>
      </c>
      <c r="G62" s="4">
        <v>65582.762664723035</v>
      </c>
      <c r="H62" s="4">
        <v>102276.76615597669</v>
      </c>
      <c r="I62" s="4">
        <v>80151.881676384844</v>
      </c>
    </row>
    <row r="63" spans="1:9">
      <c r="A63" s="127" t="s">
        <v>483</v>
      </c>
      <c r="B63" s="4">
        <v>56209.684213773318</v>
      </c>
      <c r="C63" s="4">
        <v>52724.466813486375</v>
      </c>
      <c r="D63" s="4">
        <v>56912.561402017287</v>
      </c>
      <c r="E63" s="4">
        <v>52657.208217201165</v>
      </c>
      <c r="F63" s="4">
        <v>50062.332276967936</v>
      </c>
      <c r="G63" s="4">
        <v>30333.656434402332</v>
      </c>
      <c r="H63" s="4">
        <v>59342.813158892124</v>
      </c>
      <c r="I63" s="4">
        <v>33196.47411953353</v>
      </c>
    </row>
    <row r="64" spans="1:9">
      <c r="A64" s="124" t="s">
        <v>484</v>
      </c>
      <c r="B64" s="4">
        <v>-23778.506261119077</v>
      </c>
      <c r="C64" s="4">
        <v>-24547.253718794833</v>
      </c>
      <c r="D64" s="4">
        <v>-24889.795148414989</v>
      </c>
      <c r="E64" s="4">
        <v>-17784.272896501458</v>
      </c>
      <c r="F64" s="4">
        <v>-21776.872816326533</v>
      </c>
      <c r="G64" s="4">
        <v>-13124.394666180759</v>
      </c>
      <c r="H64" s="4">
        <v>-25661.893870262393</v>
      </c>
      <c r="I64" s="4">
        <v>-12948.884587463557</v>
      </c>
    </row>
    <row r="65" spans="1:9">
      <c r="A65" s="128" t="s">
        <v>485</v>
      </c>
      <c r="B65" s="4">
        <v>104497.63717934003</v>
      </c>
      <c r="C65" s="4">
        <v>99443.643299856529</v>
      </c>
      <c r="D65" s="4">
        <v>101004.43852737751</v>
      </c>
      <c r="E65" s="4">
        <v>104931.76339358601</v>
      </c>
      <c r="F65" s="4">
        <v>119177.52968075802</v>
      </c>
      <c r="G65" s="4">
        <v>82792.0244329446</v>
      </c>
      <c r="H65" s="4">
        <v>135957.68544460641</v>
      </c>
      <c r="I65" s="4">
        <v>100399.47120845481</v>
      </c>
    </row>
    <row r="66" spans="1:9">
      <c r="A66" s="127" t="s">
        <v>486</v>
      </c>
      <c r="B66" s="4">
        <v>16099.649494978481</v>
      </c>
      <c r="C66" s="4">
        <v>13624.106279770445</v>
      </c>
      <c r="D66" s="4">
        <v>13417.880475504324</v>
      </c>
      <c r="E66" s="4">
        <v>14362.059403790088</v>
      </c>
      <c r="F66" s="4">
        <v>19568.354623906704</v>
      </c>
      <c r="G66" s="4">
        <v>11529.505001457726</v>
      </c>
      <c r="H66" s="4">
        <v>22257.602249271138</v>
      </c>
      <c r="I66" s="4">
        <v>4186.4457317784254</v>
      </c>
    </row>
    <row r="67" spans="1:9">
      <c r="A67" s="127" t="s">
        <v>487</v>
      </c>
      <c r="B67" s="4">
        <v>-19402.800708751791</v>
      </c>
      <c r="C67" s="4">
        <v>-15848.703784791966</v>
      </c>
      <c r="D67" s="4">
        <v>-24598.9439092219</v>
      </c>
      <c r="E67" s="4">
        <v>-20412.60874781341</v>
      </c>
      <c r="F67" s="4">
        <v>-24338.581061224493</v>
      </c>
      <c r="G67" s="4">
        <v>-22974.974403790089</v>
      </c>
      <c r="H67" s="4">
        <v>-29111.775505830905</v>
      </c>
      <c r="I67" s="4">
        <v>-11086.334826530612</v>
      </c>
    </row>
    <row r="68" spans="1:9">
      <c r="A68" s="122" t="s">
        <v>488</v>
      </c>
      <c r="B68" s="4">
        <v>101194.4859655667</v>
      </c>
      <c r="C68" s="4">
        <v>97219.045794835009</v>
      </c>
      <c r="D68" s="4">
        <v>89823.375093659939</v>
      </c>
      <c r="E68" s="4">
        <v>98881.214049562681</v>
      </c>
      <c r="F68" s="4">
        <v>114407.30324344024</v>
      </c>
      <c r="G68" s="4">
        <v>71346.555030612246</v>
      </c>
      <c r="H68" s="4">
        <v>129103.51218804665</v>
      </c>
      <c r="I68" s="4">
        <v>93499.582113702621</v>
      </c>
    </row>
    <row r="69" spans="1:9">
      <c r="A69" s="124" t="s">
        <v>489</v>
      </c>
      <c r="B69" s="4">
        <v>-53209.56784791965</v>
      </c>
      <c r="C69" s="4">
        <v>-59100.700682926828</v>
      </c>
      <c r="D69" s="4">
        <v>-63203.276059077813</v>
      </c>
      <c r="E69" s="4">
        <v>-60959.619841107873</v>
      </c>
      <c r="F69" s="4">
        <v>-65226.423179300291</v>
      </c>
      <c r="G69" s="4">
        <v>-56545.415705539359</v>
      </c>
      <c r="H69" s="4">
        <v>-81816.492483965019</v>
      </c>
      <c r="I69" s="4">
        <v>-66803.622663265312</v>
      </c>
    </row>
    <row r="70" spans="1:9">
      <c r="A70" s="128" t="s">
        <v>490</v>
      </c>
      <c r="B70" s="4">
        <v>47984.918117647059</v>
      </c>
      <c r="C70" s="4">
        <v>38118.34511190818</v>
      </c>
      <c r="D70" s="4">
        <v>26620.099034582134</v>
      </c>
      <c r="E70" s="4">
        <v>37921.594208454815</v>
      </c>
      <c r="F70" s="4">
        <v>49180.880064139943</v>
      </c>
      <c r="G70" s="4">
        <v>14801.139325072887</v>
      </c>
      <c r="H70" s="4">
        <v>47287.019704081635</v>
      </c>
      <c r="I70" s="4">
        <v>26695.95945043732</v>
      </c>
    </row>
    <row r="71" spans="1:9">
      <c r="A71" s="128" t="s">
        <v>491</v>
      </c>
      <c r="B71" s="4">
        <v>-36286.701156384501</v>
      </c>
      <c r="C71" s="4">
        <v>9972.1162180774754</v>
      </c>
      <c r="D71" s="4">
        <v>-2763.60221037464</v>
      </c>
      <c r="E71" s="4">
        <v>-7641.784954810495</v>
      </c>
      <c r="F71" s="4">
        <v>365.97391107871715</v>
      </c>
      <c r="G71" s="4">
        <v>92.22530612244897</v>
      </c>
      <c r="H71" s="4">
        <v>201.02355539358601</v>
      </c>
      <c r="I71" s="4">
        <v>56.790803206997083</v>
      </c>
    </row>
    <row r="72" spans="1:9">
      <c r="A72" s="129" t="s">
        <v>492</v>
      </c>
      <c r="B72" s="4">
        <v>-60302.27305451937</v>
      </c>
      <c r="C72" s="4">
        <v>215.36225251076038</v>
      </c>
      <c r="D72" s="4">
        <v>-3626.7123141210377</v>
      </c>
      <c r="E72" s="4">
        <v>-8712.2329241982516</v>
      </c>
      <c r="F72" s="4">
        <v>115.46773177842566</v>
      </c>
      <c r="G72" s="4">
        <v>-39.843014577259474</v>
      </c>
      <c r="H72" s="4">
        <v>14.592510204081632</v>
      </c>
      <c r="I72" s="4">
        <v>-44.912065597667635</v>
      </c>
    </row>
    <row r="73" spans="1:9">
      <c r="A73" s="129" t="s">
        <v>493</v>
      </c>
      <c r="B73" s="4">
        <v>24015.571898134862</v>
      </c>
      <c r="C73" s="4">
        <v>9756.7539655667151</v>
      </c>
      <c r="D73" s="4">
        <v>863.11010662824197</v>
      </c>
      <c r="E73" s="4">
        <v>1070.4479650145772</v>
      </c>
      <c r="F73" s="4">
        <v>250.50617930029154</v>
      </c>
      <c r="G73" s="4">
        <v>132.06832069970847</v>
      </c>
      <c r="H73" s="4">
        <v>186.43104518950437</v>
      </c>
      <c r="I73" s="4">
        <v>101.70286880466473</v>
      </c>
    </row>
    <row r="74" spans="1:9">
      <c r="A74" s="122" t="s">
        <v>494</v>
      </c>
      <c r="B74" s="4">
        <v>34038.109253945484</v>
      </c>
      <c r="C74" s="4">
        <v>-9568.6173687230985</v>
      </c>
      <c r="D74" s="4">
        <v>2443.9144956772338</v>
      </c>
      <c r="E74" s="4">
        <v>7510.7727798833821</v>
      </c>
      <c r="F74" s="4">
        <v>-127.27679591836734</v>
      </c>
      <c r="G74" s="4">
        <v>-48.044376093294453</v>
      </c>
      <c r="H74" s="4">
        <v>-86.971365889212819</v>
      </c>
      <c r="I74" s="4">
        <v>-93.052852769679291</v>
      </c>
    </row>
    <row r="75" spans="1:9">
      <c r="A75" s="122" t="s">
        <v>495</v>
      </c>
      <c r="B75" s="4">
        <v>57603.181605451937</v>
      </c>
      <c r="C75" s="4">
        <v>-0.94739598278335735</v>
      </c>
      <c r="D75" s="4">
        <v>3545.9420158501439</v>
      </c>
      <c r="E75" s="4">
        <v>8804.2882609329445</v>
      </c>
      <c r="F75" s="4">
        <v>1.8140932944606414</v>
      </c>
      <c r="G75" s="4">
        <v>-0.45338483965014575</v>
      </c>
      <c r="H75" s="4">
        <v>-0.56688192419825068</v>
      </c>
      <c r="I75" s="4">
        <v>1.2020262390670553</v>
      </c>
    </row>
    <row r="76" spans="1:9">
      <c r="A76" s="124" t="s">
        <v>496</v>
      </c>
      <c r="B76" s="4">
        <v>-23565.072351506456</v>
      </c>
      <c r="C76" s="4">
        <v>-9567.6699727403175</v>
      </c>
      <c r="D76" s="4">
        <v>-1102.0275201729107</v>
      </c>
      <c r="E76" s="4">
        <v>-1293.5154810495626</v>
      </c>
      <c r="F76" s="4">
        <v>-129.09088921282799</v>
      </c>
      <c r="G76" s="4">
        <v>-47.590991253644312</v>
      </c>
      <c r="H76" s="4">
        <v>-86.404483965014592</v>
      </c>
      <c r="I76" s="4">
        <v>-94.254879008746343</v>
      </c>
    </row>
    <row r="77" spans="1:9">
      <c r="A77" s="122" t="s">
        <v>497</v>
      </c>
      <c r="B77" s="4">
        <v>45736.326215208042</v>
      </c>
      <c r="C77" s="4">
        <v>38521.843961262559</v>
      </c>
      <c r="D77" s="4">
        <v>26300.411319884726</v>
      </c>
      <c r="E77" s="4">
        <v>37790.582033527695</v>
      </c>
      <c r="F77" s="4">
        <v>49419.577179300293</v>
      </c>
      <c r="G77" s="4">
        <v>14845.320255102042</v>
      </c>
      <c r="H77" s="4">
        <v>47401.071893586006</v>
      </c>
      <c r="I77" s="4">
        <v>26659.697400874633</v>
      </c>
    </row>
    <row r="78" spans="1:9">
      <c r="A78" s="130" t="s">
        <v>498</v>
      </c>
      <c r="B78" s="4">
        <v>0</v>
      </c>
      <c r="C78" s="4">
        <v>0</v>
      </c>
      <c r="D78" s="4">
        <v>0</v>
      </c>
      <c r="E78" s="4">
        <v>0</v>
      </c>
      <c r="F78" s="4">
        <v>0</v>
      </c>
      <c r="G78" s="4">
        <v>0</v>
      </c>
      <c r="H78" s="4">
        <v>0</v>
      </c>
      <c r="I78" s="4">
        <v>210.04753352769683</v>
      </c>
    </row>
    <row r="79" spans="1:9">
      <c r="A79" s="128" t="s">
        <v>499</v>
      </c>
      <c r="B79" s="4">
        <v>45736.326215208042</v>
      </c>
      <c r="C79" s="4">
        <v>38521.843961262559</v>
      </c>
      <c r="D79" s="4">
        <v>26300.411319884726</v>
      </c>
      <c r="E79" s="4">
        <v>37790.582033527695</v>
      </c>
      <c r="F79" s="4">
        <v>49419.577179300293</v>
      </c>
      <c r="G79" s="4">
        <v>14845.320255102042</v>
      </c>
      <c r="H79" s="4">
        <v>47401.071893586006</v>
      </c>
      <c r="I79" s="4">
        <v>26869.74493440233</v>
      </c>
    </row>
    <row r="80" spans="1:9">
      <c r="A80" s="127" t="s">
        <v>500</v>
      </c>
      <c r="B80" s="4">
        <v>0</v>
      </c>
      <c r="C80" s="4">
        <v>-1580.0123586800573</v>
      </c>
      <c r="D80" s="4">
        <v>-1949.7546181556197</v>
      </c>
      <c r="E80" s="4">
        <v>576.19680320699706</v>
      </c>
      <c r="F80" s="4">
        <v>-9314.8195145772588</v>
      </c>
      <c r="G80" s="4">
        <v>-2522.0727201166178</v>
      </c>
      <c r="H80" s="4">
        <v>-2599.5845787172011</v>
      </c>
      <c r="I80" s="4">
        <v>256.081806122449</v>
      </c>
    </row>
    <row r="81" spans="1:9" ht="21" customHeight="1">
      <c r="A81" s="122" t="s">
        <v>501</v>
      </c>
      <c r="B81" s="4">
        <v>45736.326215208042</v>
      </c>
      <c r="C81" s="4">
        <v>36941.831602582497</v>
      </c>
      <c r="D81" s="4">
        <v>24350.656701729105</v>
      </c>
      <c r="E81" s="4">
        <v>38366.778836734688</v>
      </c>
      <c r="F81" s="4">
        <v>40104.757664723031</v>
      </c>
      <c r="G81" s="4">
        <v>12323.247534985423</v>
      </c>
      <c r="H81" s="4">
        <v>44801.487314868806</v>
      </c>
      <c r="I81" s="4">
        <v>27125.826740524783</v>
      </c>
    </row>
    <row r="82" spans="1:9" ht="21" customHeight="1">
      <c r="A82" s="127" t="s">
        <v>502</v>
      </c>
      <c r="B82" s="4">
        <v>-3309.3945007173602</v>
      </c>
      <c r="C82" s="4">
        <v>0</v>
      </c>
      <c r="D82" s="4">
        <v>0</v>
      </c>
      <c r="E82" s="4">
        <v>0</v>
      </c>
      <c r="F82" s="4">
        <v>0</v>
      </c>
      <c r="G82" s="4">
        <v>0</v>
      </c>
      <c r="H82" s="4">
        <v>0</v>
      </c>
      <c r="I82" s="4">
        <v>0</v>
      </c>
    </row>
    <row r="83" spans="1:9" ht="21" customHeight="1">
      <c r="A83" s="122" t="s">
        <v>503</v>
      </c>
      <c r="B83" s="4">
        <v>42426.931714490674</v>
      </c>
      <c r="C83" s="4">
        <v>36941.831602582497</v>
      </c>
      <c r="D83" s="4">
        <v>24350.656701729105</v>
      </c>
      <c r="E83" s="4">
        <v>38366.778836734688</v>
      </c>
      <c r="F83" s="4">
        <v>40104.757664723031</v>
      </c>
      <c r="G83" s="4">
        <v>12323.247534985423</v>
      </c>
      <c r="H83" s="4">
        <v>44801.487314868806</v>
      </c>
      <c r="I83" s="4">
        <v>27125.826740524783</v>
      </c>
    </row>
    <row r="84" spans="1:9" ht="18" customHeight="1" thickBot="1">
      <c r="A84" s="127" t="s">
        <v>504</v>
      </c>
      <c r="B84" s="4">
        <v>-3407.6870875179343</v>
      </c>
      <c r="C84" s="4">
        <v>-4000.3923959827835</v>
      </c>
      <c r="D84" s="4">
        <v>-1305.3818443804034</v>
      </c>
      <c r="E84" s="4">
        <v>-7030.4955131195338</v>
      </c>
      <c r="F84" s="4">
        <v>-13041.59043148688</v>
      </c>
      <c r="G84" s="4">
        <v>-3161.3562682215743</v>
      </c>
      <c r="H84" s="4">
        <v>-16686.189174927113</v>
      </c>
      <c r="I84" s="4">
        <v>-9638.6177813411068</v>
      </c>
    </row>
    <row r="85" spans="1:9" ht="24" customHeight="1" thickTop="1" thickBot="1">
      <c r="A85" s="119" t="s">
        <v>505</v>
      </c>
      <c r="B85" s="1">
        <v>39019.244626972744</v>
      </c>
      <c r="C85" s="1">
        <v>32941.439206599716</v>
      </c>
      <c r="D85" s="1">
        <v>23045.274857348701</v>
      </c>
      <c r="E85" s="1">
        <v>31336.28332361516</v>
      </c>
      <c r="F85" s="1">
        <v>27063.167233236152</v>
      </c>
      <c r="G85" s="1">
        <v>9161.8912667638488</v>
      </c>
      <c r="H85" s="1">
        <v>28115.298139941689</v>
      </c>
      <c r="I85" s="1">
        <v>17487.208959183674</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sheetPr codeName="Sheet61">
    <pageSetUpPr fitToPage="1"/>
  </sheetPr>
  <dimension ref="A1:I226"/>
  <sheetViews>
    <sheetView zoomScale="50" workbookViewId="0">
      <selection activeCell="M9" sqref="M9"/>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508</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1016395.1913185078</v>
      </c>
      <c r="C8" s="1">
        <v>1378256.3462223818</v>
      </c>
      <c r="D8" s="1">
        <v>1394383.7683530261</v>
      </c>
      <c r="E8" s="1">
        <v>1531194.6533965014</v>
      </c>
      <c r="F8" s="1">
        <v>1832157.7961807579</v>
      </c>
      <c r="G8" s="1">
        <v>1852199.740787172</v>
      </c>
      <c r="H8" s="1">
        <v>1950358.3093425655</v>
      </c>
      <c r="I8" s="1">
        <v>2023179.7712536443</v>
      </c>
    </row>
    <row r="9" spans="1:9" s="240" customFormat="1" ht="21" customHeight="1" thickTop="1">
      <c r="A9" s="232" t="s">
        <v>9</v>
      </c>
      <c r="B9" s="2">
        <v>142240.48032711621</v>
      </c>
      <c r="C9" s="2">
        <v>336666.77825681487</v>
      </c>
      <c r="D9" s="2">
        <v>182256.95594812679</v>
      </c>
      <c r="E9" s="2">
        <v>250021.27329300289</v>
      </c>
      <c r="F9" s="2">
        <v>349169.86863994168</v>
      </c>
      <c r="G9" s="2">
        <v>304793.60764723032</v>
      </c>
      <c r="H9" s="2">
        <v>392261.49854373187</v>
      </c>
      <c r="I9" s="2">
        <v>308994.1107040816</v>
      </c>
    </row>
    <row r="10" spans="1:9" s="240" customFormat="1" ht="21" customHeight="1">
      <c r="A10" s="232" t="s">
        <v>18</v>
      </c>
      <c r="B10" s="2">
        <v>329261.20134576759</v>
      </c>
      <c r="C10" s="2">
        <v>393087.41619368718</v>
      </c>
      <c r="D10" s="2">
        <v>528223.47687175788</v>
      </c>
      <c r="E10" s="2">
        <v>482645.560787172</v>
      </c>
      <c r="F10" s="2">
        <v>543138.42877259478</v>
      </c>
      <c r="G10" s="2">
        <v>559374.97375510202</v>
      </c>
      <c r="H10" s="2">
        <v>489225.6757172012</v>
      </c>
      <c r="I10" s="2">
        <v>557108.44987026241</v>
      </c>
    </row>
    <row r="11" spans="1:9" s="240" customFormat="1" ht="21" customHeight="1">
      <c r="A11" s="232" t="s">
        <v>27</v>
      </c>
      <c r="B11" s="2">
        <v>452167.82557819231</v>
      </c>
      <c r="C11" s="2">
        <v>539219.73432998569</v>
      </c>
      <c r="D11" s="2">
        <v>576232.32128386165</v>
      </c>
      <c r="E11" s="2">
        <v>685530.72855685127</v>
      </c>
      <c r="F11" s="2">
        <v>816620.62374489789</v>
      </c>
      <c r="G11" s="2">
        <v>858385.01749854232</v>
      </c>
      <c r="H11" s="2">
        <v>903870.05164577265</v>
      </c>
      <c r="I11" s="2">
        <v>982814.96905830898</v>
      </c>
    </row>
    <row r="12" spans="1:9" s="240" customFormat="1" ht="21" customHeight="1">
      <c r="A12" s="233" t="s">
        <v>443</v>
      </c>
      <c r="B12" s="2">
        <v>465604.67880774749</v>
      </c>
      <c r="C12" s="2">
        <v>555811.74050789094</v>
      </c>
      <c r="D12" s="2">
        <v>598678.90339625359</v>
      </c>
      <c r="E12" s="2">
        <v>709754.6847040815</v>
      </c>
      <c r="F12" s="2">
        <v>827590.01725218666</v>
      </c>
      <c r="G12" s="2">
        <v>867386.81235714292</v>
      </c>
      <c r="H12" s="2">
        <v>912414.77266909624</v>
      </c>
      <c r="I12" s="2">
        <v>992464.21821137029</v>
      </c>
    </row>
    <row r="13" spans="1:9" s="240" customFormat="1" ht="21" customHeight="1">
      <c r="A13" s="233" t="s">
        <v>444</v>
      </c>
      <c r="B13" s="2">
        <v>389210.06194548064</v>
      </c>
      <c r="C13" s="2">
        <v>483562.34791248204</v>
      </c>
      <c r="D13" s="2">
        <v>547046.1677853025</v>
      </c>
      <c r="E13" s="2">
        <v>671140.9234008746</v>
      </c>
      <c r="F13" s="2">
        <v>798071.93408746354</v>
      </c>
      <c r="G13" s="2">
        <v>836115.43612973765</v>
      </c>
      <c r="H13" s="2">
        <v>883017.84136734693</v>
      </c>
      <c r="I13" s="2">
        <v>967580.20629737608</v>
      </c>
    </row>
    <row r="14" spans="1:9" s="240" customFormat="1" ht="21" customHeight="1">
      <c r="A14" s="233" t="s">
        <v>445</v>
      </c>
      <c r="B14" s="2">
        <v>76394.616862266863</v>
      </c>
      <c r="C14" s="2">
        <v>72249.392595408892</v>
      </c>
      <c r="D14" s="2">
        <v>51632.735610951</v>
      </c>
      <c r="E14" s="2">
        <v>38613.761303206993</v>
      </c>
      <c r="F14" s="2">
        <v>29518.083164723033</v>
      </c>
      <c r="G14" s="2">
        <v>31271.376227405246</v>
      </c>
      <c r="H14" s="2">
        <v>29396.931301749271</v>
      </c>
      <c r="I14" s="2">
        <v>24884.011913994167</v>
      </c>
    </row>
    <row r="15" spans="1:9" s="240" customFormat="1" ht="21" customHeight="1">
      <c r="A15" s="233" t="s">
        <v>446</v>
      </c>
      <c r="B15" s="2">
        <v>1881.9325523672885</v>
      </c>
      <c r="C15" s="2">
        <v>2474.8750243902441</v>
      </c>
      <c r="D15" s="2">
        <v>1389.730288184438</v>
      </c>
      <c r="E15" s="2">
        <v>2471.102339650146</v>
      </c>
      <c r="F15" s="2">
        <v>8163.9665670553932</v>
      </c>
      <c r="G15" s="2">
        <v>5097.4213542274056</v>
      </c>
      <c r="H15" s="2">
        <v>6265.8504999999996</v>
      </c>
      <c r="I15" s="2">
        <v>6254.8490043731781</v>
      </c>
    </row>
    <row r="16" spans="1:9" s="240" customFormat="1" ht="21" customHeight="1">
      <c r="A16" s="233" t="s">
        <v>447</v>
      </c>
      <c r="B16" s="2">
        <v>1712.6664131994262</v>
      </c>
      <c r="C16" s="2">
        <v>2299.9560989956958</v>
      </c>
      <c r="D16" s="2">
        <v>1248.4428069164267</v>
      </c>
      <c r="E16" s="2">
        <v>2262.8827303206995</v>
      </c>
      <c r="F16" s="2">
        <v>4561.3989241982508</v>
      </c>
      <c r="G16" s="2">
        <v>4528.4672142857144</v>
      </c>
      <c r="H16" s="2">
        <v>4476.3514446064137</v>
      </c>
      <c r="I16" s="2">
        <v>5672.3113177842561</v>
      </c>
    </row>
    <row r="17" spans="1:9" s="240" customFormat="1" ht="21" customHeight="1">
      <c r="A17" s="233" t="s">
        <v>448</v>
      </c>
      <c r="B17" s="2">
        <v>169.26613916786226</v>
      </c>
      <c r="C17" s="2">
        <v>174.91892539454807</v>
      </c>
      <c r="D17" s="2">
        <v>141.28748126801153</v>
      </c>
      <c r="E17" s="2">
        <v>208.21960932944606</v>
      </c>
      <c r="F17" s="2">
        <v>3602.5676428571428</v>
      </c>
      <c r="G17" s="2">
        <v>568.95413994169098</v>
      </c>
      <c r="H17" s="2">
        <v>1789.4990553935859</v>
      </c>
      <c r="I17" s="2">
        <v>582.53768658892125</v>
      </c>
    </row>
    <row r="18" spans="1:9" s="240" customFormat="1" ht="21" customHeight="1">
      <c r="A18" s="233" t="s">
        <v>449</v>
      </c>
      <c r="B18" s="2">
        <v>15205.745232424677</v>
      </c>
      <c r="C18" s="2">
        <v>8937.0567934002866</v>
      </c>
      <c r="D18" s="2">
        <v>9560.1262247838622</v>
      </c>
      <c r="E18" s="2">
        <v>6092.7269431486875</v>
      </c>
      <c r="F18" s="2">
        <v>7564.1343731778425</v>
      </c>
      <c r="G18" s="2">
        <v>11041.24152915452</v>
      </c>
      <c r="H18" s="2">
        <v>11993.976072886298</v>
      </c>
      <c r="I18" s="2">
        <v>15258.234413994169</v>
      </c>
    </row>
    <row r="19" spans="1:9" s="240" customFormat="1" ht="21" customHeight="1">
      <c r="A19" s="233" t="s">
        <v>450</v>
      </c>
      <c r="B19" s="2">
        <v>6047.2995265423242</v>
      </c>
      <c r="C19" s="2">
        <v>4948.5267804878049</v>
      </c>
      <c r="D19" s="2">
        <v>5615.4890216138328</v>
      </c>
      <c r="E19" s="2">
        <v>4513.4238017492708</v>
      </c>
      <c r="F19" s="2">
        <v>5154.7271559766759</v>
      </c>
      <c r="G19" s="2">
        <v>6770.1204854227408</v>
      </c>
      <c r="H19" s="2">
        <v>7395.4793381924192</v>
      </c>
      <c r="I19" s="2">
        <v>11420.535287172012</v>
      </c>
    </row>
    <row r="20" spans="1:9" s="240" customFormat="1" ht="21" customHeight="1">
      <c r="A20" s="233" t="s">
        <v>451</v>
      </c>
      <c r="B20" s="2">
        <v>9158.4457058823518</v>
      </c>
      <c r="C20" s="2">
        <v>3988.5300129124826</v>
      </c>
      <c r="D20" s="2">
        <v>3944.6372031700289</v>
      </c>
      <c r="E20" s="2">
        <v>1579.303141399417</v>
      </c>
      <c r="F20" s="2">
        <v>2409.4072172011665</v>
      </c>
      <c r="G20" s="2">
        <v>4271.1210437317777</v>
      </c>
      <c r="H20" s="2">
        <v>4598.4967346938774</v>
      </c>
      <c r="I20" s="2">
        <v>3837.6991268221577</v>
      </c>
    </row>
    <row r="21" spans="1:9" s="240" customFormat="1" ht="21" customHeight="1">
      <c r="A21" s="233" t="s">
        <v>40</v>
      </c>
      <c r="B21" s="2">
        <v>4810.1550100430422</v>
      </c>
      <c r="C21" s="2">
        <v>4335.4271721664272</v>
      </c>
      <c r="D21" s="2">
        <v>3571.3375533141211</v>
      </c>
      <c r="E21" s="2">
        <v>5122.1091647230314</v>
      </c>
      <c r="F21" s="2">
        <v>6916.4305612244898</v>
      </c>
      <c r="G21" s="2">
        <v>8317.7734329446066</v>
      </c>
      <c r="H21" s="2">
        <v>8056.3605306122454</v>
      </c>
      <c r="I21" s="2">
        <v>9954.0116574344011</v>
      </c>
    </row>
    <row r="22" spans="1:9" s="240" customFormat="1" ht="21" customHeight="1">
      <c r="A22" s="233" t="s">
        <v>452</v>
      </c>
      <c r="B22" s="2">
        <v>-35334.686024390248</v>
      </c>
      <c r="C22" s="2">
        <v>-32339.365167862266</v>
      </c>
      <c r="D22" s="2">
        <v>-36967.77617867435</v>
      </c>
      <c r="E22" s="2">
        <v>-37909.894594752186</v>
      </c>
      <c r="F22" s="2">
        <v>-33613.925008746359</v>
      </c>
      <c r="G22" s="2">
        <v>-33458.231174927118</v>
      </c>
      <c r="H22" s="2">
        <v>-34860.908126822156</v>
      </c>
      <c r="I22" s="2">
        <v>-41116.344228862974</v>
      </c>
    </row>
    <row r="23" spans="1:9" s="240" customFormat="1" ht="21" customHeight="1">
      <c r="A23" s="232" t="s">
        <v>58</v>
      </c>
      <c r="B23" s="2">
        <v>3224.2554548063126</v>
      </c>
      <c r="C23" s="2">
        <v>6226.2285093256814</v>
      </c>
      <c r="D23" s="2">
        <v>4252.6501368876079</v>
      </c>
      <c r="E23" s="2">
        <v>5930.9012215743442</v>
      </c>
      <c r="F23" s="2">
        <v>8733.2576676384851</v>
      </c>
      <c r="G23" s="2">
        <v>10862.849753644316</v>
      </c>
      <c r="H23" s="2">
        <v>9855.5031909620993</v>
      </c>
      <c r="I23" s="2">
        <v>9870.4823090379014</v>
      </c>
    </row>
    <row r="24" spans="1:9" s="240" customFormat="1" ht="21" customHeight="1">
      <c r="A24" s="232" t="s">
        <v>64</v>
      </c>
      <c r="B24" s="2">
        <v>3478.7819756097565</v>
      </c>
      <c r="C24" s="2">
        <v>930.02485222381631</v>
      </c>
      <c r="D24" s="2">
        <v>595.55759077809796</v>
      </c>
      <c r="E24" s="2">
        <v>1323.743413994169</v>
      </c>
      <c r="F24" s="2">
        <v>637.97794023323615</v>
      </c>
      <c r="G24" s="2">
        <v>226.99536734693876</v>
      </c>
      <c r="H24" s="2">
        <v>76.715746355685141</v>
      </c>
      <c r="I24" s="2">
        <v>141.1385422740525</v>
      </c>
    </row>
    <row r="25" spans="1:9" s="240" customFormat="1" ht="21" customHeight="1">
      <c r="A25" s="232" t="s">
        <v>453</v>
      </c>
      <c r="B25" s="2">
        <v>58756.504149210901</v>
      </c>
      <c r="C25" s="2">
        <v>74189.738025824961</v>
      </c>
      <c r="D25" s="2">
        <v>69317.432912103744</v>
      </c>
      <c r="E25" s="2">
        <v>68158.029651603501</v>
      </c>
      <c r="F25" s="2">
        <v>71787.659928571433</v>
      </c>
      <c r="G25" s="2">
        <v>74936.89354373177</v>
      </c>
      <c r="H25" s="2">
        <v>112479.18878862975</v>
      </c>
      <c r="I25" s="2">
        <v>110915.4127857143</v>
      </c>
    </row>
    <row r="26" spans="1:9" s="240" customFormat="1" ht="21" customHeight="1">
      <c r="A26" s="232" t="s">
        <v>75</v>
      </c>
      <c r="B26" s="2">
        <v>22796.900754662838</v>
      </c>
      <c r="C26" s="2">
        <v>23425.323177905309</v>
      </c>
      <c r="D26" s="2">
        <v>27860.501080691643</v>
      </c>
      <c r="E26" s="2">
        <v>32937.342724489798</v>
      </c>
      <c r="F26" s="2">
        <v>37917.636616618074</v>
      </c>
      <c r="G26" s="2">
        <v>37564.06658746356</v>
      </c>
      <c r="H26" s="2">
        <v>37756.018564139944</v>
      </c>
      <c r="I26" s="2">
        <v>37740.859432944606</v>
      </c>
    </row>
    <row r="27" spans="1:9" s="241" customFormat="1" ht="18.75" thickBot="1">
      <c r="A27" s="234" t="s">
        <v>454</v>
      </c>
      <c r="B27" s="3">
        <v>4469.2417331420365</v>
      </c>
      <c r="C27" s="3">
        <v>4511.1028766140607</v>
      </c>
      <c r="D27" s="3">
        <v>5644.8725288184442</v>
      </c>
      <c r="E27" s="3">
        <v>4647.0737478134115</v>
      </c>
      <c r="F27" s="3">
        <v>4152.3428702623905</v>
      </c>
      <c r="G27" s="3">
        <v>6055.3366341107876</v>
      </c>
      <c r="H27" s="3">
        <v>4833.657145772595</v>
      </c>
      <c r="I27" s="3">
        <v>15594.348551020408</v>
      </c>
    </row>
    <row r="28" spans="1:9" ht="24" customHeight="1" thickTop="1" thickBot="1">
      <c r="A28" s="119" t="s">
        <v>455</v>
      </c>
      <c r="B28" s="1">
        <v>895942.16423529421</v>
      </c>
      <c r="C28" s="1">
        <v>1241748.3223515067</v>
      </c>
      <c r="D28" s="1">
        <v>1247531.8074855907</v>
      </c>
      <c r="E28" s="1">
        <v>1363884.2479839649</v>
      </c>
      <c r="F28" s="1">
        <v>1652514.0613323615</v>
      </c>
      <c r="G28" s="1">
        <v>1673038.0435029157</v>
      </c>
      <c r="H28" s="1">
        <v>1754875.5299927113</v>
      </c>
      <c r="I28" s="1">
        <v>1823671.7616370262</v>
      </c>
    </row>
    <row r="29" spans="1:9" s="240" customFormat="1" ht="21" customHeight="1" thickTop="1">
      <c r="A29" s="232" t="s">
        <v>456</v>
      </c>
      <c r="B29" s="2">
        <v>736288.98842037295</v>
      </c>
      <c r="C29" s="2">
        <v>1097866.0361262555</v>
      </c>
      <c r="D29" s="2">
        <v>1128501.9211383285</v>
      </c>
      <c r="E29" s="2">
        <v>1249061.6991297374</v>
      </c>
      <c r="F29" s="2">
        <v>1525658.5170058308</v>
      </c>
      <c r="G29" s="2">
        <v>1522680.5224169097</v>
      </c>
      <c r="H29" s="2">
        <v>1571309.3081705538</v>
      </c>
      <c r="I29" s="2">
        <v>1632187.2996909621</v>
      </c>
    </row>
    <row r="30" spans="1:9" s="240" customFormat="1" ht="21" customHeight="1">
      <c r="A30" s="233" t="s">
        <v>457</v>
      </c>
      <c r="B30" s="2">
        <v>221550.29022525108</v>
      </c>
      <c r="C30" s="2">
        <v>435396.88561979914</v>
      </c>
      <c r="D30" s="2">
        <v>488875.23729827092</v>
      </c>
      <c r="E30" s="2">
        <v>478790.32814723038</v>
      </c>
      <c r="F30" s="2">
        <v>572675.23103644315</v>
      </c>
      <c r="G30" s="2">
        <v>545373.08668658894</v>
      </c>
      <c r="H30" s="2">
        <v>584972.28749708459</v>
      </c>
      <c r="I30" s="2">
        <v>629025.72274635569</v>
      </c>
    </row>
    <row r="31" spans="1:9" s="240" customFormat="1" ht="21" customHeight="1">
      <c r="A31" s="233" t="s">
        <v>458</v>
      </c>
      <c r="B31" s="2">
        <v>187561.49433715927</v>
      </c>
      <c r="C31" s="2">
        <v>241347.39163988523</v>
      </c>
      <c r="D31" s="2">
        <v>263678.56096685876</v>
      </c>
      <c r="E31" s="2">
        <v>333468.37034402334</v>
      </c>
      <c r="F31" s="2">
        <v>388217.8144868805</v>
      </c>
      <c r="G31" s="2">
        <v>409751.9457172011</v>
      </c>
      <c r="H31" s="2">
        <v>457767.42677696794</v>
      </c>
      <c r="I31" s="2">
        <v>487899.05600874638</v>
      </c>
    </row>
    <row r="32" spans="1:9" s="240" customFormat="1" ht="21" customHeight="1">
      <c r="A32" s="233" t="s">
        <v>459</v>
      </c>
      <c r="B32" s="2">
        <v>160259.11834863701</v>
      </c>
      <c r="C32" s="2">
        <v>192660.98573457677</v>
      </c>
      <c r="D32" s="2">
        <v>96870.107223342944</v>
      </c>
      <c r="E32" s="2">
        <v>86641.893405247814</v>
      </c>
      <c r="F32" s="2">
        <v>75487.514217201155</v>
      </c>
      <c r="G32" s="2">
        <v>52897.294654518948</v>
      </c>
      <c r="H32" s="2">
        <v>53632.225957725947</v>
      </c>
      <c r="I32" s="2">
        <v>28747.549830903794</v>
      </c>
    </row>
    <row r="33" spans="1:9" s="240" customFormat="1" ht="21" customHeight="1">
      <c r="A33" s="233" t="s">
        <v>460</v>
      </c>
      <c r="B33" s="2">
        <v>46653.172888091824</v>
      </c>
      <c r="C33" s="2">
        <v>45317.13374175036</v>
      </c>
      <c r="D33" s="2">
        <v>40949.254118155615</v>
      </c>
      <c r="E33" s="2">
        <v>51704.528884839645</v>
      </c>
      <c r="F33" s="2">
        <v>77770.076282798822</v>
      </c>
      <c r="G33" s="2">
        <v>88661.213877551025</v>
      </c>
      <c r="H33" s="2">
        <v>83334.90404810496</v>
      </c>
      <c r="I33" s="2">
        <v>83337.943120991258</v>
      </c>
    </row>
    <row r="34" spans="1:9" s="240" customFormat="1" ht="21" customHeight="1">
      <c r="A34" s="233" t="s">
        <v>461</v>
      </c>
      <c r="B34" s="2">
        <v>105634.00369870875</v>
      </c>
      <c r="C34" s="2">
        <v>161514.49191678624</v>
      </c>
      <c r="D34" s="2">
        <v>216747.50828386165</v>
      </c>
      <c r="E34" s="2">
        <v>273974.58082653058</v>
      </c>
      <c r="F34" s="2">
        <v>383400.51359329448</v>
      </c>
      <c r="G34" s="2">
        <v>390926.13897667639</v>
      </c>
      <c r="H34" s="2">
        <v>359698.87950145773</v>
      </c>
      <c r="I34" s="2">
        <v>366878.02324927109</v>
      </c>
    </row>
    <row r="35" spans="1:9" s="240" customFormat="1" ht="21" customHeight="1">
      <c r="A35" s="233" t="s">
        <v>462</v>
      </c>
      <c r="B35" s="2">
        <v>14630.908922525108</v>
      </c>
      <c r="C35" s="2">
        <v>21629.147473457673</v>
      </c>
      <c r="D35" s="2">
        <v>21381.253247838617</v>
      </c>
      <c r="E35" s="2">
        <v>24481.997521865887</v>
      </c>
      <c r="F35" s="2">
        <v>28107.367389212828</v>
      </c>
      <c r="G35" s="2">
        <v>35070.842504373177</v>
      </c>
      <c r="H35" s="2">
        <v>31903.584389212825</v>
      </c>
      <c r="I35" s="2">
        <v>36299.004734693874</v>
      </c>
    </row>
    <row r="36" spans="1:9" s="240" customFormat="1" ht="21" customHeight="1">
      <c r="A36" s="232" t="s">
        <v>463</v>
      </c>
      <c r="B36" s="2">
        <v>929.60441750358677</v>
      </c>
      <c r="C36" s="2">
        <v>2568.6593314203728</v>
      </c>
      <c r="D36" s="2">
        <v>581.97416426512973</v>
      </c>
      <c r="E36" s="2">
        <v>70.501749271137029</v>
      </c>
      <c r="F36" s="2">
        <v>136.82921574344024</v>
      </c>
      <c r="G36" s="2">
        <v>992.13041253644315</v>
      </c>
      <c r="H36" s="2">
        <v>525.40539358600586</v>
      </c>
      <c r="I36" s="2">
        <v>1444.1695335276968</v>
      </c>
    </row>
    <row r="37" spans="1:9" s="240" customFormat="1" ht="21" customHeight="1">
      <c r="A37" s="232" t="s">
        <v>464</v>
      </c>
      <c r="B37" s="2">
        <v>85599.552325681492</v>
      </c>
      <c r="C37" s="2">
        <v>59563.343060258245</v>
      </c>
      <c r="D37" s="2">
        <v>39242.084164265136</v>
      </c>
      <c r="E37" s="2">
        <v>36956.730963556853</v>
      </c>
      <c r="F37" s="2">
        <v>32821.761106413993</v>
      </c>
      <c r="G37" s="2">
        <v>50244.104609329443</v>
      </c>
      <c r="H37" s="2">
        <v>41189.757848396497</v>
      </c>
      <c r="I37" s="2">
        <v>46226.741093294455</v>
      </c>
    </row>
    <row r="38" spans="1:9" s="240" customFormat="1" ht="21" customHeight="1">
      <c r="A38" s="232" t="s">
        <v>465</v>
      </c>
      <c r="B38" s="2">
        <v>19827.852671449069</v>
      </c>
      <c r="C38" s="2">
        <v>18978.060305595409</v>
      </c>
      <c r="D38" s="2">
        <v>23537.532812680114</v>
      </c>
      <c r="E38" s="2">
        <v>30573.203717201166</v>
      </c>
      <c r="F38" s="2">
        <v>39691.095435860057</v>
      </c>
      <c r="G38" s="2">
        <v>36962.072419825075</v>
      </c>
      <c r="H38" s="2">
        <v>40710.013739067057</v>
      </c>
      <c r="I38" s="2">
        <v>43444.363717201173</v>
      </c>
    </row>
    <row r="39" spans="1:9" s="240" customFormat="1" ht="21" customHeight="1">
      <c r="A39" s="232" t="s">
        <v>129</v>
      </c>
      <c r="B39" s="2">
        <v>25972.509740315636</v>
      </c>
      <c r="C39" s="2">
        <v>39157.045065997132</v>
      </c>
      <c r="D39" s="2">
        <v>40793.340743515851</v>
      </c>
      <c r="E39" s="2">
        <v>38628.308711370264</v>
      </c>
      <c r="F39" s="2">
        <v>47250.040494169101</v>
      </c>
      <c r="G39" s="2">
        <v>53128.62054081633</v>
      </c>
      <c r="H39" s="2">
        <v>47617.278390670552</v>
      </c>
      <c r="I39" s="2">
        <v>48186.023336734688</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27323.656659971304</v>
      </c>
      <c r="C41" s="2">
        <v>21733.18067001435</v>
      </c>
      <c r="D41" s="2">
        <v>12783.935089337174</v>
      </c>
      <c r="E41" s="2">
        <v>3947.8753396501456</v>
      </c>
      <c r="F41" s="2">
        <v>1975.1875408163264</v>
      </c>
      <c r="G41" s="2">
        <v>1303.896390670554</v>
      </c>
      <c r="H41" s="2">
        <v>1327.6643600583091</v>
      </c>
      <c r="I41" s="2">
        <v>20186.417000000001</v>
      </c>
    </row>
    <row r="42" spans="1:9" s="241" customFormat="1" ht="18.75" thickBot="1">
      <c r="A42" s="234" t="s">
        <v>110</v>
      </c>
      <c r="B42" s="3"/>
      <c r="C42" s="3">
        <v>1881.9977919655664</v>
      </c>
      <c r="D42" s="3">
        <v>2091.019373198847</v>
      </c>
      <c r="E42" s="3">
        <v>4645.9283731778423</v>
      </c>
      <c r="F42" s="3">
        <v>4980.6305335276975</v>
      </c>
      <c r="G42" s="3">
        <v>7726.6967128279884</v>
      </c>
      <c r="H42" s="3">
        <v>52196.102090379005</v>
      </c>
      <c r="I42" s="3">
        <v>31996.747265306123</v>
      </c>
    </row>
    <row r="43" spans="1:9" ht="24" customHeight="1" thickTop="1" thickBot="1">
      <c r="A43" s="119" t="s">
        <v>467</v>
      </c>
      <c r="B43" s="1">
        <v>120453.02708321376</v>
      </c>
      <c r="C43" s="1">
        <v>136508.02387087519</v>
      </c>
      <c r="D43" s="1">
        <v>146851.96086743515</v>
      </c>
      <c r="E43" s="1">
        <v>167310.40541253646</v>
      </c>
      <c r="F43" s="1">
        <v>179643.7348483965</v>
      </c>
      <c r="G43" s="1">
        <v>179161.69728425654</v>
      </c>
      <c r="H43" s="1">
        <v>195482.77934985422</v>
      </c>
      <c r="I43" s="1">
        <v>199508.00961661807</v>
      </c>
    </row>
    <row r="44" spans="1:9" s="240" customFormat="1" ht="21" customHeight="1" thickTop="1">
      <c r="A44" s="232" t="s">
        <v>150</v>
      </c>
      <c r="B44" s="2">
        <v>77753.882352941189</v>
      </c>
      <c r="C44" s="2">
        <v>86819.249641319955</v>
      </c>
      <c r="D44" s="2">
        <v>105352.36887608068</v>
      </c>
      <c r="E44" s="2">
        <v>122428.76822157434</v>
      </c>
      <c r="F44" s="2">
        <v>135197.44023323615</v>
      </c>
      <c r="G44" s="2">
        <v>147089.27551020408</v>
      </c>
      <c r="H44" s="2">
        <v>147089.27551020408</v>
      </c>
      <c r="I44" s="2">
        <v>159298.17055393587</v>
      </c>
    </row>
    <row r="45" spans="1:9" s="240" customFormat="1" ht="21" customHeight="1">
      <c r="A45" s="232" t="s">
        <v>154</v>
      </c>
      <c r="B45" s="2">
        <v>0</v>
      </c>
      <c r="C45" s="2">
        <v>0</v>
      </c>
      <c r="D45" s="2">
        <v>0</v>
      </c>
      <c r="E45" s="2">
        <v>0</v>
      </c>
      <c r="F45" s="2">
        <v>0</v>
      </c>
      <c r="G45" s="2">
        <v>0</v>
      </c>
      <c r="H45" s="2">
        <v>0</v>
      </c>
      <c r="I45" s="2">
        <v>0</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22553.883220946918</v>
      </c>
      <c r="C47" s="2">
        <v>24568.409761836443</v>
      </c>
      <c r="D47" s="2">
        <v>20392.718044668585</v>
      </c>
      <c r="E47" s="2">
        <v>15917.855842565597</v>
      </c>
      <c r="F47" s="2">
        <v>18753.330628279884</v>
      </c>
      <c r="G47" s="2">
        <v>21262.625543731774</v>
      </c>
      <c r="H47" s="2">
        <v>21262.625543731774</v>
      </c>
      <c r="I47" s="2">
        <v>23975.713562682216</v>
      </c>
    </row>
    <row r="48" spans="1:9" s="240" customFormat="1" ht="21" customHeight="1">
      <c r="A48" s="232" t="s">
        <v>166</v>
      </c>
      <c r="B48" s="2">
        <v>20145.261509325679</v>
      </c>
      <c r="C48" s="2">
        <v>25120.364467718795</v>
      </c>
      <c r="D48" s="2">
        <v>21106.873946685879</v>
      </c>
      <c r="E48" s="2">
        <v>28963.781348396504</v>
      </c>
      <c r="F48" s="2">
        <v>25692.963986880462</v>
      </c>
      <c r="G48" s="2">
        <v>10809.796230320699</v>
      </c>
      <c r="H48" s="2">
        <v>27130.878295918366</v>
      </c>
      <c r="I48" s="2">
        <v>16234.1255</v>
      </c>
    </row>
    <row r="49" spans="1:9" s="240" customFormat="1" ht="21" customHeight="1">
      <c r="A49" s="233" t="s">
        <v>469</v>
      </c>
      <c r="B49" s="2">
        <v>0</v>
      </c>
      <c r="C49" s="2">
        <v>0</v>
      </c>
      <c r="D49" s="2">
        <v>0</v>
      </c>
      <c r="E49" s="2">
        <v>609.03790087463562</v>
      </c>
      <c r="F49" s="2">
        <v>600</v>
      </c>
      <c r="G49" s="2">
        <v>0</v>
      </c>
      <c r="H49" s="2">
        <v>0</v>
      </c>
      <c r="I49" s="2">
        <v>0</v>
      </c>
    </row>
    <row r="50" spans="1:9" s="241" customFormat="1" ht="18.75" thickBot="1">
      <c r="A50" s="235" t="s">
        <v>470</v>
      </c>
      <c r="B50" s="3">
        <v>20145.261509325679</v>
      </c>
      <c r="C50" s="3">
        <v>25120.364467718795</v>
      </c>
      <c r="D50" s="3">
        <v>21106.873946685879</v>
      </c>
      <c r="E50" s="3">
        <v>28354.743447521869</v>
      </c>
      <c r="F50" s="3">
        <v>25092.963986880462</v>
      </c>
      <c r="G50" s="3">
        <v>10809.796230320699</v>
      </c>
      <c r="H50" s="3">
        <v>27130.878295918366</v>
      </c>
      <c r="I50" s="3">
        <v>16234.1255</v>
      </c>
    </row>
    <row r="51" spans="1:9" ht="24" customHeight="1" thickTop="1" thickBot="1">
      <c r="A51" s="119" t="s">
        <v>471</v>
      </c>
      <c r="B51" s="1">
        <v>1016395.1913185078</v>
      </c>
      <c r="C51" s="1">
        <v>1378256.3462223818</v>
      </c>
      <c r="D51" s="1">
        <v>1394383.7683530261</v>
      </c>
      <c r="E51" s="1">
        <v>1531194.6533965014</v>
      </c>
      <c r="F51" s="1">
        <v>1832157.7961807579</v>
      </c>
      <c r="G51" s="1">
        <v>1852199.740787172</v>
      </c>
      <c r="H51" s="1">
        <v>1950358.3093425655</v>
      </c>
      <c r="I51" s="1">
        <v>2023179.7712536443</v>
      </c>
    </row>
    <row r="52" spans="1:9" s="240" customFormat="1" ht="24" customHeight="1" thickTop="1">
      <c r="A52" s="236" t="s">
        <v>472</v>
      </c>
      <c r="B52" s="2">
        <v>176761.3919799139</v>
      </c>
      <c r="C52" s="2">
        <v>208193.32578909615</v>
      </c>
      <c r="D52" s="2">
        <v>233398.27128818442</v>
      </c>
      <c r="E52" s="2">
        <v>295727.44401020411</v>
      </c>
      <c r="F52" s="2">
        <v>413925.51659037895</v>
      </c>
      <c r="G52" s="2">
        <v>481520.55193877552</v>
      </c>
      <c r="H52" s="2">
        <v>510694.98824198253</v>
      </c>
      <c r="I52" s="2">
        <v>646019.64693877555</v>
      </c>
    </row>
    <row r="53" spans="1:9" s="241" customFormat="1" ht="21" customHeight="1">
      <c r="A53" s="235" t="s">
        <v>473</v>
      </c>
      <c r="B53" s="3">
        <v>21696.735969870875</v>
      </c>
      <c r="C53" s="3">
        <v>18850.067926829266</v>
      </c>
      <c r="D53" s="3">
        <v>33872.117527377515</v>
      </c>
      <c r="E53" s="3">
        <v>44809.359406705538</v>
      </c>
      <c r="F53" s="3">
        <v>37708.856172011663</v>
      </c>
      <c r="G53" s="3">
        <v>42829.988693877545</v>
      </c>
      <c r="H53" s="3">
        <v>35166.163516034983</v>
      </c>
      <c r="I53" s="3">
        <v>44346.492373177847</v>
      </c>
    </row>
    <row r="54" spans="1:9" s="241" customFormat="1" ht="21" customHeight="1">
      <c r="A54" s="235" t="s">
        <v>474</v>
      </c>
      <c r="B54" s="3">
        <v>134720.04123385937</v>
      </c>
      <c r="C54" s="3">
        <v>166839.98575322813</v>
      </c>
      <c r="D54" s="3">
        <v>173902.9733587896</v>
      </c>
      <c r="E54" s="3">
        <v>226088.64152478133</v>
      </c>
      <c r="F54" s="3">
        <v>352663.19430903788</v>
      </c>
      <c r="G54" s="3">
        <v>412105.39201020409</v>
      </c>
      <c r="H54" s="3">
        <v>449673.68423906702</v>
      </c>
      <c r="I54" s="3">
        <v>574767.74520845478</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18203.734776183646</v>
      </c>
      <c r="C56" s="3">
        <v>21974.92074892396</v>
      </c>
      <c r="D56" s="3">
        <v>24739.829041786743</v>
      </c>
      <c r="E56" s="3">
        <v>23562.254157434407</v>
      </c>
      <c r="F56" s="3">
        <v>22623.47102040816</v>
      </c>
      <c r="G56" s="3">
        <v>26250.054616618076</v>
      </c>
      <c r="H56" s="3">
        <v>25520.023868804667</v>
      </c>
      <c r="I56" s="3">
        <v>26167.157791545185</v>
      </c>
    </row>
    <row r="57" spans="1:9" s="241" customFormat="1" ht="21" customHeight="1">
      <c r="A57" s="235" t="s">
        <v>477</v>
      </c>
      <c r="B57" s="3">
        <v>2140.88</v>
      </c>
      <c r="C57" s="3">
        <v>528.35136011477766</v>
      </c>
      <c r="D57" s="3">
        <v>883.35136023054758</v>
      </c>
      <c r="E57" s="3">
        <v>1267.1889212827987</v>
      </c>
      <c r="F57" s="3">
        <v>929.99508892128279</v>
      </c>
      <c r="G57" s="3">
        <v>335.11661807580174</v>
      </c>
      <c r="H57" s="3">
        <v>335.11661807580174</v>
      </c>
      <c r="I57" s="3">
        <v>738.25156559766765</v>
      </c>
    </row>
    <row r="58" spans="1:9" s="241" customFormat="1" ht="18.75" thickBot="1">
      <c r="A58" s="234" t="s">
        <v>478</v>
      </c>
      <c r="B58" s="3">
        <v>1581274.6182152079</v>
      </c>
      <c r="C58" s="3">
        <v>1933466.1111047345</v>
      </c>
      <c r="D58" s="3">
        <v>2341306.8197867437</v>
      </c>
      <c r="E58" s="3">
        <v>2374030.319909621</v>
      </c>
      <c r="F58" s="3">
        <v>2747469.7512988336</v>
      </c>
      <c r="G58" s="3">
        <v>2965150.9182405248</v>
      </c>
      <c r="H58" s="3">
        <v>3093232.6483556856</v>
      </c>
      <c r="I58" s="3">
        <v>3340578.7882201164</v>
      </c>
    </row>
    <row r="59" spans="1:9" ht="31.5" customHeight="1" thickTop="1" thickBot="1">
      <c r="A59" s="237" t="s">
        <v>479</v>
      </c>
      <c r="B59" s="1"/>
      <c r="C59" s="1"/>
      <c r="D59" s="1"/>
      <c r="E59" s="1"/>
      <c r="F59" s="1"/>
      <c r="G59" s="1"/>
      <c r="H59" s="1"/>
      <c r="I59" s="1"/>
    </row>
    <row r="60" spans="1:9" ht="30" customHeight="1" thickTop="1">
      <c r="A60" s="127" t="s">
        <v>480</v>
      </c>
      <c r="B60" s="4">
        <v>62797.251700143475</v>
      </c>
      <c r="C60" s="4">
        <v>65206.404510760403</v>
      </c>
      <c r="D60" s="4">
        <v>51627.461240634002</v>
      </c>
      <c r="E60" s="4">
        <v>56278.266051020408</v>
      </c>
      <c r="F60" s="4">
        <v>77704.385113702621</v>
      </c>
      <c r="G60" s="4">
        <v>56586.035005830898</v>
      </c>
      <c r="H60" s="4">
        <v>88077.245784256564</v>
      </c>
      <c r="I60" s="4">
        <v>71745.139479591831</v>
      </c>
    </row>
    <row r="61" spans="1:9" ht="21" customHeight="1">
      <c r="A61" s="124" t="s">
        <v>481</v>
      </c>
      <c r="B61" s="4">
        <v>-23155.726522238165</v>
      </c>
      <c r="C61" s="4">
        <v>-23343.722931133434</v>
      </c>
      <c r="D61" s="4">
        <v>-16098.792917867435</v>
      </c>
      <c r="E61" s="4">
        <v>-13350.960593294461</v>
      </c>
      <c r="F61" s="4">
        <v>-15379.699620991254</v>
      </c>
      <c r="G61" s="4">
        <v>-10773.887594752186</v>
      </c>
      <c r="H61" s="4">
        <v>-15792.968513119533</v>
      </c>
      <c r="I61" s="4">
        <v>-10610.676129737609</v>
      </c>
    </row>
    <row r="62" spans="1:9" ht="21.75" customHeight="1">
      <c r="A62" s="122" t="s">
        <v>482</v>
      </c>
      <c r="B62" s="4">
        <v>39641.525177905307</v>
      </c>
      <c r="C62" s="4">
        <v>41862.681579626973</v>
      </c>
      <c r="D62" s="4">
        <v>35528.668322766571</v>
      </c>
      <c r="E62" s="4">
        <v>42927.305457725946</v>
      </c>
      <c r="F62" s="4">
        <v>62324.685492711367</v>
      </c>
      <c r="G62" s="4">
        <v>45812.147411078724</v>
      </c>
      <c r="H62" s="4">
        <v>72284.27727113702</v>
      </c>
      <c r="I62" s="4">
        <v>61134.463349854224</v>
      </c>
    </row>
    <row r="63" spans="1:9">
      <c r="A63" s="127" t="s">
        <v>483</v>
      </c>
      <c r="B63" s="4">
        <v>53154.328865136304</v>
      </c>
      <c r="C63" s="4">
        <v>50352.636582496416</v>
      </c>
      <c r="D63" s="4">
        <v>59308.745367435164</v>
      </c>
      <c r="E63" s="4">
        <v>57816.68314868804</v>
      </c>
      <c r="F63" s="4">
        <v>67508.639288629725</v>
      </c>
      <c r="G63" s="4">
        <v>38094.270650145772</v>
      </c>
      <c r="H63" s="4">
        <v>59385.781631195336</v>
      </c>
      <c r="I63" s="4">
        <v>40141.540269679303</v>
      </c>
    </row>
    <row r="64" spans="1:9">
      <c r="A64" s="124" t="s">
        <v>484</v>
      </c>
      <c r="B64" s="4">
        <v>-11426.727876614059</v>
      </c>
      <c r="C64" s="4">
        <v>-12673.313862266859</v>
      </c>
      <c r="D64" s="4">
        <v>-19675.007027377524</v>
      </c>
      <c r="E64" s="4">
        <v>-10285.114685131195</v>
      </c>
      <c r="F64" s="4">
        <v>-22626.888532069974</v>
      </c>
      <c r="G64" s="4">
        <v>-7533.0135422740523</v>
      </c>
      <c r="H64" s="4">
        <v>-12453.436565597667</v>
      </c>
      <c r="I64" s="4">
        <v>-6790.2308790087463</v>
      </c>
    </row>
    <row r="65" spans="1:9">
      <c r="A65" s="128" t="s">
        <v>485</v>
      </c>
      <c r="B65" s="4">
        <v>81369.126166427552</v>
      </c>
      <c r="C65" s="4">
        <v>79542.004299856533</v>
      </c>
      <c r="D65" s="4">
        <v>75162.406662824214</v>
      </c>
      <c r="E65" s="4">
        <v>90458.873921282808</v>
      </c>
      <c r="F65" s="4">
        <v>107206.43624927114</v>
      </c>
      <c r="G65" s="4">
        <v>76373.40451895044</v>
      </c>
      <c r="H65" s="4">
        <v>119216.6223367347</v>
      </c>
      <c r="I65" s="4">
        <v>94485.772740524772</v>
      </c>
    </row>
    <row r="66" spans="1:9">
      <c r="A66" s="127" t="s">
        <v>486</v>
      </c>
      <c r="B66" s="4">
        <v>31989.622731707314</v>
      </c>
      <c r="C66" s="4">
        <v>30375.423210903875</v>
      </c>
      <c r="D66" s="4">
        <v>73107.744273775214</v>
      </c>
      <c r="E66" s="4">
        <v>30454.803256559768</v>
      </c>
      <c r="F66" s="4">
        <v>30159.057995626823</v>
      </c>
      <c r="G66" s="4">
        <v>19424.475966472302</v>
      </c>
      <c r="H66" s="4">
        <v>30923.424865889214</v>
      </c>
      <c r="I66" s="4">
        <v>25523.627768221577</v>
      </c>
    </row>
    <row r="67" spans="1:9">
      <c r="A67" s="127" t="s">
        <v>487</v>
      </c>
      <c r="B67" s="4">
        <v>-50544.842451936871</v>
      </c>
      <c r="C67" s="4">
        <v>-45225.612090387367</v>
      </c>
      <c r="D67" s="4">
        <v>-82049.125909221897</v>
      </c>
      <c r="E67" s="4">
        <v>-34536.826351311953</v>
      </c>
      <c r="F67" s="4">
        <v>-33961.534768221572</v>
      </c>
      <c r="G67" s="4">
        <v>-25532.591250728863</v>
      </c>
      <c r="H67" s="4">
        <v>-40259.06663265307</v>
      </c>
      <c r="I67" s="4">
        <v>-32224.399591836733</v>
      </c>
    </row>
    <row r="68" spans="1:9">
      <c r="A68" s="122" t="s">
        <v>488</v>
      </c>
      <c r="B68" s="4">
        <v>62813.906446197994</v>
      </c>
      <c r="C68" s="4">
        <v>64691.81542037303</v>
      </c>
      <c r="D68" s="4">
        <v>66221.025027377531</v>
      </c>
      <c r="E68" s="4">
        <v>86376.850826530615</v>
      </c>
      <c r="F68" s="4">
        <v>103403.95947667638</v>
      </c>
      <c r="G68" s="4">
        <v>70265.289234693875</v>
      </c>
      <c r="H68" s="4">
        <v>109880.98056997085</v>
      </c>
      <c r="I68" s="4">
        <v>87785.000916909601</v>
      </c>
    </row>
    <row r="69" spans="1:9">
      <c r="A69" s="124" t="s">
        <v>489</v>
      </c>
      <c r="B69" s="4">
        <v>-37439.387199426114</v>
      </c>
      <c r="C69" s="4">
        <v>-40892.154341463407</v>
      </c>
      <c r="D69" s="4">
        <v>-46774.115064841499</v>
      </c>
      <c r="E69" s="4">
        <v>-50741.07369825073</v>
      </c>
      <c r="F69" s="4">
        <v>-66453.459800291545</v>
      </c>
      <c r="G69" s="4">
        <v>-52043.736524781343</v>
      </c>
      <c r="H69" s="4">
        <v>-76000.817447521869</v>
      </c>
      <c r="I69" s="4">
        <v>-60028.883483965015</v>
      </c>
    </row>
    <row r="70" spans="1:9">
      <c r="A70" s="128" t="s">
        <v>490</v>
      </c>
      <c r="B70" s="4">
        <v>25374.519246771881</v>
      </c>
      <c r="C70" s="4">
        <v>23799.661078909612</v>
      </c>
      <c r="D70" s="4">
        <v>19446.909962536021</v>
      </c>
      <c r="E70" s="4">
        <v>35635.777128279879</v>
      </c>
      <c r="F70" s="4">
        <v>36950.499676384839</v>
      </c>
      <c r="G70" s="4">
        <v>18221.552709912536</v>
      </c>
      <c r="H70" s="4">
        <v>33880.163122448983</v>
      </c>
      <c r="I70" s="4">
        <v>27756.117432944608</v>
      </c>
    </row>
    <row r="71" spans="1:9">
      <c r="A71" s="128" t="s">
        <v>491</v>
      </c>
      <c r="B71" s="4">
        <v>-48852.622959827822</v>
      </c>
      <c r="C71" s="4">
        <v>4991.9713098995699</v>
      </c>
      <c r="D71" s="4">
        <v>-5493.2306412103744</v>
      </c>
      <c r="E71" s="4">
        <v>-7074.2332390670563</v>
      </c>
      <c r="F71" s="4">
        <v>2530.9037317784259</v>
      </c>
      <c r="G71" s="4">
        <v>2231.250084548105</v>
      </c>
      <c r="H71" s="4">
        <v>-1016.0577317784256</v>
      </c>
      <c r="I71" s="4">
        <v>2301.9991807580177</v>
      </c>
    </row>
    <row r="72" spans="1:9">
      <c r="A72" s="129" t="s">
        <v>492</v>
      </c>
      <c r="B72" s="4">
        <v>-63342.669088952651</v>
      </c>
      <c r="C72" s="4">
        <v>-33.998678622668585</v>
      </c>
      <c r="D72" s="4">
        <v>-6163.5262536023065</v>
      </c>
      <c r="E72" s="4">
        <v>-8858.2047827988354</v>
      </c>
      <c r="F72" s="4">
        <v>2398.9531195335276</v>
      </c>
      <c r="G72" s="4">
        <v>2220.3600072886297</v>
      </c>
      <c r="H72" s="4">
        <v>-1073.8829198250728</v>
      </c>
      <c r="I72" s="4">
        <v>2217.8482740524782</v>
      </c>
    </row>
    <row r="73" spans="1:9">
      <c r="A73" s="129" t="s">
        <v>493</v>
      </c>
      <c r="B73" s="4">
        <v>14490.046058823529</v>
      </c>
      <c r="C73" s="4">
        <v>5025.969988522239</v>
      </c>
      <c r="D73" s="4">
        <v>670.29561239193072</v>
      </c>
      <c r="E73" s="4">
        <v>1783.9715437317784</v>
      </c>
      <c r="F73" s="4">
        <v>131.95061224489797</v>
      </c>
      <c r="G73" s="4">
        <v>10.890077259475218</v>
      </c>
      <c r="H73" s="4">
        <v>57.825188046647227</v>
      </c>
      <c r="I73" s="4">
        <v>84.150906705539356</v>
      </c>
    </row>
    <row r="74" spans="1:9">
      <c r="A74" s="122" t="s">
        <v>494</v>
      </c>
      <c r="B74" s="4">
        <v>49999.69890817791</v>
      </c>
      <c r="C74" s="4">
        <v>-4689.7968909612619</v>
      </c>
      <c r="D74" s="4">
        <v>5514.9493688760804</v>
      </c>
      <c r="E74" s="4">
        <v>6539.5718921282796</v>
      </c>
      <c r="F74" s="4">
        <v>-2933.2581924198253</v>
      </c>
      <c r="G74" s="4">
        <v>-2269.8470000000002</v>
      </c>
      <c r="H74" s="4">
        <v>1040.2835670553936</v>
      </c>
      <c r="I74" s="4">
        <v>-2208.7442172011661</v>
      </c>
    </row>
    <row r="75" spans="1:9">
      <c r="A75" s="122" t="s">
        <v>495</v>
      </c>
      <c r="B75" s="4">
        <v>61843.262004304168</v>
      </c>
      <c r="C75" s="4">
        <v>16.37652223816356</v>
      </c>
      <c r="D75" s="4">
        <v>6198.7630619596539</v>
      </c>
      <c r="E75" s="4">
        <v>8453.9712040816321</v>
      </c>
      <c r="F75" s="4">
        <v>-2813.3925174927112</v>
      </c>
      <c r="G75" s="4">
        <v>-2252.3426924198252</v>
      </c>
      <c r="H75" s="4">
        <v>1070.2772900874636</v>
      </c>
      <c r="I75" s="4">
        <v>-2191.9727827988336</v>
      </c>
    </row>
    <row r="76" spans="1:9">
      <c r="A76" s="124" t="s">
        <v>496</v>
      </c>
      <c r="B76" s="4">
        <v>-11843.563096126256</v>
      </c>
      <c r="C76" s="4">
        <v>-4706.1734131994262</v>
      </c>
      <c r="D76" s="4">
        <v>-683.81369308357353</v>
      </c>
      <c r="E76" s="4">
        <v>-1914.3993119533527</v>
      </c>
      <c r="F76" s="4">
        <v>-119.86567492711372</v>
      </c>
      <c r="G76" s="4">
        <v>-17.504307580174927</v>
      </c>
      <c r="H76" s="4">
        <v>-29.993723032069973</v>
      </c>
      <c r="I76" s="4">
        <v>-16.77143440233236</v>
      </c>
    </row>
    <row r="77" spans="1:9">
      <c r="A77" s="122" t="s">
        <v>497</v>
      </c>
      <c r="B77" s="4">
        <v>26521.59519512195</v>
      </c>
      <c r="C77" s="4">
        <v>24101.835497847915</v>
      </c>
      <c r="D77" s="4">
        <v>19468.628690201731</v>
      </c>
      <c r="E77" s="4">
        <v>35101.115781341105</v>
      </c>
      <c r="F77" s="4">
        <v>36548.14521574344</v>
      </c>
      <c r="G77" s="4">
        <v>18182.955794460639</v>
      </c>
      <c r="H77" s="4">
        <v>33904.388957725947</v>
      </c>
      <c r="I77" s="4">
        <v>27849.372396501454</v>
      </c>
    </row>
    <row r="78" spans="1:9">
      <c r="A78" s="130" t="s">
        <v>498</v>
      </c>
      <c r="B78" s="4">
        <v>1.3124878048780491</v>
      </c>
      <c r="C78" s="4">
        <v>0</v>
      </c>
      <c r="D78" s="4">
        <v>561.23657492795394</v>
      </c>
      <c r="E78" s="4">
        <v>0</v>
      </c>
      <c r="F78" s="4">
        <v>0.41978134110787169</v>
      </c>
      <c r="G78" s="4">
        <v>1.26732944606414</v>
      </c>
      <c r="H78" s="4">
        <v>3746.3879620991256</v>
      </c>
      <c r="I78" s="4">
        <v>0.16486880466472303</v>
      </c>
    </row>
    <row r="79" spans="1:9">
      <c r="A79" s="128" t="s">
        <v>499</v>
      </c>
      <c r="B79" s="4">
        <v>26522.907682926834</v>
      </c>
      <c r="C79" s="4">
        <v>24101.835497847915</v>
      </c>
      <c r="D79" s="4">
        <v>20029.865265129683</v>
      </c>
      <c r="E79" s="4">
        <v>35101.115781341105</v>
      </c>
      <c r="F79" s="4">
        <v>36548.564997084548</v>
      </c>
      <c r="G79" s="4">
        <v>18184.223123906704</v>
      </c>
      <c r="H79" s="4">
        <v>37650.776919825068</v>
      </c>
      <c r="I79" s="4">
        <v>27849.53726530612</v>
      </c>
    </row>
    <row r="80" spans="1:9">
      <c r="A80" s="127" t="s">
        <v>500</v>
      </c>
      <c r="B80" s="4">
        <v>397.85621520803443</v>
      </c>
      <c r="C80" s="4">
        <v>1018.5289698708752</v>
      </c>
      <c r="D80" s="4">
        <v>1077.0086815561958</v>
      </c>
      <c r="E80" s="4">
        <v>-27.157756559766764</v>
      </c>
      <c r="F80" s="4">
        <v>-51.161943148688046</v>
      </c>
      <c r="G80" s="4">
        <v>-308.67863411078724</v>
      </c>
      <c r="H80" s="4">
        <v>568.13898542274046</v>
      </c>
      <c r="I80" s="4">
        <v>-0.96905393586005828</v>
      </c>
    </row>
    <row r="81" spans="1:9" ht="21" customHeight="1">
      <c r="A81" s="122" t="s">
        <v>501</v>
      </c>
      <c r="B81" s="4">
        <v>26920.763898134865</v>
      </c>
      <c r="C81" s="4">
        <v>25120.364467718795</v>
      </c>
      <c r="D81" s="4">
        <v>21106.873946685879</v>
      </c>
      <c r="E81" s="4">
        <v>35073.958024781343</v>
      </c>
      <c r="F81" s="4">
        <v>36497.403053935857</v>
      </c>
      <c r="G81" s="4">
        <v>17875.544489795921</v>
      </c>
      <c r="H81" s="4">
        <v>38218.915905247813</v>
      </c>
      <c r="I81" s="4">
        <v>27848.568211370264</v>
      </c>
    </row>
    <row r="82" spans="1:9" ht="21" customHeight="1">
      <c r="A82" s="127" t="s">
        <v>502</v>
      </c>
      <c r="B82" s="4">
        <v>-6775.5023888091819</v>
      </c>
      <c r="C82" s="4">
        <v>0</v>
      </c>
      <c r="D82" s="4">
        <v>0</v>
      </c>
      <c r="E82" s="4">
        <v>0</v>
      </c>
      <c r="F82" s="4">
        <v>0</v>
      </c>
      <c r="G82" s="4">
        <v>0</v>
      </c>
      <c r="H82" s="4">
        <v>0</v>
      </c>
      <c r="I82" s="4">
        <v>0</v>
      </c>
    </row>
    <row r="83" spans="1:9" ht="21" customHeight="1">
      <c r="A83" s="122" t="s">
        <v>503</v>
      </c>
      <c r="B83" s="4">
        <v>20145.261509325679</v>
      </c>
      <c r="C83" s="4">
        <v>25120.364467718795</v>
      </c>
      <c r="D83" s="4">
        <v>21106.873946685879</v>
      </c>
      <c r="E83" s="4">
        <v>35073.958024781343</v>
      </c>
      <c r="F83" s="4">
        <v>36497.403053935857</v>
      </c>
      <c r="G83" s="4">
        <v>17875.544489795921</v>
      </c>
      <c r="H83" s="4">
        <v>38218.915905247813</v>
      </c>
      <c r="I83" s="4">
        <v>27848.568211370264</v>
      </c>
    </row>
    <row r="84" spans="1:9" ht="18" customHeight="1" thickBot="1">
      <c r="A84" s="127" t="s">
        <v>504</v>
      </c>
      <c r="B84" s="4">
        <v>0</v>
      </c>
      <c r="C84" s="4">
        <v>0</v>
      </c>
      <c r="D84" s="4">
        <v>0</v>
      </c>
      <c r="E84" s="4">
        <v>-6719.2145772594749</v>
      </c>
      <c r="F84" s="4">
        <v>-11404.439067055395</v>
      </c>
      <c r="G84" s="4">
        <v>-7065.7482594752191</v>
      </c>
      <c r="H84" s="4">
        <v>-11088.037609329445</v>
      </c>
      <c r="I84" s="4">
        <v>-11614.442711370262</v>
      </c>
    </row>
    <row r="85" spans="1:9" ht="24" customHeight="1" thickTop="1" thickBot="1">
      <c r="A85" s="119" t="s">
        <v>505</v>
      </c>
      <c r="B85" s="1">
        <v>20145.261509325679</v>
      </c>
      <c r="C85" s="1">
        <v>25120.364467718795</v>
      </c>
      <c r="D85" s="1">
        <v>21106.873946685879</v>
      </c>
      <c r="E85" s="1">
        <v>28354.743447521869</v>
      </c>
      <c r="F85" s="1">
        <v>25092.963986880462</v>
      </c>
      <c r="G85" s="1">
        <v>10809.796230320699</v>
      </c>
      <c r="H85" s="1">
        <v>27130.878295918366</v>
      </c>
      <c r="I85" s="1">
        <v>16234.1255</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Sheet21">
    <pageSetUpPr fitToPage="1"/>
  </sheetPr>
  <dimension ref="A1:I226"/>
  <sheetViews>
    <sheetView zoomScale="50" workbookViewId="0">
      <selection activeCell="L12" sqref="L12"/>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1427</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939745.3430258251</v>
      </c>
      <c r="C8" s="1">
        <v>1098924.5782639885</v>
      </c>
      <c r="D8" s="1">
        <v>1126763.723684438</v>
      </c>
      <c r="E8" s="1">
        <v>1200967.1348804664</v>
      </c>
      <c r="F8" s="1">
        <v>1419501.2109271137</v>
      </c>
      <c r="G8" s="1">
        <v>1553677.9373323615</v>
      </c>
      <c r="H8" s="1">
        <v>1688551.9868790088</v>
      </c>
      <c r="I8" s="1">
        <v>1701443.1317536442</v>
      </c>
    </row>
    <row r="9" spans="1:9" s="240" customFormat="1" ht="21" customHeight="1" thickTop="1">
      <c r="A9" s="232" t="s">
        <v>9</v>
      </c>
      <c r="B9" s="2">
        <v>111047.78420516499</v>
      </c>
      <c r="C9" s="2">
        <v>286275.57901865133</v>
      </c>
      <c r="D9" s="2">
        <v>285143.57474927953</v>
      </c>
      <c r="E9" s="2">
        <v>208611.02870845483</v>
      </c>
      <c r="F9" s="2">
        <v>212806.74690233235</v>
      </c>
      <c r="G9" s="2">
        <v>253915.80919533529</v>
      </c>
      <c r="H9" s="2">
        <v>289624.2419650146</v>
      </c>
      <c r="I9" s="2">
        <v>263975.71329446067</v>
      </c>
    </row>
    <row r="10" spans="1:9" s="240" customFormat="1" ht="21" customHeight="1">
      <c r="A10" s="232" t="s">
        <v>18</v>
      </c>
      <c r="B10" s="2">
        <v>271297.90674461977</v>
      </c>
      <c r="C10" s="2">
        <v>304218.45239741751</v>
      </c>
      <c r="D10" s="2">
        <v>214492.92993515852</v>
      </c>
      <c r="E10" s="2">
        <v>209628.41791253648</v>
      </c>
      <c r="F10" s="2">
        <v>288535.10877988336</v>
      </c>
      <c r="G10" s="2">
        <v>294366.25829591841</v>
      </c>
      <c r="H10" s="2">
        <v>320465.30512536445</v>
      </c>
      <c r="I10" s="2">
        <v>303133.3544489796</v>
      </c>
    </row>
    <row r="11" spans="1:9" s="240" customFormat="1" ht="21" customHeight="1">
      <c r="A11" s="232" t="s">
        <v>27</v>
      </c>
      <c r="B11" s="2">
        <v>458879.13149210904</v>
      </c>
      <c r="C11" s="2">
        <v>463970.58238737442</v>
      </c>
      <c r="D11" s="2">
        <v>589201.6372665707</v>
      </c>
      <c r="E11" s="2">
        <v>744999.1371253645</v>
      </c>
      <c r="F11" s="2">
        <v>886976.00768367341</v>
      </c>
      <c r="G11" s="2">
        <v>974192.45441399422</v>
      </c>
      <c r="H11" s="2">
        <v>1045452.7901559767</v>
      </c>
      <c r="I11" s="2">
        <v>1104266.6872594752</v>
      </c>
    </row>
    <row r="12" spans="1:9" s="240" customFormat="1" ht="21" customHeight="1">
      <c r="A12" s="233" t="s">
        <v>443</v>
      </c>
      <c r="B12" s="2">
        <v>463316.66050358681</v>
      </c>
      <c r="C12" s="2">
        <v>469385.89491248206</v>
      </c>
      <c r="D12" s="2">
        <v>593346.0732997118</v>
      </c>
      <c r="E12" s="2">
        <v>748918.93450291548</v>
      </c>
      <c r="F12" s="2">
        <v>889651.66639941686</v>
      </c>
      <c r="G12" s="2">
        <v>975588.79036151606</v>
      </c>
      <c r="H12" s="2">
        <v>1051862.6482725947</v>
      </c>
      <c r="I12" s="2">
        <v>1106832.8467142857</v>
      </c>
    </row>
    <row r="13" spans="1:9" s="240" customFormat="1" ht="21" customHeight="1">
      <c r="A13" s="233" t="s">
        <v>444</v>
      </c>
      <c r="B13" s="2">
        <v>452745.910107604</v>
      </c>
      <c r="C13" s="2">
        <v>462835.8925552367</v>
      </c>
      <c r="D13" s="2">
        <v>588564.12123631127</v>
      </c>
      <c r="E13" s="2">
        <v>744786.19746793003</v>
      </c>
      <c r="F13" s="2">
        <v>883786.59156413993</v>
      </c>
      <c r="G13" s="2">
        <v>970423.19888921292</v>
      </c>
      <c r="H13" s="2">
        <v>1047729.5247376093</v>
      </c>
      <c r="I13" s="2">
        <v>1101839.6928061224</v>
      </c>
    </row>
    <row r="14" spans="1:9" s="240" customFormat="1" ht="21" customHeight="1">
      <c r="A14" s="233" t="s">
        <v>445</v>
      </c>
      <c r="B14" s="2">
        <v>10570.750395982785</v>
      </c>
      <c r="C14" s="2">
        <v>6550.0023572453374</v>
      </c>
      <c r="D14" s="2">
        <v>4781.9520634005767</v>
      </c>
      <c r="E14" s="2">
        <v>4132.7370349854227</v>
      </c>
      <c r="F14" s="2">
        <v>5865.074835276967</v>
      </c>
      <c r="G14" s="2">
        <v>5165.5914723032065</v>
      </c>
      <c r="H14" s="2">
        <v>4133.1235349854223</v>
      </c>
      <c r="I14" s="2">
        <v>4993.1539081632654</v>
      </c>
    </row>
    <row r="15" spans="1:9" s="240" customFormat="1" ht="21" customHeight="1">
      <c r="A15" s="233" t="s">
        <v>446</v>
      </c>
      <c r="B15" s="2">
        <v>1570.8595839311336</v>
      </c>
      <c r="C15" s="2">
        <v>2125.5529340028693</v>
      </c>
      <c r="D15" s="2">
        <v>2946.1284567723342</v>
      </c>
      <c r="E15" s="2">
        <v>3132.7080481049566</v>
      </c>
      <c r="F15" s="2">
        <v>3058.820425655977</v>
      </c>
      <c r="G15" s="2">
        <v>4600.1342900874633</v>
      </c>
      <c r="H15" s="2">
        <v>7200.7636690962108</v>
      </c>
      <c r="I15" s="2">
        <v>9919.8829037900887</v>
      </c>
    </row>
    <row r="16" spans="1:9" s="240" customFormat="1" ht="21" customHeight="1">
      <c r="A16" s="233" t="s">
        <v>447</v>
      </c>
      <c r="B16" s="2">
        <v>1532.9627446197992</v>
      </c>
      <c r="C16" s="2">
        <v>1780.8997230989958</v>
      </c>
      <c r="D16" s="2">
        <v>2901.1810345821323</v>
      </c>
      <c r="E16" s="2">
        <v>2911.7100772594749</v>
      </c>
      <c r="F16" s="2">
        <v>3015.5693906705537</v>
      </c>
      <c r="G16" s="2">
        <v>4441.8177886297381</v>
      </c>
      <c r="H16" s="2">
        <v>5958.1812944606409</v>
      </c>
      <c r="I16" s="2">
        <v>9603.9985670553942</v>
      </c>
    </row>
    <row r="17" spans="1:9" s="240" customFormat="1" ht="21" customHeight="1">
      <c r="A17" s="233" t="s">
        <v>448</v>
      </c>
      <c r="B17" s="2">
        <v>37.89683931133429</v>
      </c>
      <c r="C17" s="2">
        <v>344.65321090387374</v>
      </c>
      <c r="D17" s="2">
        <v>44.947422190201728</v>
      </c>
      <c r="E17" s="2">
        <v>220.99797084548106</v>
      </c>
      <c r="F17" s="2">
        <v>43.251034985422734</v>
      </c>
      <c r="G17" s="2">
        <v>158.31650145772593</v>
      </c>
      <c r="H17" s="2">
        <v>1242.5823746355684</v>
      </c>
      <c r="I17" s="2">
        <v>315.88433673469382</v>
      </c>
    </row>
    <row r="18" spans="1:9" s="240" customFormat="1" ht="21" customHeight="1">
      <c r="A18" s="233" t="s">
        <v>449</v>
      </c>
      <c r="B18" s="2">
        <v>7674.7211090387382</v>
      </c>
      <c r="C18" s="2">
        <v>6529.7022424677189</v>
      </c>
      <c r="D18" s="2">
        <v>5881.8490043227666</v>
      </c>
      <c r="E18" s="2">
        <v>5753.1892040816329</v>
      </c>
      <c r="F18" s="2">
        <v>8143.767647230321</v>
      </c>
      <c r="G18" s="2">
        <v>9892.5121268221556</v>
      </c>
      <c r="H18" s="2">
        <v>7092.4926457725951</v>
      </c>
      <c r="I18" s="2">
        <v>8102.2490174927116</v>
      </c>
    </row>
    <row r="19" spans="1:9" s="240" customFormat="1" ht="21" customHeight="1">
      <c r="A19" s="233" t="s">
        <v>450</v>
      </c>
      <c r="B19" s="2">
        <v>4593.3729196556669</v>
      </c>
      <c r="C19" s="2">
        <v>4762.9371621233859</v>
      </c>
      <c r="D19" s="2">
        <v>5332.4623703170037</v>
      </c>
      <c r="E19" s="2">
        <v>5262.0853498542274</v>
      </c>
      <c r="F19" s="2">
        <v>7746.3439912536451</v>
      </c>
      <c r="G19" s="2">
        <v>9360.7296253644308</v>
      </c>
      <c r="H19" s="2">
        <v>6972.1152682215743</v>
      </c>
      <c r="I19" s="2">
        <v>7100.6964839650145</v>
      </c>
    </row>
    <row r="20" spans="1:9" s="240" customFormat="1" ht="21" customHeight="1">
      <c r="A20" s="233" t="s">
        <v>451</v>
      </c>
      <c r="B20" s="2">
        <v>3081.3481893830703</v>
      </c>
      <c r="C20" s="2">
        <v>1766.7650803443328</v>
      </c>
      <c r="D20" s="2">
        <v>549.38663400576377</v>
      </c>
      <c r="E20" s="2">
        <v>491.10385422740524</v>
      </c>
      <c r="F20" s="2">
        <v>397.42365597667634</v>
      </c>
      <c r="G20" s="2">
        <v>531.78250145772597</v>
      </c>
      <c r="H20" s="2">
        <v>120.37737755102042</v>
      </c>
      <c r="I20" s="2">
        <v>1001.5525335276968</v>
      </c>
    </row>
    <row r="21" spans="1:9" s="240" customFormat="1" ht="21" customHeight="1">
      <c r="A21" s="233" t="s">
        <v>40</v>
      </c>
      <c r="B21" s="2">
        <v>4976.9246083213784</v>
      </c>
      <c r="C21" s="2">
        <v>3245.470461979914</v>
      </c>
      <c r="D21" s="2">
        <v>2996.4036527377525</v>
      </c>
      <c r="E21" s="2">
        <v>5093.2834868804657</v>
      </c>
      <c r="F21" s="2">
        <v>6156.9261530612248</v>
      </c>
      <c r="G21" s="2">
        <v>6775.2300233236156</v>
      </c>
      <c r="H21" s="2">
        <v>6815.0688017492703</v>
      </c>
      <c r="I21" s="2">
        <v>8189.5400510204081</v>
      </c>
    </row>
    <row r="22" spans="1:9" s="240" customFormat="1" ht="21" customHeight="1">
      <c r="A22" s="233" t="s">
        <v>452</v>
      </c>
      <c r="B22" s="2">
        <v>-18660.034315638452</v>
      </c>
      <c r="C22" s="2">
        <v>-17316.038162123383</v>
      </c>
      <c r="D22" s="2">
        <v>-15968.817146974063</v>
      </c>
      <c r="E22" s="2">
        <v>-17898.978115160349</v>
      </c>
      <c r="F22" s="2">
        <v>-20035.172940233238</v>
      </c>
      <c r="G22" s="2">
        <v>-22664.212387755102</v>
      </c>
      <c r="H22" s="2">
        <v>-27518.183233236148</v>
      </c>
      <c r="I22" s="2">
        <v>-28777.831427113702</v>
      </c>
    </row>
    <row r="23" spans="1:9" s="240" customFormat="1" ht="21" customHeight="1">
      <c r="A23" s="232" t="s">
        <v>58</v>
      </c>
      <c r="B23" s="2">
        <v>7929.7304347202307</v>
      </c>
      <c r="C23" s="2">
        <v>7321.795282639885</v>
      </c>
      <c r="D23" s="2">
        <v>8783.8066354466846</v>
      </c>
      <c r="E23" s="2">
        <v>8744.8050189504374</v>
      </c>
      <c r="F23" s="2">
        <v>7694.1853790087462</v>
      </c>
      <c r="G23" s="2">
        <v>7978.9685306122446</v>
      </c>
      <c r="H23" s="2">
        <v>8817.5598965014578</v>
      </c>
      <c r="I23" s="2">
        <v>7963.8763600583088</v>
      </c>
    </row>
    <row r="24" spans="1:9" s="240" customFormat="1" ht="21" customHeight="1">
      <c r="A24" s="232" t="s">
        <v>64</v>
      </c>
      <c r="B24" s="2">
        <v>44.012934002869443</v>
      </c>
      <c r="C24" s="2">
        <v>46.218269727403161</v>
      </c>
      <c r="D24" s="2">
        <v>35.573060518731992</v>
      </c>
      <c r="E24" s="2">
        <v>8.0388644314868802</v>
      </c>
      <c r="F24" s="2">
        <v>2.9154518950437319E-6</v>
      </c>
      <c r="G24" s="2">
        <v>2.9154518950437319E-6</v>
      </c>
      <c r="H24" s="2">
        <v>2.9154518950437319E-6</v>
      </c>
      <c r="I24" s="2">
        <v>2.9154518950437319E-6</v>
      </c>
    </row>
    <row r="25" spans="1:9" s="240" customFormat="1" ht="21" customHeight="1">
      <c r="A25" s="232" t="s">
        <v>453</v>
      </c>
      <c r="B25" s="2">
        <v>71646.477918220946</v>
      </c>
      <c r="C25" s="2">
        <v>17725.794281205166</v>
      </c>
      <c r="D25" s="2">
        <v>8252.7186167146974</v>
      </c>
      <c r="E25" s="2">
        <v>9788.2844723032085</v>
      </c>
      <c r="F25" s="2">
        <v>5404.9706239067045</v>
      </c>
      <c r="G25" s="2">
        <v>5472.804902332362</v>
      </c>
      <c r="H25" s="2">
        <v>7069.8052696793002</v>
      </c>
      <c r="I25" s="2">
        <v>4944.82941399417</v>
      </c>
    </row>
    <row r="26" spans="1:9" s="240" customFormat="1" ht="21" customHeight="1">
      <c r="A26" s="232" t="s">
        <v>75</v>
      </c>
      <c r="B26" s="2">
        <v>16391.16207460545</v>
      </c>
      <c r="C26" s="2">
        <v>16376.676652797703</v>
      </c>
      <c r="D26" s="2">
        <v>15185.761740634007</v>
      </c>
      <c r="E26" s="2">
        <v>14210.497402332363</v>
      </c>
      <c r="F26" s="2">
        <v>13423.561288629737</v>
      </c>
      <c r="G26" s="2">
        <v>13830.615976676383</v>
      </c>
      <c r="H26" s="2">
        <v>13158.298074344024</v>
      </c>
      <c r="I26" s="2">
        <v>13143.6756909621</v>
      </c>
    </row>
    <row r="27" spans="1:9" s="241" customFormat="1" ht="18.75" thickBot="1">
      <c r="A27" s="234" t="s">
        <v>454</v>
      </c>
      <c r="B27" s="3">
        <v>2509.1372238163558</v>
      </c>
      <c r="C27" s="3">
        <v>2989.4799756097559</v>
      </c>
      <c r="D27" s="3">
        <v>5667.7216815561951</v>
      </c>
      <c r="E27" s="3">
        <v>4976.9253760932943</v>
      </c>
      <c r="F27" s="3">
        <v>4660.630265306123</v>
      </c>
      <c r="G27" s="3">
        <v>3921.0260145772595</v>
      </c>
      <c r="H27" s="3">
        <v>3963.9863892128278</v>
      </c>
      <c r="I27" s="3">
        <v>4014.9952827988341</v>
      </c>
    </row>
    <row r="28" spans="1:9" ht="24" customHeight="1" thickTop="1" thickBot="1">
      <c r="A28" s="119" t="s">
        <v>455</v>
      </c>
      <c r="B28" s="1">
        <v>831768.33050932561</v>
      </c>
      <c r="C28" s="1">
        <v>994381.67057819222</v>
      </c>
      <c r="D28" s="1">
        <v>1032329.504386167</v>
      </c>
      <c r="E28" s="1">
        <v>1091872.1406938776</v>
      </c>
      <c r="F28" s="1">
        <v>1289107.5864591836</v>
      </c>
      <c r="G28" s="1">
        <v>1413737.4531559765</v>
      </c>
      <c r="H28" s="1">
        <v>1548501.8998206998</v>
      </c>
      <c r="I28" s="1">
        <v>1548768.3103527697</v>
      </c>
    </row>
    <row r="29" spans="1:9" s="240" customFormat="1" ht="21" customHeight="1" thickTop="1">
      <c r="A29" s="232" t="s">
        <v>456</v>
      </c>
      <c r="B29" s="2">
        <v>754541.68098565284</v>
      </c>
      <c r="C29" s="2">
        <v>895441.89558967005</v>
      </c>
      <c r="D29" s="2">
        <v>980938.39648559073</v>
      </c>
      <c r="E29" s="2">
        <v>1051026.6977361515</v>
      </c>
      <c r="F29" s="2">
        <v>1205105.1490043732</v>
      </c>
      <c r="G29" s="2">
        <v>1227540.0962361516</v>
      </c>
      <c r="H29" s="2">
        <v>1328312.795654519</v>
      </c>
      <c r="I29" s="2">
        <v>1360123.3530102039</v>
      </c>
    </row>
    <row r="30" spans="1:9" s="240" customFormat="1" ht="21" customHeight="1">
      <c r="A30" s="233" t="s">
        <v>457</v>
      </c>
      <c r="B30" s="2">
        <v>213665.68395408898</v>
      </c>
      <c r="C30" s="2">
        <v>319342.11132137734</v>
      </c>
      <c r="D30" s="2">
        <v>335205.06904755044</v>
      </c>
      <c r="E30" s="2">
        <v>348494.37834256556</v>
      </c>
      <c r="F30" s="2">
        <v>393151.53876530612</v>
      </c>
      <c r="G30" s="2">
        <v>369176.72483965015</v>
      </c>
      <c r="H30" s="2">
        <v>411489.71838338196</v>
      </c>
      <c r="I30" s="2">
        <v>400955.87078571436</v>
      </c>
    </row>
    <row r="31" spans="1:9" s="240" customFormat="1" ht="21" customHeight="1">
      <c r="A31" s="233" t="s">
        <v>458</v>
      </c>
      <c r="B31" s="2">
        <v>323244.33746771875</v>
      </c>
      <c r="C31" s="2">
        <v>337209.22171879484</v>
      </c>
      <c r="D31" s="2">
        <v>336740.08123342943</v>
      </c>
      <c r="E31" s="2">
        <v>363606.29612827994</v>
      </c>
      <c r="F31" s="2">
        <v>421033.16802186595</v>
      </c>
      <c r="G31" s="2">
        <v>401580.69758017495</v>
      </c>
      <c r="H31" s="2">
        <v>421482.29219096206</v>
      </c>
      <c r="I31" s="2">
        <v>390441.21565160353</v>
      </c>
    </row>
    <row r="32" spans="1:9" s="240" customFormat="1" ht="21" customHeight="1">
      <c r="A32" s="233" t="s">
        <v>459</v>
      </c>
      <c r="B32" s="2">
        <v>138970.55056097559</v>
      </c>
      <c r="C32" s="2">
        <v>192866.26084648492</v>
      </c>
      <c r="D32" s="2">
        <v>256053.65925936599</v>
      </c>
      <c r="E32" s="2">
        <v>279537.05798979587</v>
      </c>
      <c r="F32" s="2">
        <v>86001.434504373188</v>
      </c>
      <c r="G32" s="2">
        <v>48796.154443148684</v>
      </c>
      <c r="H32" s="2">
        <v>62037.978110787168</v>
      </c>
      <c r="I32" s="2">
        <v>18641.214921282801</v>
      </c>
    </row>
    <row r="33" spans="1:9" s="240" customFormat="1" ht="21" customHeight="1">
      <c r="A33" s="233" t="s">
        <v>460</v>
      </c>
      <c r="B33" s="2">
        <v>22168.339187948346</v>
      </c>
      <c r="C33" s="2">
        <v>13473.547515064563</v>
      </c>
      <c r="D33" s="2">
        <v>15497.71337608069</v>
      </c>
      <c r="E33" s="2">
        <v>23848.436689504375</v>
      </c>
      <c r="F33" s="2">
        <v>42740.082762390673</v>
      </c>
      <c r="G33" s="2">
        <v>39444.349536443144</v>
      </c>
      <c r="H33" s="2">
        <v>36464.945074344025</v>
      </c>
      <c r="I33" s="2">
        <v>37098.92326676385</v>
      </c>
    </row>
    <row r="34" spans="1:9" s="240" customFormat="1" ht="21" customHeight="1">
      <c r="A34" s="233" t="s">
        <v>461</v>
      </c>
      <c r="B34" s="2">
        <v>43884.172239598272</v>
      </c>
      <c r="C34" s="2">
        <v>20200</v>
      </c>
      <c r="D34" s="2">
        <v>20000</v>
      </c>
      <c r="E34" s="2">
        <v>16000</v>
      </c>
      <c r="F34" s="2">
        <v>246700.72768658891</v>
      </c>
      <c r="G34" s="2">
        <v>350276.42419825075</v>
      </c>
      <c r="H34" s="2">
        <v>377199.68950437318</v>
      </c>
      <c r="I34" s="2">
        <v>488787.92465889215</v>
      </c>
    </row>
    <row r="35" spans="1:9" s="240" customFormat="1" ht="21" customHeight="1">
      <c r="A35" s="233" t="s">
        <v>462</v>
      </c>
      <c r="B35" s="2">
        <v>12608.597576757531</v>
      </c>
      <c r="C35" s="2">
        <v>12350.754187948349</v>
      </c>
      <c r="D35" s="2">
        <v>17441.873567723342</v>
      </c>
      <c r="E35" s="2">
        <v>19540.528586005828</v>
      </c>
      <c r="F35" s="2">
        <v>15478.197263848399</v>
      </c>
      <c r="G35" s="2">
        <v>18265.745638483964</v>
      </c>
      <c r="H35" s="2">
        <v>19638.172390670552</v>
      </c>
      <c r="I35" s="2">
        <v>24198.203725947522</v>
      </c>
    </row>
    <row r="36" spans="1:9" s="240" customFormat="1" ht="21" customHeight="1">
      <c r="A36" s="232" t="s">
        <v>463</v>
      </c>
      <c r="B36" s="2">
        <v>5164.6403012912479</v>
      </c>
      <c r="C36" s="2">
        <v>2313.345888091822</v>
      </c>
      <c r="D36" s="2">
        <v>3181.0759827089337</v>
      </c>
      <c r="E36" s="2">
        <v>81.597873177842573</v>
      </c>
      <c r="F36" s="2">
        <v>85.348460641399399</v>
      </c>
      <c r="G36" s="2">
        <v>85.18579300291546</v>
      </c>
      <c r="H36" s="2">
        <v>142.89757434402333</v>
      </c>
      <c r="I36" s="2">
        <v>164.49525364431486</v>
      </c>
    </row>
    <row r="37" spans="1:9" s="240" customFormat="1" ht="21" customHeight="1">
      <c r="A37" s="232" t="s">
        <v>464</v>
      </c>
      <c r="B37" s="2">
        <v>30531.627608321378</v>
      </c>
      <c r="C37" s="2">
        <v>51906.52645624103</v>
      </c>
      <c r="D37" s="2">
        <v>4163.5886484149851</v>
      </c>
      <c r="E37" s="2">
        <v>4319.9595116618075</v>
      </c>
      <c r="F37" s="2">
        <v>14162.935520408164</v>
      </c>
      <c r="G37" s="2">
        <v>10596.295951895045</v>
      </c>
      <c r="H37" s="2">
        <v>16985.467733236153</v>
      </c>
      <c r="I37" s="2">
        <v>14016.583139941693</v>
      </c>
    </row>
    <row r="38" spans="1:9" s="240" customFormat="1" ht="21" customHeight="1">
      <c r="A38" s="232" t="s">
        <v>465</v>
      </c>
      <c r="B38" s="2">
        <v>33603.428126255378</v>
      </c>
      <c r="C38" s="2">
        <v>33092.620760401718</v>
      </c>
      <c r="D38" s="2">
        <v>32131.988118155616</v>
      </c>
      <c r="E38" s="2">
        <v>23623.431358600585</v>
      </c>
      <c r="F38" s="2">
        <v>27940.690683673467</v>
      </c>
      <c r="G38" s="2">
        <v>30508.474365889211</v>
      </c>
      <c r="H38" s="2">
        <v>30365.224103498542</v>
      </c>
      <c r="I38" s="2">
        <v>35666.916147230324</v>
      </c>
    </row>
    <row r="39" spans="1:9" s="240" customFormat="1" ht="21" customHeight="1">
      <c r="A39" s="232" t="s">
        <v>129</v>
      </c>
      <c r="B39" s="2">
        <v>7926.9534863701574</v>
      </c>
      <c r="C39" s="2">
        <v>9293.3893873744619</v>
      </c>
      <c r="D39" s="2">
        <v>10115.712792507205</v>
      </c>
      <c r="E39" s="2">
        <v>11104.235756559769</v>
      </c>
      <c r="F39" s="2">
        <v>20248.21498688047</v>
      </c>
      <c r="G39" s="2">
        <v>21840.302667638487</v>
      </c>
      <c r="H39" s="2">
        <v>24124.016957725948</v>
      </c>
      <c r="I39" s="2">
        <v>23590.433211370266</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0</v>
      </c>
      <c r="C41" s="2">
        <v>0</v>
      </c>
      <c r="D41" s="2">
        <v>0</v>
      </c>
      <c r="E41" s="2">
        <v>0</v>
      </c>
      <c r="F41" s="2">
        <v>0</v>
      </c>
      <c r="G41" s="2">
        <v>0</v>
      </c>
      <c r="H41" s="2">
        <v>10308.887868804664</v>
      </c>
      <c r="I41" s="2">
        <v>10413.123581632653</v>
      </c>
    </row>
    <row r="42" spans="1:9" s="241" customFormat="1" ht="18.75" thickBot="1">
      <c r="A42" s="234" t="s">
        <v>110</v>
      </c>
      <c r="B42" s="3"/>
      <c r="C42" s="3">
        <v>2333.8924949784791</v>
      </c>
      <c r="D42" s="3">
        <v>1798.7423587896253</v>
      </c>
      <c r="E42" s="3">
        <v>1716.2184577259472</v>
      </c>
      <c r="F42" s="3">
        <v>21565.247801749269</v>
      </c>
      <c r="G42" s="3">
        <v>123167.09814139942</v>
      </c>
      <c r="H42" s="3">
        <v>138262.60992857142</v>
      </c>
      <c r="I42" s="3">
        <v>104793.40600874636</v>
      </c>
    </row>
    <row r="43" spans="1:9" ht="24" customHeight="1" thickTop="1" thickBot="1">
      <c r="A43" s="119" t="s">
        <v>467</v>
      </c>
      <c r="B43" s="1">
        <v>107977.01246341465</v>
      </c>
      <c r="C43" s="1">
        <v>104542.9075308465</v>
      </c>
      <c r="D43" s="1">
        <v>94434.219182997113</v>
      </c>
      <c r="E43" s="1">
        <v>109094.99396647231</v>
      </c>
      <c r="F43" s="1">
        <v>130393.6244606414</v>
      </c>
      <c r="G43" s="1">
        <v>139940.48417930029</v>
      </c>
      <c r="H43" s="1">
        <v>140050.08680903789</v>
      </c>
      <c r="I43" s="1">
        <v>152674.82138046646</v>
      </c>
    </row>
    <row r="44" spans="1:9" s="240" customFormat="1" ht="21" customHeight="1" thickTop="1">
      <c r="A44" s="232" t="s">
        <v>150</v>
      </c>
      <c r="B44" s="2">
        <v>45270.87517934003</v>
      </c>
      <c r="C44" s="2">
        <v>45270.87517934003</v>
      </c>
      <c r="D44" s="2">
        <v>45466.57060518732</v>
      </c>
      <c r="E44" s="2">
        <v>45996.793002915452</v>
      </c>
      <c r="F44" s="2">
        <v>45996.793002915452</v>
      </c>
      <c r="G44" s="2">
        <v>45996.793002915452</v>
      </c>
      <c r="H44" s="2">
        <v>42941.399416909619</v>
      </c>
      <c r="I44" s="2">
        <v>42941.399416909619</v>
      </c>
    </row>
    <row r="45" spans="1:9" s="240" customFormat="1" ht="21" customHeight="1">
      <c r="A45" s="232" t="s">
        <v>154</v>
      </c>
      <c r="B45" s="2">
        <v>0</v>
      </c>
      <c r="C45" s="2">
        <v>0</v>
      </c>
      <c r="D45" s="2">
        <v>0</v>
      </c>
      <c r="E45" s="2">
        <v>0</v>
      </c>
      <c r="F45" s="2">
        <v>0</v>
      </c>
      <c r="G45" s="2">
        <v>0</v>
      </c>
      <c r="H45" s="2">
        <v>0</v>
      </c>
      <c r="I45" s="2">
        <v>0</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27195.383862266859</v>
      </c>
      <c r="C47" s="2">
        <v>30743.861087517937</v>
      </c>
      <c r="D47" s="2">
        <v>33739.299384726226</v>
      </c>
      <c r="E47" s="2">
        <v>43360.485456268223</v>
      </c>
      <c r="F47" s="2">
        <v>63098.20096209913</v>
      </c>
      <c r="G47" s="2">
        <v>79072.173639941684</v>
      </c>
      <c r="H47" s="2">
        <v>84396.831456268221</v>
      </c>
      <c r="I47" s="2">
        <v>91388.38371720117</v>
      </c>
    </row>
    <row r="48" spans="1:9" s="240" customFormat="1" ht="21" customHeight="1">
      <c r="A48" s="232" t="s">
        <v>166</v>
      </c>
      <c r="B48" s="2">
        <v>35510.753421807749</v>
      </c>
      <c r="C48" s="2">
        <v>28528.171263988523</v>
      </c>
      <c r="D48" s="2">
        <v>15228.349193083575</v>
      </c>
      <c r="E48" s="2">
        <v>19737.715507288627</v>
      </c>
      <c r="F48" s="2">
        <v>21298.630495626821</v>
      </c>
      <c r="G48" s="2">
        <v>14871.517536443149</v>
      </c>
      <c r="H48" s="2">
        <v>12711.855935860058</v>
      </c>
      <c r="I48" s="2">
        <v>18345.038246355685</v>
      </c>
    </row>
    <row r="49" spans="1:9" s="240" customFormat="1" ht="21" customHeight="1">
      <c r="A49" s="233" t="s">
        <v>469</v>
      </c>
      <c r="B49" s="2">
        <v>25.981169296987087</v>
      </c>
      <c r="C49" s="2">
        <v>25.981169296987087</v>
      </c>
      <c r="D49" s="2">
        <v>26.09347982708934</v>
      </c>
      <c r="E49" s="2">
        <v>26.397725947521867</v>
      </c>
      <c r="F49" s="2">
        <v>0</v>
      </c>
      <c r="G49" s="2">
        <v>5324.6578163265303</v>
      </c>
      <c r="H49" s="2">
        <v>0</v>
      </c>
      <c r="I49" s="2">
        <v>0</v>
      </c>
    </row>
    <row r="50" spans="1:9" s="241" customFormat="1" ht="18.75" thickBot="1">
      <c r="A50" s="235" t="s">
        <v>470</v>
      </c>
      <c r="B50" s="3">
        <v>35484.77225251076</v>
      </c>
      <c r="C50" s="3">
        <v>28502.190094691534</v>
      </c>
      <c r="D50" s="3">
        <v>15202.255713256485</v>
      </c>
      <c r="E50" s="3">
        <v>19711.317781341106</v>
      </c>
      <c r="F50" s="3">
        <v>21298.630495626821</v>
      </c>
      <c r="G50" s="3">
        <v>9546.8597201166176</v>
      </c>
      <c r="H50" s="3">
        <v>12711.855935860058</v>
      </c>
      <c r="I50" s="3">
        <v>18345.038246355685</v>
      </c>
    </row>
    <row r="51" spans="1:9" ht="24" customHeight="1" thickTop="1" thickBot="1">
      <c r="A51" s="119" t="s">
        <v>471</v>
      </c>
      <c r="B51" s="1">
        <v>939745.3429727403</v>
      </c>
      <c r="C51" s="1">
        <v>1098924.5781090388</v>
      </c>
      <c r="D51" s="1">
        <v>1126763.7235691643</v>
      </c>
      <c r="E51" s="1">
        <v>1200967.1346603499</v>
      </c>
      <c r="F51" s="1">
        <v>1419501.2109198251</v>
      </c>
      <c r="G51" s="1">
        <v>1553677.9373352772</v>
      </c>
      <c r="H51" s="1">
        <v>1688551.9866297378</v>
      </c>
      <c r="I51" s="1">
        <v>1701443.1317332364</v>
      </c>
    </row>
    <row r="52" spans="1:9" s="240" customFormat="1" ht="24" customHeight="1" thickTop="1">
      <c r="A52" s="236" t="s">
        <v>472</v>
      </c>
      <c r="B52" s="2">
        <v>171035.20324677188</v>
      </c>
      <c r="C52" s="2">
        <v>138121.75630129126</v>
      </c>
      <c r="D52" s="2">
        <v>135076.60686743516</v>
      </c>
      <c r="E52" s="2">
        <v>188137.05241253643</v>
      </c>
      <c r="F52" s="2">
        <v>170075.01900583092</v>
      </c>
      <c r="G52" s="2">
        <v>196192.19788338194</v>
      </c>
      <c r="H52" s="2">
        <v>272467.69420116616</v>
      </c>
      <c r="I52" s="2">
        <v>240534.23311953354</v>
      </c>
    </row>
    <row r="53" spans="1:9" s="241" customFormat="1" ht="21" customHeight="1">
      <c r="A53" s="235" t="s">
        <v>473</v>
      </c>
      <c r="B53" s="3">
        <v>10410.286114777618</v>
      </c>
      <c r="C53" s="3">
        <v>10767.913827833572</v>
      </c>
      <c r="D53" s="3">
        <v>13602.092491354468</v>
      </c>
      <c r="E53" s="3">
        <v>8831.328548104957</v>
      </c>
      <c r="F53" s="3">
        <v>11022.867536443149</v>
      </c>
      <c r="G53" s="3">
        <v>15235.576728862974</v>
      </c>
      <c r="H53" s="3">
        <v>18754.645957725945</v>
      </c>
      <c r="I53" s="3">
        <v>11133.780306122449</v>
      </c>
    </row>
    <row r="54" spans="1:9" s="241" customFormat="1" ht="21" customHeight="1">
      <c r="A54" s="235" t="s">
        <v>474</v>
      </c>
      <c r="B54" s="3">
        <v>126995.39001434718</v>
      </c>
      <c r="C54" s="3">
        <v>95340.712807747492</v>
      </c>
      <c r="D54" s="3">
        <v>96430.988681556206</v>
      </c>
      <c r="E54" s="3">
        <v>157792.83164723031</v>
      </c>
      <c r="F54" s="3">
        <v>135954.66373760931</v>
      </c>
      <c r="G54" s="3">
        <v>158140.59830612247</v>
      </c>
      <c r="H54" s="3">
        <v>230780.7324533528</v>
      </c>
      <c r="I54" s="3">
        <v>207509.12769387756</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31389.587596843616</v>
      </c>
      <c r="C56" s="3">
        <v>29801.272896700142</v>
      </c>
      <c r="D56" s="3">
        <v>22877.005345821326</v>
      </c>
      <c r="E56" s="3">
        <v>20975.873587463557</v>
      </c>
      <c r="F56" s="3">
        <v>19319.994632653063</v>
      </c>
      <c r="G56" s="3">
        <v>18876.556148688047</v>
      </c>
      <c r="H56" s="3">
        <v>19136.589890670552</v>
      </c>
      <c r="I56" s="3">
        <v>18077.74422011662</v>
      </c>
    </row>
    <row r="57" spans="1:9" s="241" customFormat="1" ht="21" customHeight="1">
      <c r="A57" s="235" t="s">
        <v>477</v>
      </c>
      <c r="B57" s="3">
        <v>2239.9395193687233</v>
      </c>
      <c r="C57" s="3">
        <v>2211.8567704447632</v>
      </c>
      <c r="D57" s="3">
        <v>2166.5203501440924</v>
      </c>
      <c r="E57" s="3">
        <v>537.01862973760933</v>
      </c>
      <c r="F57" s="3">
        <v>3777.4931005830904</v>
      </c>
      <c r="G57" s="3">
        <v>3939.4666997084546</v>
      </c>
      <c r="H57" s="3">
        <v>3795.7258994169097</v>
      </c>
      <c r="I57" s="3">
        <v>3813.5808994169092</v>
      </c>
    </row>
    <row r="58" spans="1:9" s="241" customFormat="1" ht="18.75" thickBot="1">
      <c r="A58" s="234" t="s">
        <v>478</v>
      </c>
      <c r="B58" s="3">
        <v>1991526.6866327114</v>
      </c>
      <c r="C58" s="3">
        <v>1907196.4880717359</v>
      </c>
      <c r="D58" s="3">
        <v>2421573.5523040346</v>
      </c>
      <c r="E58" s="3">
        <v>2228735.5062900875</v>
      </c>
      <c r="F58" s="3">
        <v>2584462.0001064143</v>
      </c>
      <c r="G58" s="3">
        <v>2936609.3469256558</v>
      </c>
      <c r="H58" s="3">
        <v>3211483.8443658887</v>
      </c>
      <c r="I58" s="3">
        <v>3253772.6605306128</v>
      </c>
    </row>
    <row r="59" spans="1:9" ht="31.5" customHeight="1" thickTop="1" thickBot="1">
      <c r="A59" s="237" t="s">
        <v>479</v>
      </c>
      <c r="B59" s="1"/>
      <c r="C59" s="1"/>
      <c r="D59" s="1"/>
      <c r="E59" s="1"/>
      <c r="F59" s="1"/>
      <c r="G59" s="1"/>
      <c r="H59" s="1"/>
      <c r="I59" s="1"/>
    </row>
    <row r="60" spans="1:9" ht="30" customHeight="1" thickTop="1">
      <c r="A60" s="127" t="s">
        <v>480</v>
      </c>
      <c r="B60" s="4">
        <v>71959.480203730272</v>
      </c>
      <c r="C60" s="4">
        <v>70832.331315638454</v>
      </c>
      <c r="D60" s="4">
        <v>49744.659093659946</v>
      </c>
      <c r="E60" s="4">
        <v>58006.484899416908</v>
      </c>
      <c r="F60" s="4">
        <v>78378.130752186582</v>
      </c>
      <c r="G60" s="4">
        <v>57135.543052478133</v>
      </c>
      <c r="H60" s="4">
        <v>89821.853262390679</v>
      </c>
      <c r="I60" s="4">
        <v>70341.709661807574</v>
      </c>
    </row>
    <row r="61" spans="1:9" ht="21" customHeight="1">
      <c r="A61" s="124" t="s">
        <v>481</v>
      </c>
      <c r="B61" s="4">
        <v>-19408.096136298424</v>
      </c>
      <c r="C61" s="4">
        <v>-17093.390490674319</v>
      </c>
      <c r="D61" s="4">
        <v>-8945.5236224783857</v>
      </c>
      <c r="E61" s="4">
        <v>-9060.7384037900883</v>
      </c>
      <c r="F61" s="4">
        <v>-9802.9433644314886</v>
      </c>
      <c r="G61" s="4">
        <v>-7143.6250524781344</v>
      </c>
      <c r="H61" s="4">
        <v>-11801.041376093295</v>
      </c>
      <c r="I61" s="4">
        <v>-13003.206352769679</v>
      </c>
    </row>
    <row r="62" spans="1:9" ht="21.75" customHeight="1">
      <c r="A62" s="122" t="s">
        <v>482</v>
      </c>
      <c r="B62" s="4">
        <v>52551.384067431849</v>
      </c>
      <c r="C62" s="4">
        <v>53738.940824964135</v>
      </c>
      <c r="D62" s="4">
        <v>40799.135471181558</v>
      </c>
      <c r="E62" s="4">
        <v>48945.746495626823</v>
      </c>
      <c r="F62" s="4">
        <v>68575.187387755112</v>
      </c>
      <c r="G62" s="4">
        <v>49991.918000000005</v>
      </c>
      <c r="H62" s="4">
        <v>78020.811886297379</v>
      </c>
      <c r="I62" s="4">
        <v>57338.5033090379</v>
      </c>
    </row>
    <row r="63" spans="1:9">
      <c r="A63" s="127" t="s">
        <v>483</v>
      </c>
      <c r="B63" s="4">
        <v>51901.063124820663</v>
      </c>
      <c r="C63" s="4">
        <v>37272.371440459108</v>
      </c>
      <c r="D63" s="4">
        <v>37725.981440922187</v>
      </c>
      <c r="E63" s="4">
        <v>35423.951673469383</v>
      </c>
      <c r="F63" s="4">
        <v>29526.894239067053</v>
      </c>
      <c r="G63" s="4">
        <v>20975.220465014576</v>
      </c>
      <c r="H63" s="4">
        <v>32151.843223032069</v>
      </c>
      <c r="I63" s="4">
        <v>22260.129266763852</v>
      </c>
    </row>
    <row r="64" spans="1:9">
      <c r="A64" s="124" t="s">
        <v>484</v>
      </c>
      <c r="B64" s="4">
        <v>-9156.6981391678637</v>
      </c>
      <c r="C64" s="4">
        <v>-8510.8909426111895</v>
      </c>
      <c r="D64" s="4">
        <v>-10476.126946685879</v>
      </c>
      <c r="E64" s="4">
        <v>-8637.4982521865895</v>
      </c>
      <c r="F64" s="4">
        <v>-11869.697743440232</v>
      </c>
      <c r="G64" s="4">
        <v>-8427.3312725947526</v>
      </c>
      <c r="H64" s="4">
        <v>-14874.188870262391</v>
      </c>
      <c r="I64" s="4">
        <v>-8547.7802186588924</v>
      </c>
    </row>
    <row r="65" spans="1:9">
      <c r="A65" s="128" t="s">
        <v>485</v>
      </c>
      <c r="B65" s="4">
        <v>95295.749053084641</v>
      </c>
      <c r="C65" s="4">
        <v>82500.421322812064</v>
      </c>
      <c r="D65" s="4">
        <v>68048.989965417873</v>
      </c>
      <c r="E65" s="4">
        <v>75732.199916909623</v>
      </c>
      <c r="F65" s="4">
        <v>86232.383883381932</v>
      </c>
      <c r="G65" s="4">
        <v>62539.807192419816</v>
      </c>
      <c r="H65" s="4">
        <v>95298.466239067056</v>
      </c>
      <c r="I65" s="4">
        <v>71050.852357142867</v>
      </c>
    </row>
    <row r="66" spans="1:9">
      <c r="A66" s="127" t="s">
        <v>486</v>
      </c>
      <c r="B66" s="4">
        <v>4996.3932898134854</v>
      </c>
      <c r="C66" s="4">
        <v>7630.538932568149</v>
      </c>
      <c r="D66" s="4">
        <v>7433.269998559078</v>
      </c>
      <c r="E66" s="4">
        <v>8077.5365612244896</v>
      </c>
      <c r="F66" s="4">
        <v>8759.9685860058307</v>
      </c>
      <c r="G66" s="4">
        <v>7500.6682871720122</v>
      </c>
      <c r="H66" s="4">
        <v>16372.391379008744</v>
      </c>
      <c r="I66" s="4">
        <v>9342.0102667638494</v>
      </c>
    </row>
    <row r="67" spans="1:9">
      <c r="A67" s="127" t="s">
        <v>487</v>
      </c>
      <c r="B67" s="4">
        <v>-12773.408408895266</v>
      </c>
      <c r="C67" s="4">
        <v>-13072.047591104734</v>
      </c>
      <c r="D67" s="4">
        <v>-12146.211554755044</v>
      </c>
      <c r="E67" s="4">
        <v>-14990.269833819244</v>
      </c>
      <c r="F67" s="4">
        <v>-15947.729071428572</v>
      </c>
      <c r="G67" s="4">
        <v>-15251.414225947521</v>
      </c>
      <c r="H67" s="4">
        <v>-30937.834903790088</v>
      </c>
      <c r="I67" s="4">
        <v>-12220.854010204082</v>
      </c>
    </row>
    <row r="68" spans="1:9">
      <c r="A68" s="122" t="s">
        <v>488</v>
      </c>
      <c r="B68" s="4">
        <v>87518.73393400287</v>
      </c>
      <c r="C68" s="4">
        <v>77058.912664275471</v>
      </c>
      <c r="D68" s="4">
        <v>63336.048409221898</v>
      </c>
      <c r="E68" s="4">
        <v>68819.466644314874</v>
      </c>
      <c r="F68" s="4">
        <v>79044.623397959178</v>
      </c>
      <c r="G68" s="4">
        <v>54789.061253644308</v>
      </c>
      <c r="H68" s="4">
        <v>80733.022714285733</v>
      </c>
      <c r="I68" s="4">
        <v>68172.008613702623</v>
      </c>
    </row>
    <row r="69" spans="1:9">
      <c r="A69" s="124" t="s">
        <v>489</v>
      </c>
      <c r="B69" s="4">
        <v>-46907.838799139172</v>
      </c>
      <c r="C69" s="4">
        <v>-49302.129837876622</v>
      </c>
      <c r="D69" s="4">
        <v>-46938.714296829974</v>
      </c>
      <c r="E69" s="4">
        <v>-49139.448574344024</v>
      </c>
      <c r="F69" s="4">
        <v>-52208.101724489788</v>
      </c>
      <c r="G69" s="4">
        <v>-43527.389916909618</v>
      </c>
      <c r="H69" s="4">
        <v>-63651.939626822154</v>
      </c>
      <c r="I69" s="4">
        <v>-44723.395465014575</v>
      </c>
    </row>
    <row r="70" spans="1:9">
      <c r="A70" s="128" t="s">
        <v>490</v>
      </c>
      <c r="B70" s="4">
        <v>40610.895134863698</v>
      </c>
      <c r="C70" s="4">
        <v>27756.782826398852</v>
      </c>
      <c r="D70" s="4">
        <v>16397.334112391931</v>
      </c>
      <c r="E70" s="4">
        <v>19680.018069970847</v>
      </c>
      <c r="F70" s="4">
        <v>26836.521673469386</v>
      </c>
      <c r="G70" s="4">
        <v>11261.671336734695</v>
      </c>
      <c r="H70" s="4">
        <v>17081.083087463558</v>
      </c>
      <c r="I70" s="4">
        <v>23448.613148688044</v>
      </c>
    </row>
    <row r="71" spans="1:9">
      <c r="A71" s="128" t="s">
        <v>491</v>
      </c>
      <c r="B71" s="4">
        <v>-87995.300457675767</v>
      </c>
      <c r="C71" s="4">
        <v>1807.9886585365853</v>
      </c>
      <c r="D71" s="4">
        <v>-5859.5931585014414</v>
      </c>
      <c r="E71" s="4">
        <v>-16084.666402332363</v>
      </c>
      <c r="F71" s="4">
        <v>-10.163301749271136</v>
      </c>
      <c r="G71" s="4">
        <v>-722.70594897959177</v>
      </c>
      <c r="H71" s="4">
        <v>-650.67124927113696</v>
      </c>
      <c r="I71" s="4">
        <v>-4.8735116618075809</v>
      </c>
    </row>
    <row r="72" spans="1:9">
      <c r="A72" s="129" t="s">
        <v>492</v>
      </c>
      <c r="B72" s="4">
        <v>-96227.703281205162</v>
      </c>
      <c r="C72" s="4">
        <v>3.9539756097560974</v>
      </c>
      <c r="D72" s="4">
        <v>-5981.0833242074932</v>
      </c>
      <c r="E72" s="4">
        <v>-16177.168278425655</v>
      </c>
      <c r="F72" s="4">
        <v>-26.66224198250729</v>
      </c>
      <c r="G72" s="4">
        <v>-723.05533381924204</v>
      </c>
      <c r="H72" s="4">
        <v>-682.8317915451895</v>
      </c>
      <c r="I72" s="4">
        <v>-57.531877551020408</v>
      </c>
    </row>
    <row r="73" spans="1:9">
      <c r="A73" s="129" t="s">
        <v>493</v>
      </c>
      <c r="B73" s="4">
        <v>8232.4028048780492</v>
      </c>
      <c r="C73" s="4">
        <v>1804.0346843615496</v>
      </c>
      <c r="D73" s="4">
        <v>121.49016570605187</v>
      </c>
      <c r="E73" s="4">
        <v>92.501874635568512</v>
      </c>
      <c r="F73" s="4">
        <v>16.498941690962102</v>
      </c>
      <c r="G73" s="4">
        <v>0.34938483965014577</v>
      </c>
      <c r="H73" s="4">
        <v>32.160542274052474</v>
      </c>
      <c r="I73" s="4">
        <v>52.658365889212831</v>
      </c>
    </row>
    <row r="74" spans="1:9">
      <c r="A74" s="122" t="s">
        <v>494</v>
      </c>
      <c r="B74" s="4">
        <v>85695.139193687224</v>
      </c>
      <c r="C74" s="4">
        <v>-1672.3543931133427</v>
      </c>
      <c r="D74" s="4">
        <v>5856.7615979827087</v>
      </c>
      <c r="E74" s="4">
        <v>16062.423091836736</v>
      </c>
      <c r="F74" s="4">
        <v>0.39103935860058314</v>
      </c>
      <c r="G74" s="4">
        <v>-1.1953221574344022</v>
      </c>
      <c r="H74" s="4">
        <v>-3.5494868804664721</v>
      </c>
      <c r="I74" s="4">
        <v>-3.8337099125364431</v>
      </c>
    </row>
    <row r="75" spans="1:9">
      <c r="A75" s="122" t="s">
        <v>495</v>
      </c>
      <c r="B75" s="4">
        <v>92451.030667144907</v>
      </c>
      <c r="C75" s="4">
        <v>2.1226097560975608</v>
      </c>
      <c r="D75" s="4">
        <v>5858.6717478386163</v>
      </c>
      <c r="E75" s="4">
        <v>16069.564620991254</v>
      </c>
      <c r="F75" s="4">
        <v>3.8619766763848395</v>
      </c>
      <c r="G75" s="4">
        <v>0.60321137026239058</v>
      </c>
      <c r="H75" s="4">
        <v>-0.39137317784256564</v>
      </c>
      <c r="I75" s="4">
        <v>-0.6327332361516036</v>
      </c>
    </row>
    <row r="76" spans="1:9">
      <c r="A76" s="124" t="s">
        <v>496</v>
      </c>
      <c r="B76" s="4">
        <v>-6755.8914505021512</v>
      </c>
      <c r="C76" s="4">
        <v>-1674.3895695839312</v>
      </c>
      <c r="D76" s="4">
        <v>-1.9101498559077812</v>
      </c>
      <c r="E76" s="4">
        <v>-7.1415306122448987</v>
      </c>
      <c r="F76" s="4">
        <v>-3.4709373177842564</v>
      </c>
      <c r="G76" s="4">
        <v>-1.7985335276967929</v>
      </c>
      <c r="H76" s="4">
        <v>-3.1581137026239068</v>
      </c>
      <c r="I76" s="4">
        <v>-3.2009766763848395</v>
      </c>
    </row>
    <row r="77" spans="1:9">
      <c r="A77" s="122" t="s">
        <v>497</v>
      </c>
      <c r="B77" s="4">
        <v>38310.733870875185</v>
      </c>
      <c r="C77" s="4">
        <v>27892.417091822095</v>
      </c>
      <c r="D77" s="4">
        <v>16394.502551873196</v>
      </c>
      <c r="E77" s="4">
        <v>19657.774759475218</v>
      </c>
      <c r="F77" s="4">
        <v>26826.749411078719</v>
      </c>
      <c r="G77" s="4">
        <v>10537.770065597668</v>
      </c>
      <c r="H77" s="4">
        <v>16426.862351311953</v>
      </c>
      <c r="I77" s="4">
        <v>23439.905927113705</v>
      </c>
    </row>
    <row r="78" spans="1:9">
      <c r="A78" s="130" t="s">
        <v>498</v>
      </c>
      <c r="B78" s="4">
        <v>1307.8890487804879</v>
      </c>
      <c r="C78" s="4">
        <v>51.314909612625534</v>
      </c>
      <c r="D78" s="4">
        <v>-125.58384870317003</v>
      </c>
      <c r="E78" s="4">
        <v>326.09567784256558</v>
      </c>
      <c r="F78" s="4">
        <v>24.171413994169097</v>
      </c>
      <c r="G78" s="4">
        <v>742.28700728862987</v>
      </c>
      <c r="H78" s="4">
        <v>742.28540670553934</v>
      </c>
      <c r="I78" s="4">
        <v>-2.4562682215743441E-3</v>
      </c>
    </row>
    <row r="79" spans="1:9">
      <c r="A79" s="128" t="s">
        <v>499</v>
      </c>
      <c r="B79" s="4">
        <v>39618.622919655667</v>
      </c>
      <c r="C79" s="4">
        <v>27943.732001434721</v>
      </c>
      <c r="D79" s="4">
        <v>16268.918703170028</v>
      </c>
      <c r="E79" s="4">
        <v>19983.870437317782</v>
      </c>
      <c r="F79" s="4">
        <v>26850.920825072888</v>
      </c>
      <c r="G79" s="4">
        <v>11280.057072886297</v>
      </c>
      <c r="H79" s="4">
        <v>17169.147758017494</v>
      </c>
      <c r="I79" s="4">
        <v>23439.903470845478</v>
      </c>
    </row>
    <row r="80" spans="1:9">
      <c r="A80" s="127" t="s">
        <v>500</v>
      </c>
      <c r="B80" s="4">
        <v>888.59577618364403</v>
      </c>
      <c r="C80" s="4">
        <v>815.25114060258261</v>
      </c>
      <c r="D80" s="4">
        <v>52.139992795389048</v>
      </c>
      <c r="E80" s="4">
        <v>276.28846793002913</v>
      </c>
      <c r="F80" s="4">
        <v>429.77163702623909</v>
      </c>
      <c r="G80" s="4">
        <v>621.2310728862974</v>
      </c>
      <c r="H80" s="4">
        <v>615.06121574344024</v>
      </c>
      <c r="I80" s="4">
        <v>-16.333454810495628</v>
      </c>
    </row>
    <row r="81" spans="1:9" ht="21" customHeight="1">
      <c r="A81" s="122" t="s">
        <v>501</v>
      </c>
      <c r="B81" s="4">
        <v>40507.218695839307</v>
      </c>
      <c r="C81" s="4">
        <v>28758.983142037301</v>
      </c>
      <c r="D81" s="4">
        <v>16321.058695965417</v>
      </c>
      <c r="E81" s="4">
        <v>20260.158905247812</v>
      </c>
      <c r="F81" s="4">
        <v>27280.692462099123</v>
      </c>
      <c r="G81" s="4">
        <v>11901.288145772596</v>
      </c>
      <c r="H81" s="4">
        <v>17784.208973760931</v>
      </c>
      <c r="I81" s="4">
        <v>23423.570016034988</v>
      </c>
    </row>
    <row r="82" spans="1:9" ht="21" customHeight="1">
      <c r="A82" s="127" t="s">
        <v>502</v>
      </c>
      <c r="B82" s="4">
        <v>-4337.3240516499282</v>
      </c>
      <c r="C82" s="4">
        <v>0</v>
      </c>
      <c r="D82" s="4">
        <v>0</v>
      </c>
      <c r="E82" s="4">
        <v>0</v>
      </c>
      <c r="F82" s="4">
        <v>0</v>
      </c>
      <c r="G82" s="4">
        <v>0</v>
      </c>
      <c r="H82" s="4">
        <v>0</v>
      </c>
      <c r="I82" s="4">
        <v>0</v>
      </c>
    </row>
    <row r="83" spans="1:9" ht="21" customHeight="1">
      <c r="A83" s="122" t="s">
        <v>503</v>
      </c>
      <c r="B83" s="4">
        <v>36169.894644189379</v>
      </c>
      <c r="C83" s="4">
        <v>28758.983142037301</v>
      </c>
      <c r="D83" s="4">
        <v>16321.058695965417</v>
      </c>
      <c r="E83" s="4">
        <v>20260.158905247812</v>
      </c>
      <c r="F83" s="4">
        <v>27280.692462099123</v>
      </c>
      <c r="G83" s="4">
        <v>11901.288145772596</v>
      </c>
      <c r="H83" s="4">
        <v>17784.208973760931</v>
      </c>
      <c r="I83" s="4">
        <v>23423.570016034988</v>
      </c>
    </row>
    <row r="84" spans="1:9" ht="18" customHeight="1" thickBot="1">
      <c r="A84" s="127" t="s">
        <v>504</v>
      </c>
      <c r="B84" s="4">
        <v>-685.12244045911052</v>
      </c>
      <c r="C84" s="4">
        <v>-256.79300286944044</v>
      </c>
      <c r="D84" s="4">
        <v>-1118.8029481268013</v>
      </c>
      <c r="E84" s="4">
        <v>-548.84106705539364</v>
      </c>
      <c r="F84" s="4">
        <v>-5982.0619708454806</v>
      </c>
      <c r="G84" s="4">
        <v>-2354.4284256559768</v>
      </c>
      <c r="H84" s="4">
        <v>-5072.3530408163269</v>
      </c>
      <c r="I84" s="4">
        <v>-5078.5317784256567</v>
      </c>
    </row>
    <row r="85" spans="1:9" ht="24" customHeight="1" thickTop="1" thickBot="1">
      <c r="A85" s="119" t="s">
        <v>505</v>
      </c>
      <c r="B85" s="1">
        <v>35484.772203730274</v>
      </c>
      <c r="C85" s="1">
        <v>28502.190139167862</v>
      </c>
      <c r="D85" s="1">
        <v>15202.255747838617</v>
      </c>
      <c r="E85" s="1">
        <v>19711.317838192423</v>
      </c>
      <c r="F85" s="1">
        <v>21298.630491253643</v>
      </c>
      <c r="G85" s="1">
        <v>9546.8597201166176</v>
      </c>
      <c r="H85" s="1">
        <v>12711.855932944607</v>
      </c>
      <c r="I85" s="1">
        <v>18345.038237609329</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sheetPr codeName="Sheet22">
    <pageSetUpPr fitToPage="1"/>
  </sheetPr>
  <dimension ref="A1:I226"/>
  <sheetViews>
    <sheetView zoomScale="50" workbookViewId="0">
      <selection activeCell="L10" sqref="L10"/>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509</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478506.50078192248</v>
      </c>
      <c r="C8" s="1">
        <v>582771.64753658534</v>
      </c>
      <c r="D8" s="1">
        <v>554702.93308501446</v>
      </c>
      <c r="E8" s="1">
        <v>693038.43260932935</v>
      </c>
      <c r="F8" s="1">
        <v>856189.41594169103</v>
      </c>
      <c r="G8" s="1">
        <v>848748.03080320708</v>
      </c>
      <c r="H8" s="1">
        <v>956905.36125655985</v>
      </c>
      <c r="I8" s="1">
        <v>1031503.9263906706</v>
      </c>
    </row>
    <row r="9" spans="1:9" s="240" customFormat="1" ht="21" customHeight="1" thickTop="1">
      <c r="A9" s="232" t="s">
        <v>9</v>
      </c>
      <c r="B9" s="2">
        <v>109006.09387804878</v>
      </c>
      <c r="C9" s="2">
        <v>155887.38079626975</v>
      </c>
      <c r="D9" s="2">
        <v>107732.58127377521</v>
      </c>
      <c r="E9" s="2">
        <v>156908.33280758015</v>
      </c>
      <c r="F9" s="2">
        <v>192808.35054664724</v>
      </c>
      <c r="G9" s="2">
        <v>168557.25626967929</v>
      </c>
      <c r="H9" s="2">
        <v>126052.09125655975</v>
      </c>
      <c r="I9" s="2">
        <v>137878.5207419825</v>
      </c>
    </row>
    <row r="10" spans="1:9" s="240" customFormat="1" ht="21" customHeight="1">
      <c r="A10" s="232" t="s">
        <v>18</v>
      </c>
      <c r="B10" s="2">
        <v>131615.78925394549</v>
      </c>
      <c r="C10" s="2">
        <v>139446.49196269727</v>
      </c>
      <c r="D10" s="2">
        <v>112310.7383443804</v>
      </c>
      <c r="E10" s="2">
        <v>100505.0667696793</v>
      </c>
      <c r="F10" s="2">
        <v>178421.29573615163</v>
      </c>
      <c r="G10" s="2">
        <v>138900.64810932946</v>
      </c>
      <c r="H10" s="2">
        <v>206219.67979883382</v>
      </c>
      <c r="I10" s="2">
        <v>227297.03724635567</v>
      </c>
    </row>
    <row r="11" spans="1:9" s="240" customFormat="1" ht="21" customHeight="1">
      <c r="A11" s="232" t="s">
        <v>27</v>
      </c>
      <c r="B11" s="2">
        <v>215693.04436154949</v>
      </c>
      <c r="C11" s="2">
        <v>262937.9011578192</v>
      </c>
      <c r="D11" s="2">
        <v>316871.87564409216</v>
      </c>
      <c r="E11" s="2">
        <v>414457.79803352774</v>
      </c>
      <c r="F11" s="2">
        <v>460008.25088192424</v>
      </c>
      <c r="G11" s="2">
        <v>513884.37218075799</v>
      </c>
      <c r="H11" s="2">
        <v>577233.32514723029</v>
      </c>
      <c r="I11" s="2">
        <v>627410.37908309035</v>
      </c>
    </row>
    <row r="12" spans="1:9" s="240" customFormat="1" ht="21" customHeight="1">
      <c r="A12" s="233" t="s">
        <v>443</v>
      </c>
      <c r="B12" s="2">
        <v>213078.62366284078</v>
      </c>
      <c r="C12" s="2">
        <v>261227.08239598278</v>
      </c>
      <c r="D12" s="2">
        <v>315954.1113631124</v>
      </c>
      <c r="E12" s="2">
        <v>413560.5189664723</v>
      </c>
      <c r="F12" s="2">
        <v>458420.13710787171</v>
      </c>
      <c r="G12" s="2">
        <v>507490.46690524777</v>
      </c>
      <c r="H12" s="2">
        <v>575024.10295189498</v>
      </c>
      <c r="I12" s="2">
        <v>623228.57447813416</v>
      </c>
    </row>
    <row r="13" spans="1:9" s="240" customFormat="1" ht="21" customHeight="1">
      <c r="A13" s="233" t="s">
        <v>444</v>
      </c>
      <c r="B13" s="2">
        <v>187840.51940459109</v>
      </c>
      <c r="C13" s="2">
        <v>238868.8728866571</v>
      </c>
      <c r="D13" s="2">
        <v>294436.79486455332</v>
      </c>
      <c r="E13" s="2">
        <v>397836.28669096204</v>
      </c>
      <c r="F13" s="2">
        <v>446266.58977988339</v>
      </c>
      <c r="G13" s="2">
        <v>496704.49586588918</v>
      </c>
      <c r="H13" s="2">
        <v>562155.65024198242</v>
      </c>
      <c r="I13" s="2">
        <v>610647.83125510206</v>
      </c>
    </row>
    <row r="14" spans="1:9" s="240" customFormat="1" ht="21" customHeight="1">
      <c r="A14" s="233" t="s">
        <v>445</v>
      </c>
      <c r="B14" s="2">
        <v>25238.104258249641</v>
      </c>
      <c r="C14" s="2">
        <v>22358.209509325683</v>
      </c>
      <c r="D14" s="2">
        <v>21517.316498559077</v>
      </c>
      <c r="E14" s="2">
        <v>15724.232275510205</v>
      </c>
      <c r="F14" s="2">
        <v>12153.547327988337</v>
      </c>
      <c r="G14" s="2">
        <v>10785.971039358599</v>
      </c>
      <c r="H14" s="2">
        <v>12868.452709912537</v>
      </c>
      <c r="I14" s="2">
        <v>12580.74322303207</v>
      </c>
    </row>
    <row r="15" spans="1:9" s="240" customFormat="1" ht="21" customHeight="1">
      <c r="A15" s="233" t="s">
        <v>446</v>
      </c>
      <c r="B15" s="2">
        <v>469.29290961262552</v>
      </c>
      <c r="C15" s="2">
        <v>737.91610473457672</v>
      </c>
      <c r="D15" s="2">
        <v>415.13080835734871</v>
      </c>
      <c r="E15" s="2">
        <v>573.60014431486888</v>
      </c>
      <c r="F15" s="2">
        <v>1211.8293877551018</v>
      </c>
      <c r="G15" s="2">
        <v>6043.0780641399415</v>
      </c>
      <c r="H15" s="2">
        <v>2060.0022565597669</v>
      </c>
      <c r="I15" s="2">
        <v>4843.1413177842569</v>
      </c>
    </row>
    <row r="16" spans="1:9" s="240" customFormat="1" ht="21" customHeight="1">
      <c r="A16" s="233" t="s">
        <v>447</v>
      </c>
      <c r="B16" s="2">
        <v>433.09448206599717</v>
      </c>
      <c r="C16" s="2">
        <v>531.72845337159254</v>
      </c>
      <c r="D16" s="2">
        <v>372.89026080691644</v>
      </c>
      <c r="E16" s="2">
        <v>334.65725510204084</v>
      </c>
      <c r="F16" s="2">
        <v>1200.3652973760934</v>
      </c>
      <c r="G16" s="2">
        <v>5683.8472186588924</v>
      </c>
      <c r="H16" s="2">
        <v>2058.5520160349856</v>
      </c>
      <c r="I16" s="2">
        <v>4619.0973877551023</v>
      </c>
    </row>
    <row r="17" spans="1:9" s="240" customFormat="1" ht="21" customHeight="1">
      <c r="A17" s="233" t="s">
        <v>448</v>
      </c>
      <c r="B17" s="2">
        <v>36.198427546628409</v>
      </c>
      <c r="C17" s="2">
        <v>206.18765136298421</v>
      </c>
      <c r="D17" s="2">
        <v>42.240547550432275</v>
      </c>
      <c r="E17" s="2">
        <v>238.94288921282799</v>
      </c>
      <c r="F17" s="2">
        <v>11.464090379008747</v>
      </c>
      <c r="G17" s="2">
        <v>359.23084548104958</v>
      </c>
      <c r="H17" s="2">
        <v>1.450240524781341</v>
      </c>
      <c r="I17" s="2">
        <v>224.04393002915452</v>
      </c>
    </row>
    <row r="18" spans="1:9" s="240" customFormat="1" ht="21" customHeight="1">
      <c r="A18" s="233" t="s">
        <v>449</v>
      </c>
      <c r="B18" s="2">
        <v>5735.9796183644194</v>
      </c>
      <c r="C18" s="2">
        <v>4553.3026915351511</v>
      </c>
      <c r="D18" s="2">
        <v>4080.4327363112393</v>
      </c>
      <c r="E18" s="2">
        <v>3983.9083090379008</v>
      </c>
      <c r="F18" s="2">
        <v>4535.7319650145773</v>
      </c>
      <c r="G18" s="2">
        <v>5234.4774620991257</v>
      </c>
      <c r="H18" s="2">
        <v>5495.6917405247823</v>
      </c>
      <c r="I18" s="2">
        <v>6108.4392157434404</v>
      </c>
    </row>
    <row r="19" spans="1:9" s="240" customFormat="1" ht="21" customHeight="1">
      <c r="A19" s="233" t="s">
        <v>450</v>
      </c>
      <c r="B19" s="2">
        <v>1965.9467890961262</v>
      </c>
      <c r="C19" s="2">
        <v>1619.9043127690102</v>
      </c>
      <c r="D19" s="2">
        <v>1550.9374409221903</v>
      </c>
      <c r="E19" s="2">
        <v>1689.8066588921281</v>
      </c>
      <c r="F19" s="2">
        <v>2446.4669373177844</v>
      </c>
      <c r="G19" s="2">
        <v>3165.2495087463558</v>
      </c>
      <c r="H19" s="2">
        <v>2856.0666851311953</v>
      </c>
      <c r="I19" s="2">
        <v>3637.8034067055391</v>
      </c>
    </row>
    <row r="20" spans="1:9" s="240" customFormat="1" ht="21" customHeight="1">
      <c r="A20" s="233" t="s">
        <v>451</v>
      </c>
      <c r="B20" s="2">
        <v>3770.032829268293</v>
      </c>
      <c r="C20" s="2">
        <v>2933.3983787661405</v>
      </c>
      <c r="D20" s="2">
        <v>2529.4952953890493</v>
      </c>
      <c r="E20" s="2">
        <v>2294.1016501457725</v>
      </c>
      <c r="F20" s="2">
        <v>2089.2650276967929</v>
      </c>
      <c r="G20" s="2">
        <v>2069.2279533527694</v>
      </c>
      <c r="H20" s="2">
        <v>2639.6250553935861</v>
      </c>
      <c r="I20" s="2">
        <v>2470.6358090379008</v>
      </c>
    </row>
    <row r="21" spans="1:9" s="240" customFormat="1" ht="21" customHeight="1">
      <c r="A21" s="233" t="s">
        <v>40</v>
      </c>
      <c r="B21" s="2">
        <v>3312.5411104734571</v>
      </c>
      <c r="C21" s="2">
        <v>3131.7686657101867</v>
      </c>
      <c r="D21" s="2">
        <v>2904.0138342939485</v>
      </c>
      <c r="E21" s="2">
        <v>3543.6505058309035</v>
      </c>
      <c r="F21" s="2">
        <v>4458.9850043731776</v>
      </c>
      <c r="G21" s="2">
        <v>4839.6416793002918</v>
      </c>
      <c r="H21" s="2">
        <v>5198.873208454811</v>
      </c>
      <c r="I21" s="2">
        <v>5682.5823644314878</v>
      </c>
    </row>
    <row r="22" spans="1:9" s="240" customFormat="1" ht="21" customHeight="1">
      <c r="A22" s="233" t="s">
        <v>452</v>
      </c>
      <c r="B22" s="2">
        <v>-6903.3929397417505</v>
      </c>
      <c r="C22" s="2">
        <v>-6712.1687001434721</v>
      </c>
      <c r="D22" s="2">
        <v>-6481.8130979827083</v>
      </c>
      <c r="E22" s="2">
        <v>-7203.8798921282796</v>
      </c>
      <c r="F22" s="2">
        <v>-8618.4325830903799</v>
      </c>
      <c r="G22" s="2">
        <v>-9723.291930029156</v>
      </c>
      <c r="H22" s="2">
        <v>-10545.345010204081</v>
      </c>
      <c r="I22" s="2">
        <v>-12452.358293002917</v>
      </c>
    </row>
    <row r="23" spans="1:9" s="240" customFormat="1" ht="21" customHeight="1">
      <c r="A23" s="232" t="s">
        <v>58</v>
      </c>
      <c r="B23" s="2">
        <v>1287.7339239598277</v>
      </c>
      <c r="C23" s="2">
        <v>2877.1213156384506</v>
      </c>
      <c r="D23" s="2">
        <v>2973.7547103746397</v>
      </c>
      <c r="E23" s="2">
        <v>3356.5464737609327</v>
      </c>
      <c r="F23" s="2">
        <v>5310.9080889212837</v>
      </c>
      <c r="G23" s="2">
        <v>6734.442701166181</v>
      </c>
      <c r="H23" s="2">
        <v>6448.2373950437322</v>
      </c>
      <c r="I23" s="2">
        <v>11278.223032069971</v>
      </c>
    </row>
    <row r="24" spans="1:9" s="240" customFormat="1" ht="21" customHeight="1">
      <c r="A24" s="232" t="s">
        <v>64</v>
      </c>
      <c r="B24" s="2">
        <v>740.55945624103299</v>
      </c>
      <c r="C24" s="2">
        <v>192.43030129124821</v>
      </c>
      <c r="D24" s="2">
        <v>105.69378530259365</v>
      </c>
      <c r="E24" s="2">
        <v>125.49740379008745</v>
      </c>
      <c r="F24" s="2">
        <v>54.826564139941688</v>
      </c>
      <c r="G24" s="2">
        <v>127.90598688046647</v>
      </c>
      <c r="H24" s="2">
        <v>98.711189504373181</v>
      </c>
      <c r="I24" s="2">
        <v>2422.706963556851</v>
      </c>
    </row>
    <row r="25" spans="1:9" s="240" customFormat="1" ht="21" customHeight="1">
      <c r="A25" s="232" t="s">
        <v>453</v>
      </c>
      <c r="B25" s="2">
        <v>7501.5977101865137</v>
      </c>
      <c r="C25" s="2">
        <v>8211.7659784791958</v>
      </c>
      <c r="D25" s="2">
        <v>1215.6721167146973</v>
      </c>
      <c r="E25" s="2">
        <v>788.86736151603486</v>
      </c>
      <c r="F25" s="2">
        <v>580.19576676384838</v>
      </c>
      <c r="G25" s="2">
        <v>1547.2689897959183</v>
      </c>
      <c r="H25" s="2">
        <v>19881.825374635569</v>
      </c>
      <c r="I25" s="2">
        <v>2579.2434693877549</v>
      </c>
    </row>
    <row r="26" spans="1:9" s="240" customFormat="1" ht="21" customHeight="1">
      <c r="A26" s="232" t="s">
        <v>75</v>
      </c>
      <c r="B26" s="2">
        <v>10241.925674318509</v>
      </c>
      <c r="C26" s="2">
        <v>11171.710790530846</v>
      </c>
      <c r="D26" s="2">
        <v>12229.712036023055</v>
      </c>
      <c r="E26" s="2">
        <v>14257.955501457725</v>
      </c>
      <c r="F26" s="2">
        <v>15894.90746355685</v>
      </c>
      <c r="G26" s="2">
        <v>15981.428997084549</v>
      </c>
      <c r="H26" s="2">
        <v>17595.013096209914</v>
      </c>
      <c r="I26" s="2">
        <v>18981.972962099124</v>
      </c>
    </row>
    <row r="27" spans="1:9" s="241" customFormat="1" ht="18.75" thickBot="1">
      <c r="A27" s="234" t="s">
        <v>454</v>
      </c>
      <c r="B27" s="3">
        <v>2419.7565236728838</v>
      </c>
      <c r="C27" s="3">
        <v>2046.8452338593972</v>
      </c>
      <c r="D27" s="3">
        <v>1262.9051743515852</v>
      </c>
      <c r="E27" s="3">
        <v>2638.3682580174927</v>
      </c>
      <c r="F27" s="3">
        <v>3110.6808935860058</v>
      </c>
      <c r="G27" s="3">
        <v>3014.7075685131199</v>
      </c>
      <c r="H27" s="3">
        <v>3376.4779985422742</v>
      </c>
      <c r="I27" s="3">
        <v>3655.8428921282798</v>
      </c>
    </row>
    <row r="28" spans="1:9" ht="24" customHeight="1" thickTop="1" thickBot="1">
      <c r="A28" s="119" t="s">
        <v>455</v>
      </c>
      <c r="B28" s="1">
        <v>450932.9676097561</v>
      </c>
      <c r="C28" s="1">
        <v>552740.18520803447</v>
      </c>
      <c r="D28" s="1">
        <v>521814.60292795394</v>
      </c>
      <c r="E28" s="1">
        <v>648102.09979591833</v>
      </c>
      <c r="F28" s="1">
        <v>804203.06872594752</v>
      </c>
      <c r="G28" s="1">
        <v>795648.82253352774</v>
      </c>
      <c r="H28" s="1">
        <v>900177.92344752187</v>
      </c>
      <c r="I28" s="1">
        <v>972565.95767638483</v>
      </c>
    </row>
    <row r="29" spans="1:9" s="240" customFormat="1" ht="21" customHeight="1" thickTop="1">
      <c r="A29" s="232" t="s">
        <v>456</v>
      </c>
      <c r="B29" s="2">
        <v>401438.6017618365</v>
      </c>
      <c r="C29" s="2">
        <v>494549.52263558109</v>
      </c>
      <c r="D29" s="2">
        <v>442048.22503602307</v>
      </c>
      <c r="E29" s="2">
        <v>558807.84098104958</v>
      </c>
      <c r="F29" s="2">
        <v>727523.92750874639</v>
      </c>
      <c r="G29" s="2">
        <v>710476.73416326521</v>
      </c>
      <c r="H29" s="2">
        <v>796250.36839650141</v>
      </c>
      <c r="I29" s="2">
        <v>847089.47126676398</v>
      </c>
    </row>
    <row r="30" spans="1:9" s="240" customFormat="1" ht="21" customHeight="1">
      <c r="A30" s="233" t="s">
        <v>457</v>
      </c>
      <c r="B30" s="2">
        <v>125158.39130989957</v>
      </c>
      <c r="C30" s="2">
        <v>145634.9581420373</v>
      </c>
      <c r="D30" s="2">
        <v>140083.30093659941</v>
      </c>
      <c r="E30" s="2">
        <v>174860.27381195335</v>
      </c>
      <c r="F30" s="2">
        <v>245474.66877405246</v>
      </c>
      <c r="G30" s="2">
        <v>217155.76254956267</v>
      </c>
      <c r="H30" s="2">
        <v>270358.64662973763</v>
      </c>
      <c r="I30" s="2">
        <v>275294.64250437316</v>
      </c>
    </row>
    <row r="31" spans="1:9" s="240" customFormat="1" ht="21" customHeight="1">
      <c r="A31" s="233" t="s">
        <v>458</v>
      </c>
      <c r="B31" s="2">
        <v>110807.41975322811</v>
      </c>
      <c r="C31" s="2">
        <v>136799.9902137733</v>
      </c>
      <c r="D31" s="2">
        <v>103401.55924639769</v>
      </c>
      <c r="E31" s="2">
        <v>163245.61536443149</v>
      </c>
      <c r="F31" s="2">
        <v>175474.80722157436</v>
      </c>
      <c r="G31" s="2">
        <v>183486.08389067053</v>
      </c>
      <c r="H31" s="2">
        <v>212779.49969970845</v>
      </c>
      <c r="I31" s="2">
        <v>224248.23284985422</v>
      </c>
    </row>
    <row r="32" spans="1:9" s="240" customFormat="1" ht="21" customHeight="1">
      <c r="A32" s="233" t="s">
        <v>459</v>
      </c>
      <c r="B32" s="2">
        <v>144502.79582496412</v>
      </c>
      <c r="C32" s="2">
        <v>190175.47904591105</v>
      </c>
      <c r="D32" s="2">
        <v>172172.89767291065</v>
      </c>
      <c r="E32" s="2">
        <v>180307.1178206997</v>
      </c>
      <c r="F32" s="2">
        <v>265641.06168658892</v>
      </c>
      <c r="G32" s="2">
        <v>267955.83853790088</v>
      </c>
      <c r="H32" s="2">
        <v>269483.26207142859</v>
      </c>
      <c r="I32" s="2">
        <v>240870.12712244896</v>
      </c>
    </row>
    <row r="33" spans="1:9" s="240" customFormat="1" ht="21" customHeight="1">
      <c r="A33" s="233" t="s">
        <v>460</v>
      </c>
      <c r="B33" s="2">
        <v>17557.746592539454</v>
      </c>
      <c r="C33" s="2">
        <v>15927.627140602583</v>
      </c>
      <c r="D33" s="2">
        <v>18572.230543227666</v>
      </c>
      <c r="E33" s="2">
        <v>31909.751177842565</v>
      </c>
      <c r="F33" s="2">
        <v>28614.222862973758</v>
      </c>
      <c r="G33" s="2">
        <v>28728.904383381923</v>
      </c>
      <c r="H33" s="2">
        <v>28726.895699708457</v>
      </c>
      <c r="I33" s="2">
        <v>21852.688607871718</v>
      </c>
    </row>
    <row r="34" spans="1:9" s="240" customFormat="1" ht="21" customHeight="1">
      <c r="A34" s="233" t="s">
        <v>461</v>
      </c>
      <c r="B34" s="2">
        <v>0</v>
      </c>
      <c r="C34" s="2">
        <v>0</v>
      </c>
      <c r="D34" s="2">
        <v>0</v>
      </c>
      <c r="E34" s="2">
        <v>0</v>
      </c>
      <c r="F34" s="2">
        <v>0</v>
      </c>
      <c r="G34" s="2">
        <v>0</v>
      </c>
      <c r="H34" s="2">
        <v>0</v>
      </c>
      <c r="I34" s="2">
        <v>67236.77589212828</v>
      </c>
    </row>
    <row r="35" spans="1:9" s="240" customFormat="1" ht="21" customHeight="1">
      <c r="A35" s="233" t="s">
        <v>462</v>
      </c>
      <c r="B35" s="2">
        <v>3412.2482812051649</v>
      </c>
      <c r="C35" s="2">
        <v>6011.4680932568144</v>
      </c>
      <c r="D35" s="2">
        <v>7818.2366368876083</v>
      </c>
      <c r="E35" s="2">
        <v>8485.0828061224493</v>
      </c>
      <c r="F35" s="2">
        <v>12319.166963556852</v>
      </c>
      <c r="G35" s="2">
        <v>13150.144801749271</v>
      </c>
      <c r="H35" s="2">
        <v>14902.064295918366</v>
      </c>
      <c r="I35" s="2">
        <v>17587.004290087465</v>
      </c>
    </row>
    <row r="36" spans="1:9" s="240" customFormat="1" ht="21" customHeight="1">
      <c r="A36" s="232" t="s">
        <v>463</v>
      </c>
      <c r="B36" s="2">
        <v>50.215668579626978</v>
      </c>
      <c r="C36" s="2">
        <v>3.9017503586800575</v>
      </c>
      <c r="D36" s="2">
        <v>32.544524495677237</v>
      </c>
      <c r="E36" s="2">
        <v>16.545918367346939</v>
      </c>
      <c r="F36" s="2">
        <v>12.526250728862975</v>
      </c>
      <c r="G36" s="2">
        <v>58.383673469387752</v>
      </c>
      <c r="H36" s="2">
        <v>12.676530612244898</v>
      </c>
      <c r="I36" s="2">
        <v>0</v>
      </c>
    </row>
    <row r="37" spans="1:9" s="240" customFormat="1" ht="21" customHeight="1">
      <c r="A37" s="232" t="s">
        <v>464</v>
      </c>
      <c r="B37" s="2">
        <v>35064.586944045914</v>
      </c>
      <c r="C37" s="2">
        <v>36717.617949784792</v>
      </c>
      <c r="D37" s="2">
        <v>24138.997213256484</v>
      </c>
      <c r="E37" s="2">
        <v>46464.78459766764</v>
      </c>
      <c r="F37" s="2">
        <v>29737.316978134113</v>
      </c>
      <c r="G37" s="2">
        <v>40066.159580174928</v>
      </c>
      <c r="H37" s="2">
        <v>39040.164402332368</v>
      </c>
      <c r="I37" s="2">
        <v>58156.29429446064</v>
      </c>
    </row>
    <row r="38" spans="1:9" s="240" customFormat="1" ht="21" customHeight="1">
      <c r="A38" s="232" t="s">
        <v>465</v>
      </c>
      <c r="B38" s="2">
        <v>4886.0777474892402</v>
      </c>
      <c r="C38" s="2">
        <v>7680.2848450502152</v>
      </c>
      <c r="D38" s="2">
        <v>8345.5002060518727</v>
      </c>
      <c r="E38" s="2">
        <v>11577.915584548105</v>
      </c>
      <c r="F38" s="2">
        <v>16312.776008746358</v>
      </c>
      <c r="G38" s="2">
        <v>18861.115653061224</v>
      </c>
      <c r="H38" s="2">
        <v>21348.415937317786</v>
      </c>
      <c r="I38" s="2">
        <v>19468.396661807579</v>
      </c>
    </row>
    <row r="39" spans="1:9" s="240" customFormat="1" ht="21" customHeight="1">
      <c r="A39" s="232" t="s">
        <v>129</v>
      </c>
      <c r="B39" s="2">
        <v>1857.6964246771879</v>
      </c>
      <c r="C39" s="2">
        <v>3438.8057690100432</v>
      </c>
      <c r="D39" s="2">
        <v>4530.10010518732</v>
      </c>
      <c r="E39" s="2">
        <v>6266.0023046647229</v>
      </c>
      <c r="F39" s="2">
        <v>8272.8751778425649</v>
      </c>
      <c r="G39" s="2">
        <v>9548.5561428571418</v>
      </c>
      <c r="H39" s="2">
        <v>10116.332403790087</v>
      </c>
      <c r="I39" s="2">
        <v>10644.776421282799</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7635.7890631276914</v>
      </c>
      <c r="C41" s="2">
        <v>10350.052258249641</v>
      </c>
      <c r="D41" s="2">
        <v>9365.0625850144097</v>
      </c>
      <c r="E41" s="2">
        <v>7686.8868658892125</v>
      </c>
      <c r="F41" s="2">
        <v>5994.8060218658893</v>
      </c>
      <c r="G41" s="2">
        <v>5546.6144912536438</v>
      </c>
      <c r="H41" s="2">
        <v>14645.677940233236</v>
      </c>
      <c r="I41" s="2">
        <v>14266.024689504373</v>
      </c>
    </row>
    <row r="42" spans="1:9" s="241" customFormat="1" ht="18.75" thickBot="1">
      <c r="A42" s="234" t="s">
        <v>110</v>
      </c>
      <c r="B42" s="3"/>
      <c r="C42" s="3">
        <v>0</v>
      </c>
      <c r="D42" s="3">
        <v>33354.173257925075</v>
      </c>
      <c r="E42" s="3">
        <v>17282.123543731781</v>
      </c>
      <c r="F42" s="3">
        <v>16348.840779883381</v>
      </c>
      <c r="G42" s="3">
        <v>11091.258829446064</v>
      </c>
      <c r="H42" s="3">
        <v>18764.287836734693</v>
      </c>
      <c r="I42" s="3">
        <v>22940.994342565598</v>
      </c>
    </row>
    <row r="43" spans="1:9" ht="24" customHeight="1" thickTop="1" thickBot="1">
      <c r="A43" s="119" t="s">
        <v>467</v>
      </c>
      <c r="B43" s="1">
        <v>27573.533169296988</v>
      </c>
      <c r="C43" s="1">
        <v>30031.462328550933</v>
      </c>
      <c r="D43" s="1">
        <v>32888.330151296832</v>
      </c>
      <c r="E43" s="1">
        <v>44936.332807580176</v>
      </c>
      <c r="F43" s="1">
        <v>51986.347227405255</v>
      </c>
      <c r="G43" s="1">
        <v>53099.208278425664</v>
      </c>
      <c r="H43" s="1">
        <v>56727.437803207002</v>
      </c>
      <c r="I43" s="1">
        <v>58937.968740524782</v>
      </c>
    </row>
    <row r="44" spans="1:9" s="240" customFormat="1" ht="21" customHeight="1" thickTop="1">
      <c r="A44" s="232" t="s">
        <v>150</v>
      </c>
      <c r="B44" s="2">
        <v>21306.456241033</v>
      </c>
      <c r="C44" s="2">
        <v>21306.456241033</v>
      </c>
      <c r="D44" s="2">
        <v>22704.178674351584</v>
      </c>
      <c r="E44" s="2">
        <v>27783.819241982506</v>
      </c>
      <c r="F44" s="2">
        <v>36663.84839650146</v>
      </c>
      <c r="G44" s="2">
        <v>40723.979591836738</v>
      </c>
      <c r="H44" s="2">
        <v>40723.979591836738</v>
      </c>
      <c r="I44" s="2">
        <v>44803.717201166182</v>
      </c>
    </row>
    <row r="45" spans="1:9" s="240" customFormat="1" ht="21" customHeight="1">
      <c r="A45" s="232" t="s">
        <v>154</v>
      </c>
      <c r="B45" s="2">
        <v>0</v>
      </c>
      <c r="C45" s="2">
        <v>0</v>
      </c>
      <c r="D45" s="2">
        <v>1345.0288184438041</v>
      </c>
      <c r="E45" s="2">
        <v>5051.661545189505</v>
      </c>
      <c r="F45" s="2">
        <v>1661.4865962099127</v>
      </c>
      <c r="G45" s="2">
        <v>500.12633381924195</v>
      </c>
      <c r="H45" s="2">
        <v>1661.4653279883382</v>
      </c>
      <c r="I45" s="2">
        <v>500.10506559766765</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2136.5966700143472</v>
      </c>
      <c r="C47" s="2">
        <v>2549.6450774748923</v>
      </c>
      <c r="D47" s="2">
        <v>3180.8728285302595</v>
      </c>
      <c r="E47" s="2">
        <v>3799.5643221574342</v>
      </c>
      <c r="F47" s="2">
        <v>4628.7362040816324</v>
      </c>
      <c r="G47" s="2">
        <v>5531.0246982507288</v>
      </c>
      <c r="H47" s="2">
        <v>5531.0246982507288</v>
      </c>
      <c r="I47" s="2">
        <v>6412.1573892128281</v>
      </c>
    </row>
    <row r="48" spans="1:9" s="240" customFormat="1" ht="21" customHeight="1">
      <c r="A48" s="232" t="s">
        <v>166</v>
      </c>
      <c r="B48" s="2">
        <v>4130.4802582496413</v>
      </c>
      <c r="C48" s="2">
        <v>6175.3610100430424</v>
      </c>
      <c r="D48" s="2">
        <v>5658.2498299711815</v>
      </c>
      <c r="E48" s="2">
        <v>8301.2876982507296</v>
      </c>
      <c r="F48" s="2">
        <v>9032.2760306122436</v>
      </c>
      <c r="G48" s="2">
        <v>6344.077654518951</v>
      </c>
      <c r="H48" s="2">
        <v>8810.9681851311962</v>
      </c>
      <c r="I48" s="2">
        <v>7221.989084548105</v>
      </c>
    </row>
    <row r="49" spans="1:9" s="240" customFormat="1" ht="21" customHeight="1">
      <c r="A49" s="233" t="s">
        <v>469</v>
      </c>
      <c r="B49" s="2">
        <v>0</v>
      </c>
      <c r="C49" s="2">
        <v>0</v>
      </c>
      <c r="D49" s="2">
        <v>0</v>
      </c>
      <c r="E49" s="2">
        <v>9.9438046647230323</v>
      </c>
      <c r="F49" s="2">
        <v>9.9438046647230323</v>
      </c>
      <c r="G49" s="2">
        <v>1171.3040670553937</v>
      </c>
      <c r="H49" s="2">
        <v>9.9650728862973761</v>
      </c>
      <c r="I49" s="2">
        <v>1681.4581486880468</v>
      </c>
    </row>
    <row r="50" spans="1:9" s="241" customFormat="1" ht="18.75" thickBot="1">
      <c r="A50" s="235" t="s">
        <v>470</v>
      </c>
      <c r="B50" s="3">
        <v>4130.4802582496413</v>
      </c>
      <c r="C50" s="3">
        <v>6175.3610100430424</v>
      </c>
      <c r="D50" s="3">
        <v>5658.2498299711815</v>
      </c>
      <c r="E50" s="3">
        <v>8291.3438935860049</v>
      </c>
      <c r="F50" s="3">
        <v>9022.3322259475226</v>
      </c>
      <c r="G50" s="3">
        <v>5172.7735874635573</v>
      </c>
      <c r="H50" s="3">
        <v>8801.0031122448981</v>
      </c>
      <c r="I50" s="3">
        <v>5540.530935860058</v>
      </c>
    </row>
    <row r="51" spans="1:9" ht="24" customHeight="1" thickTop="1" thickBot="1">
      <c r="A51" s="119" t="s">
        <v>471</v>
      </c>
      <c r="B51" s="1">
        <v>478506.50077905302</v>
      </c>
      <c r="C51" s="1">
        <v>582771.64753658534</v>
      </c>
      <c r="D51" s="1">
        <v>554702.93307925074</v>
      </c>
      <c r="E51" s="1">
        <v>693038.43260349857</v>
      </c>
      <c r="F51" s="1">
        <v>856189.4159533527</v>
      </c>
      <c r="G51" s="1">
        <v>848748.03081195336</v>
      </c>
      <c r="H51" s="1">
        <v>956905.36125072895</v>
      </c>
      <c r="I51" s="1">
        <v>1031503.9264169097</v>
      </c>
    </row>
    <row r="52" spans="1:9" s="240" customFormat="1" ht="24" customHeight="1" thickTop="1">
      <c r="A52" s="236" t="s">
        <v>472</v>
      </c>
      <c r="B52" s="2">
        <v>42628.764982783359</v>
      </c>
      <c r="C52" s="2">
        <v>53199.097144906744</v>
      </c>
      <c r="D52" s="2">
        <v>55853.226121037456</v>
      </c>
      <c r="E52" s="2">
        <v>71717.886016034987</v>
      </c>
      <c r="F52" s="2">
        <v>81646.02490233237</v>
      </c>
      <c r="G52" s="2">
        <v>84414.877593294455</v>
      </c>
      <c r="H52" s="2">
        <v>96055.473711370272</v>
      </c>
      <c r="I52" s="2">
        <v>96815.746629737609</v>
      </c>
    </row>
    <row r="53" spans="1:9" s="241" customFormat="1" ht="21" customHeight="1">
      <c r="A53" s="235" t="s">
        <v>473</v>
      </c>
      <c r="B53" s="3">
        <v>1932.7775093256814</v>
      </c>
      <c r="C53" s="3">
        <v>3129.856113342898</v>
      </c>
      <c r="D53" s="3">
        <v>4031.4413890489914</v>
      </c>
      <c r="E53" s="3">
        <v>9590.3775597667627</v>
      </c>
      <c r="F53" s="3">
        <v>8608.73660058309</v>
      </c>
      <c r="G53" s="3">
        <v>9932.7161457725961</v>
      </c>
      <c r="H53" s="3">
        <v>13826.213533527696</v>
      </c>
      <c r="I53" s="3">
        <v>6895.3540553935854</v>
      </c>
    </row>
    <row r="54" spans="1:9" s="241" customFormat="1" ht="21" customHeight="1">
      <c r="A54" s="235" t="s">
        <v>474</v>
      </c>
      <c r="B54" s="3">
        <v>30327.705648493546</v>
      </c>
      <c r="C54" s="3">
        <v>36904.332094691534</v>
      </c>
      <c r="D54" s="3">
        <v>39712.079590778099</v>
      </c>
      <c r="E54" s="3">
        <v>49606.367749271136</v>
      </c>
      <c r="F54" s="3">
        <v>60308.234932944601</v>
      </c>
      <c r="G54" s="3">
        <v>61675.742772594756</v>
      </c>
      <c r="H54" s="3">
        <v>69310.753833819239</v>
      </c>
      <c r="I54" s="3">
        <v>76420.707841107869</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10368.281824964131</v>
      </c>
      <c r="C56" s="3">
        <v>13164.908936872311</v>
      </c>
      <c r="D56" s="3">
        <v>12109.705141210374</v>
      </c>
      <c r="E56" s="3">
        <v>12521.140706997085</v>
      </c>
      <c r="F56" s="3">
        <v>12729.053368804665</v>
      </c>
      <c r="G56" s="3">
        <v>12806.418674927114</v>
      </c>
      <c r="H56" s="3">
        <v>12918.506344023323</v>
      </c>
      <c r="I56" s="3">
        <v>13499.68473323615</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600958.45846915361</v>
      </c>
      <c r="C58" s="3">
        <v>746038.47651076037</v>
      </c>
      <c r="D58" s="3">
        <v>818656.54707925057</v>
      </c>
      <c r="E58" s="3">
        <v>1006359.6906195335</v>
      </c>
      <c r="F58" s="3">
        <v>1186188.950957726</v>
      </c>
      <c r="G58" s="3">
        <v>1305207.5671938777</v>
      </c>
      <c r="H58" s="3">
        <v>1440527.7884591839</v>
      </c>
      <c r="I58" s="3">
        <v>1596266.8017288633</v>
      </c>
    </row>
    <row r="59" spans="1:9" ht="31.5" customHeight="1" thickTop="1" thickBot="1">
      <c r="A59" s="237" t="s">
        <v>479</v>
      </c>
      <c r="B59" s="1"/>
      <c r="C59" s="1"/>
      <c r="D59" s="1"/>
      <c r="E59" s="1"/>
      <c r="F59" s="1"/>
      <c r="G59" s="1"/>
      <c r="H59" s="1"/>
      <c r="I59" s="1"/>
    </row>
    <row r="60" spans="1:9" ht="30" customHeight="1" thickTop="1">
      <c r="A60" s="127" t="s">
        <v>480</v>
      </c>
      <c r="B60" s="4">
        <v>26352.701249641323</v>
      </c>
      <c r="C60" s="4">
        <v>30361.806878048781</v>
      </c>
      <c r="D60" s="4">
        <v>22724.804363112391</v>
      </c>
      <c r="E60" s="4">
        <v>28051.009103498542</v>
      </c>
      <c r="F60" s="4">
        <v>38049.852596209916</v>
      </c>
      <c r="G60" s="4">
        <v>27516.200724489794</v>
      </c>
      <c r="H60" s="4">
        <v>42866.115635568516</v>
      </c>
      <c r="I60" s="4">
        <v>34532.103564139936</v>
      </c>
    </row>
    <row r="61" spans="1:9" ht="21" customHeight="1">
      <c r="A61" s="124" t="s">
        <v>481</v>
      </c>
      <c r="B61" s="4">
        <v>-11769.214893830704</v>
      </c>
      <c r="C61" s="4">
        <v>-15056.243225251077</v>
      </c>
      <c r="D61" s="4">
        <v>-8581.803561959654</v>
      </c>
      <c r="E61" s="4">
        <v>-7827.0667099125376</v>
      </c>
      <c r="F61" s="4">
        <v>-10205.658896501458</v>
      </c>
      <c r="G61" s="4">
        <v>-6866.8888134110784</v>
      </c>
      <c r="H61" s="4">
        <v>-10648.12322011662</v>
      </c>
      <c r="I61" s="4">
        <v>-8902.0116370262385</v>
      </c>
    </row>
    <row r="62" spans="1:9" ht="21.75" customHeight="1">
      <c r="A62" s="122" t="s">
        <v>482</v>
      </c>
      <c r="B62" s="4">
        <v>14583.486355810617</v>
      </c>
      <c r="C62" s="4">
        <v>15305.563652797704</v>
      </c>
      <c r="D62" s="4">
        <v>14143.000801152739</v>
      </c>
      <c r="E62" s="4">
        <v>20223.942393586003</v>
      </c>
      <c r="F62" s="4">
        <v>27844.193699708456</v>
      </c>
      <c r="G62" s="4">
        <v>20649.311911078719</v>
      </c>
      <c r="H62" s="4">
        <v>32217.992415451892</v>
      </c>
      <c r="I62" s="4">
        <v>25630.091927113703</v>
      </c>
    </row>
    <row r="63" spans="1:9">
      <c r="A63" s="127" t="s">
        <v>483</v>
      </c>
      <c r="B63" s="4">
        <v>11828.802743185079</v>
      </c>
      <c r="C63" s="4">
        <v>14559.49874605452</v>
      </c>
      <c r="D63" s="4">
        <v>16088.768445244958</v>
      </c>
      <c r="E63" s="4">
        <v>18475.115829446066</v>
      </c>
      <c r="F63" s="4">
        <v>21017.208450437316</v>
      </c>
      <c r="G63" s="4">
        <v>15933.640403790088</v>
      </c>
      <c r="H63" s="4">
        <v>26759.563409620994</v>
      </c>
      <c r="I63" s="4">
        <v>19952.964002915454</v>
      </c>
    </row>
    <row r="64" spans="1:9">
      <c r="A64" s="124" t="s">
        <v>484</v>
      </c>
      <c r="B64" s="4">
        <v>-5229.4950932568145</v>
      </c>
      <c r="C64" s="4">
        <v>-4682.2031162123385</v>
      </c>
      <c r="D64" s="4">
        <v>-4708.3975086455339</v>
      </c>
      <c r="E64" s="4">
        <v>-5218.3552069970847</v>
      </c>
      <c r="F64" s="4">
        <v>-7380.799160349854</v>
      </c>
      <c r="G64" s="4">
        <v>-4390.764104956269</v>
      </c>
      <c r="H64" s="4">
        <v>-7354.7998469387758</v>
      </c>
      <c r="I64" s="4">
        <v>-9622.0611384839649</v>
      </c>
    </row>
    <row r="65" spans="1:9">
      <c r="A65" s="128" t="s">
        <v>485</v>
      </c>
      <c r="B65" s="4">
        <v>21182.794005738881</v>
      </c>
      <c r="C65" s="4">
        <v>25182.859282639885</v>
      </c>
      <c r="D65" s="4">
        <v>25523.371737752164</v>
      </c>
      <c r="E65" s="4">
        <v>33480.703016034982</v>
      </c>
      <c r="F65" s="4">
        <v>41480.602989795916</v>
      </c>
      <c r="G65" s="4">
        <v>32192.188209912536</v>
      </c>
      <c r="H65" s="4">
        <v>51622.755978134112</v>
      </c>
      <c r="I65" s="4">
        <v>35960.994791545192</v>
      </c>
    </row>
    <row r="66" spans="1:9">
      <c r="A66" s="127" t="s">
        <v>486</v>
      </c>
      <c r="B66" s="4">
        <v>1061.6952137733142</v>
      </c>
      <c r="C66" s="4">
        <v>57.700908177905312</v>
      </c>
      <c r="D66" s="4">
        <v>615.90430547550432</v>
      </c>
      <c r="E66" s="4">
        <v>653.87290524781338</v>
      </c>
      <c r="F66" s="4">
        <v>282.86232215743439</v>
      </c>
      <c r="G66" s="4">
        <v>93.623349854227413</v>
      </c>
      <c r="H66" s="4">
        <v>1149.4650393586005</v>
      </c>
      <c r="I66" s="4">
        <v>182.659472303207</v>
      </c>
    </row>
    <row r="67" spans="1:9">
      <c r="A67" s="127" t="s">
        <v>487</v>
      </c>
      <c r="B67" s="4">
        <v>-4367.7391649928268</v>
      </c>
      <c r="C67" s="4">
        <v>-2285.9452424677188</v>
      </c>
      <c r="D67" s="4">
        <v>-1785.4178314121039</v>
      </c>
      <c r="E67" s="4">
        <v>-3506.2931093294465</v>
      </c>
      <c r="F67" s="4">
        <v>-3814.2160495626827</v>
      </c>
      <c r="G67" s="4">
        <v>-3447.9643104956272</v>
      </c>
      <c r="H67" s="4">
        <v>-6062.6497769679299</v>
      </c>
      <c r="I67" s="4">
        <v>-3065.417692419825</v>
      </c>
    </row>
    <row r="68" spans="1:9">
      <c r="A68" s="122" t="s">
        <v>488</v>
      </c>
      <c r="B68" s="4">
        <v>17876.750054519369</v>
      </c>
      <c r="C68" s="4">
        <v>22954.61494835007</v>
      </c>
      <c r="D68" s="4">
        <v>24353.858211815565</v>
      </c>
      <c r="E68" s="4">
        <v>30628.282811953355</v>
      </c>
      <c r="F68" s="4">
        <v>37949.249262390666</v>
      </c>
      <c r="G68" s="4">
        <v>28837.847249271133</v>
      </c>
      <c r="H68" s="4">
        <v>46709.571240524783</v>
      </c>
      <c r="I68" s="4">
        <v>33078.23657142857</v>
      </c>
    </row>
    <row r="69" spans="1:9">
      <c r="A69" s="124" t="s">
        <v>489</v>
      </c>
      <c r="B69" s="4">
        <v>-14280.165835007174</v>
      </c>
      <c r="C69" s="4">
        <v>-15794.146571018651</v>
      </c>
      <c r="D69" s="4">
        <v>-17445.85437463977</v>
      </c>
      <c r="E69" s="4">
        <v>-20368.857481049559</v>
      </c>
      <c r="F69" s="4">
        <v>-24787.998744897955</v>
      </c>
      <c r="G69" s="4">
        <v>-20587.922322157436</v>
      </c>
      <c r="H69" s="4">
        <v>-32262.164925655972</v>
      </c>
      <c r="I69" s="4">
        <v>-24455.883666180758</v>
      </c>
    </row>
    <row r="70" spans="1:9">
      <c r="A70" s="128" t="s">
        <v>490</v>
      </c>
      <c r="B70" s="4">
        <v>3596.5842195121954</v>
      </c>
      <c r="C70" s="4">
        <v>7160.4683773314209</v>
      </c>
      <c r="D70" s="4">
        <v>6908.0038371757928</v>
      </c>
      <c r="E70" s="4">
        <v>10259.425330903789</v>
      </c>
      <c r="F70" s="4">
        <v>13161.25051749271</v>
      </c>
      <c r="G70" s="4">
        <v>8249.9249271137032</v>
      </c>
      <c r="H70" s="4">
        <v>14447.406314868802</v>
      </c>
      <c r="I70" s="4">
        <v>8622.3529052478134</v>
      </c>
    </row>
    <row r="71" spans="1:9">
      <c r="A71" s="128" t="s">
        <v>491</v>
      </c>
      <c r="B71" s="4">
        <v>-11884.808100430415</v>
      </c>
      <c r="C71" s="4">
        <v>3161.5383902439021</v>
      </c>
      <c r="D71" s="4">
        <v>-1.7372089337175791</v>
      </c>
      <c r="E71" s="4">
        <v>-2335.423218658892</v>
      </c>
      <c r="F71" s="4">
        <v>2517.4333177842564</v>
      </c>
      <c r="G71" s="4">
        <v>1928.4230583090377</v>
      </c>
      <c r="H71" s="4">
        <v>3067.1090335276967</v>
      </c>
      <c r="I71" s="4">
        <v>741.10605830903785</v>
      </c>
    </row>
    <row r="72" spans="1:9">
      <c r="A72" s="129" t="s">
        <v>492</v>
      </c>
      <c r="B72" s="4">
        <v>-22728.636433285508</v>
      </c>
      <c r="C72" s="4">
        <v>-12.346302725968437</v>
      </c>
      <c r="D72" s="4">
        <v>-413.58285014409222</v>
      </c>
      <c r="E72" s="4">
        <v>-2750.2497069970846</v>
      </c>
      <c r="F72" s="4">
        <v>2414.7280262390673</v>
      </c>
      <c r="G72" s="4">
        <v>1923.847744897959</v>
      </c>
      <c r="H72" s="4">
        <v>3059.400036443149</v>
      </c>
      <c r="I72" s="4">
        <v>735.0023425655977</v>
      </c>
    </row>
    <row r="73" spans="1:9">
      <c r="A73" s="129" t="s">
        <v>493</v>
      </c>
      <c r="B73" s="4">
        <v>10843.828332855095</v>
      </c>
      <c r="C73" s="4">
        <v>3173.8846929698707</v>
      </c>
      <c r="D73" s="4">
        <v>411.84564121037459</v>
      </c>
      <c r="E73" s="4">
        <v>414.82648833819241</v>
      </c>
      <c r="F73" s="4">
        <v>102.70529154518951</v>
      </c>
      <c r="G73" s="4">
        <v>4.5753134110787173</v>
      </c>
      <c r="H73" s="4">
        <v>7.7089970845481055</v>
      </c>
      <c r="I73" s="4">
        <v>6.1037157434402332</v>
      </c>
    </row>
    <row r="74" spans="1:9">
      <c r="A74" s="122" t="s">
        <v>494</v>
      </c>
      <c r="B74" s="4">
        <v>12466.532797704447</v>
      </c>
      <c r="C74" s="4">
        <v>-3072.1113199426109</v>
      </c>
      <c r="D74" s="4">
        <v>420.73271757925073</v>
      </c>
      <c r="E74" s="4">
        <v>2672.2253586005831</v>
      </c>
      <c r="F74" s="4">
        <v>-2301.6833935860059</v>
      </c>
      <c r="G74" s="4">
        <v>-1909.3039256559764</v>
      </c>
      <c r="H74" s="4">
        <v>-3059.7846209912536</v>
      </c>
      <c r="I74" s="4">
        <v>-725.42422448979585</v>
      </c>
    </row>
    <row r="75" spans="1:9">
      <c r="A75" s="122" t="s">
        <v>495</v>
      </c>
      <c r="B75" s="4">
        <v>22950.873216642754</v>
      </c>
      <c r="C75" s="4">
        <v>39.274249641319948</v>
      </c>
      <c r="D75" s="4">
        <v>822.10021469740639</v>
      </c>
      <c r="E75" s="4">
        <v>3123.1574169096211</v>
      </c>
      <c r="F75" s="4">
        <v>-2207.2910830903793</v>
      </c>
      <c r="G75" s="4">
        <v>-1901.2522594752188</v>
      </c>
      <c r="H75" s="4">
        <v>-3045.9062507288631</v>
      </c>
      <c r="I75" s="4">
        <v>-713.57565014577256</v>
      </c>
    </row>
    <row r="76" spans="1:9">
      <c r="A76" s="124" t="s">
        <v>496</v>
      </c>
      <c r="B76" s="4">
        <v>-10484.340418938307</v>
      </c>
      <c r="C76" s="4">
        <v>-3111.3855695839311</v>
      </c>
      <c r="D76" s="4">
        <v>-401.36749711815565</v>
      </c>
      <c r="E76" s="4">
        <v>-450.93205830903787</v>
      </c>
      <c r="F76" s="4">
        <v>-94.392310495626816</v>
      </c>
      <c r="G76" s="4">
        <v>-8.0516661807580174</v>
      </c>
      <c r="H76" s="4">
        <v>-13.87837026239067</v>
      </c>
      <c r="I76" s="4">
        <v>-11.848574344023325</v>
      </c>
    </row>
    <row r="77" spans="1:9">
      <c r="A77" s="122" t="s">
        <v>497</v>
      </c>
      <c r="B77" s="4">
        <v>4178.3089167862263</v>
      </c>
      <c r="C77" s="4">
        <v>7249.8954476327126</v>
      </c>
      <c r="D77" s="4">
        <v>7326.9993458213257</v>
      </c>
      <c r="E77" s="4">
        <v>10596.227470845481</v>
      </c>
      <c r="F77" s="4">
        <v>13377.000441690963</v>
      </c>
      <c r="G77" s="4">
        <v>8269.0440597667639</v>
      </c>
      <c r="H77" s="4">
        <v>14454.730727405249</v>
      </c>
      <c r="I77" s="4">
        <v>8638.0347390670559</v>
      </c>
    </row>
    <row r="78" spans="1:9">
      <c r="A78" s="130" t="s">
        <v>498</v>
      </c>
      <c r="B78" s="4">
        <v>844.82423672883795</v>
      </c>
      <c r="C78" s="4">
        <v>0</v>
      </c>
      <c r="D78" s="4">
        <v>0</v>
      </c>
      <c r="E78" s="4">
        <v>0</v>
      </c>
      <c r="F78" s="4">
        <v>0</v>
      </c>
      <c r="G78" s="4">
        <v>0</v>
      </c>
      <c r="H78" s="4">
        <v>0</v>
      </c>
      <c r="I78" s="4">
        <v>0</v>
      </c>
    </row>
    <row r="79" spans="1:9">
      <c r="A79" s="128" t="s">
        <v>499</v>
      </c>
      <c r="B79" s="4">
        <v>5023.1331535150639</v>
      </c>
      <c r="C79" s="4">
        <v>7249.8954476327126</v>
      </c>
      <c r="D79" s="4">
        <v>7326.9993458213257</v>
      </c>
      <c r="E79" s="4">
        <v>10596.227470845481</v>
      </c>
      <c r="F79" s="4">
        <v>13377.000441690963</v>
      </c>
      <c r="G79" s="4">
        <v>8269.0440597667639</v>
      </c>
      <c r="H79" s="4">
        <v>14454.730727405249</v>
      </c>
      <c r="I79" s="4">
        <v>8638.0347390670559</v>
      </c>
    </row>
    <row r="80" spans="1:9">
      <c r="A80" s="127" t="s">
        <v>500</v>
      </c>
      <c r="B80" s="4">
        <v>0</v>
      </c>
      <c r="C80" s="4">
        <v>0</v>
      </c>
      <c r="D80" s="4">
        <v>0</v>
      </c>
      <c r="E80" s="4">
        <v>0</v>
      </c>
      <c r="F80" s="4">
        <v>20.678365889212827</v>
      </c>
      <c r="G80" s="4">
        <v>-87.979883381924196</v>
      </c>
      <c r="H80" s="4">
        <v>-87.979883381924196</v>
      </c>
      <c r="I80" s="4">
        <v>168.58927696793003</v>
      </c>
    </row>
    <row r="81" spans="1:9" ht="21" customHeight="1">
      <c r="A81" s="122" t="s">
        <v>501</v>
      </c>
      <c r="B81" s="4">
        <v>5023.1331535150639</v>
      </c>
      <c r="C81" s="4">
        <v>7249.8954476327126</v>
      </c>
      <c r="D81" s="4">
        <v>7326.9993458213257</v>
      </c>
      <c r="E81" s="4">
        <v>10596.227470845481</v>
      </c>
      <c r="F81" s="4">
        <v>13397.678807580176</v>
      </c>
      <c r="G81" s="4">
        <v>8181.0641763848398</v>
      </c>
      <c r="H81" s="4">
        <v>14366.750844023325</v>
      </c>
      <c r="I81" s="4">
        <v>8806.6240160349862</v>
      </c>
    </row>
    <row r="82" spans="1:9" ht="21" customHeight="1">
      <c r="A82" s="127" t="s">
        <v>502</v>
      </c>
      <c r="B82" s="4">
        <v>-892.65289526542324</v>
      </c>
      <c r="C82" s="4">
        <v>0</v>
      </c>
      <c r="D82" s="4">
        <v>0</v>
      </c>
      <c r="E82" s="4">
        <v>0</v>
      </c>
      <c r="F82" s="4">
        <v>0</v>
      </c>
      <c r="G82" s="4">
        <v>0</v>
      </c>
      <c r="H82" s="4">
        <v>0</v>
      </c>
      <c r="I82" s="4">
        <v>0</v>
      </c>
    </row>
    <row r="83" spans="1:9" ht="21" customHeight="1">
      <c r="A83" s="122" t="s">
        <v>503</v>
      </c>
      <c r="B83" s="4">
        <v>4130.4802582496413</v>
      </c>
      <c r="C83" s="4">
        <v>7249.8954476327126</v>
      </c>
      <c r="D83" s="4">
        <v>7326.9993458213257</v>
      </c>
      <c r="E83" s="4">
        <v>10596.227470845481</v>
      </c>
      <c r="F83" s="4">
        <v>13397.678807580176</v>
      </c>
      <c r="G83" s="4">
        <v>8181.0641763848398</v>
      </c>
      <c r="H83" s="4">
        <v>14366.750844023325</v>
      </c>
      <c r="I83" s="4">
        <v>8806.6240160349862</v>
      </c>
    </row>
    <row r="84" spans="1:9" ht="18" customHeight="1" thickBot="1">
      <c r="A84" s="127" t="s">
        <v>504</v>
      </c>
      <c r="B84" s="4">
        <v>0</v>
      </c>
      <c r="C84" s="4">
        <v>-1074.5344332855093</v>
      </c>
      <c r="D84" s="4">
        <v>-1668.7495158501442</v>
      </c>
      <c r="E84" s="4">
        <v>-2304.8835393586005</v>
      </c>
      <c r="F84" s="4">
        <v>-4375.3465816326534</v>
      </c>
      <c r="G84" s="4">
        <v>-3008.2905889212834</v>
      </c>
      <c r="H84" s="4">
        <v>-5565.7477317784251</v>
      </c>
      <c r="I84" s="4">
        <v>-3266.0930801749273</v>
      </c>
    </row>
    <row r="85" spans="1:9" ht="24" customHeight="1" thickTop="1" thickBot="1">
      <c r="A85" s="119" t="s">
        <v>505</v>
      </c>
      <c r="B85" s="1">
        <v>4130.4802582496413</v>
      </c>
      <c r="C85" s="1">
        <v>6175.3610143472024</v>
      </c>
      <c r="D85" s="1">
        <v>5658.2498299711815</v>
      </c>
      <c r="E85" s="1">
        <v>8291.343931486881</v>
      </c>
      <c r="F85" s="1">
        <v>9022.3322259475226</v>
      </c>
      <c r="G85" s="1">
        <v>5172.7735874635573</v>
      </c>
      <c r="H85" s="1">
        <v>8801.0031122448981</v>
      </c>
      <c r="I85" s="1">
        <v>5540.530935860058</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sheetPr codeName="Sheet23">
    <pageSetUpPr fitToPage="1"/>
  </sheetPr>
  <dimension ref="A1:I226"/>
  <sheetViews>
    <sheetView zoomScale="50" workbookViewId="0">
      <selection activeCell="K10" sqref="K10"/>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1345</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39.7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442990.80846915353</v>
      </c>
      <c r="C8" s="1">
        <v>490343.87239311333</v>
      </c>
      <c r="D8" s="1">
        <v>534676.28939913539</v>
      </c>
      <c r="E8" s="1">
        <v>599701.01752332365</v>
      </c>
      <c r="F8" s="1">
        <v>707761.53622303205</v>
      </c>
      <c r="G8" s="1">
        <v>782118.6298658892</v>
      </c>
      <c r="H8" s="1">
        <v>889454.36677988339</v>
      </c>
      <c r="I8" s="1">
        <v>920945.43483527703</v>
      </c>
    </row>
    <row r="9" spans="1:9" s="240" customFormat="1" ht="21" customHeight="1" thickTop="1">
      <c r="A9" s="232" t="s">
        <v>9</v>
      </c>
      <c r="B9" s="2">
        <v>49742.998279770443</v>
      </c>
      <c r="C9" s="2">
        <v>38345.485124820661</v>
      </c>
      <c r="D9" s="2">
        <v>56793.025066282418</v>
      </c>
      <c r="E9" s="2">
        <v>94373.41816326532</v>
      </c>
      <c r="F9" s="2">
        <v>137047.84412099124</v>
      </c>
      <c r="G9" s="2">
        <v>102760.09155685132</v>
      </c>
      <c r="H9" s="2">
        <v>104863.87007142858</v>
      </c>
      <c r="I9" s="2">
        <v>96727.53897084549</v>
      </c>
    </row>
    <row r="10" spans="1:9" s="240" customFormat="1" ht="21" customHeight="1">
      <c r="A10" s="232" t="s">
        <v>18</v>
      </c>
      <c r="B10" s="2">
        <v>95853.688741750346</v>
      </c>
      <c r="C10" s="2">
        <v>113184.88836441893</v>
      </c>
      <c r="D10" s="2">
        <v>52897.917919308355</v>
      </c>
      <c r="E10" s="2">
        <v>37378.57449271137</v>
      </c>
      <c r="F10" s="2">
        <v>45680.482201166182</v>
      </c>
      <c r="G10" s="2">
        <v>81558.985916909616</v>
      </c>
      <c r="H10" s="2">
        <v>149354.21785714285</v>
      </c>
      <c r="I10" s="2">
        <v>128073.72999708455</v>
      </c>
    </row>
    <row r="11" spans="1:9" s="240" customFormat="1" ht="21" customHeight="1">
      <c r="A11" s="232" t="s">
        <v>27</v>
      </c>
      <c r="B11" s="2">
        <v>275534.51445050217</v>
      </c>
      <c r="C11" s="2">
        <v>318368.61408177903</v>
      </c>
      <c r="D11" s="2">
        <v>377153.3368948127</v>
      </c>
      <c r="E11" s="2">
        <v>436529.14384256565</v>
      </c>
      <c r="F11" s="2">
        <v>497801.29830612248</v>
      </c>
      <c r="G11" s="2">
        <v>577182.25677259476</v>
      </c>
      <c r="H11" s="2">
        <v>608934.5821953353</v>
      </c>
      <c r="I11" s="2">
        <v>673207.60195043741</v>
      </c>
    </row>
    <row r="12" spans="1:9" s="240" customFormat="1" ht="21" customHeight="1">
      <c r="A12" s="233" t="s">
        <v>443</v>
      </c>
      <c r="B12" s="2">
        <v>275904.74542898138</v>
      </c>
      <c r="C12" s="2">
        <v>319168.85372309899</v>
      </c>
      <c r="D12" s="2">
        <v>378612.19674783864</v>
      </c>
      <c r="E12" s="2">
        <v>437596.51980903785</v>
      </c>
      <c r="F12" s="2">
        <v>501107.21496938774</v>
      </c>
      <c r="G12" s="2">
        <v>579854.73146501451</v>
      </c>
      <c r="H12" s="2">
        <v>612959.19170553924</v>
      </c>
      <c r="I12" s="2">
        <v>674014.05183381925</v>
      </c>
    </row>
    <row r="13" spans="1:9" s="240" customFormat="1" ht="21" customHeight="1">
      <c r="A13" s="233" t="s">
        <v>444</v>
      </c>
      <c r="B13" s="2">
        <v>258759.96459253944</v>
      </c>
      <c r="C13" s="2">
        <v>308643.64787948353</v>
      </c>
      <c r="D13" s="2">
        <v>372250.58121325646</v>
      </c>
      <c r="E13" s="2">
        <v>433776.77270845481</v>
      </c>
      <c r="F13" s="2">
        <v>496481.33741690964</v>
      </c>
      <c r="G13" s="2">
        <v>577386.14887900872</v>
      </c>
      <c r="H13" s="2">
        <v>610187.87010349846</v>
      </c>
      <c r="I13" s="2">
        <v>665853.43113556853</v>
      </c>
    </row>
    <row r="14" spans="1:9" s="240" customFormat="1" ht="21" customHeight="1">
      <c r="A14" s="233" t="s">
        <v>445</v>
      </c>
      <c r="B14" s="2">
        <v>17144.780836441892</v>
      </c>
      <c r="C14" s="2">
        <v>10525.205843615497</v>
      </c>
      <c r="D14" s="2">
        <v>6361.6155345821326</v>
      </c>
      <c r="E14" s="2">
        <v>3819.7471005830907</v>
      </c>
      <c r="F14" s="2">
        <v>4625.877552478134</v>
      </c>
      <c r="G14" s="2">
        <v>2468.5825860058308</v>
      </c>
      <c r="H14" s="2">
        <v>2771.3216020408167</v>
      </c>
      <c r="I14" s="2">
        <v>8160.6206982507292</v>
      </c>
    </row>
    <row r="15" spans="1:9" s="240" customFormat="1" ht="21" customHeight="1">
      <c r="A15" s="233" t="s">
        <v>446</v>
      </c>
      <c r="B15" s="2">
        <v>831.50550071736006</v>
      </c>
      <c r="C15" s="2">
        <v>658.1679913916787</v>
      </c>
      <c r="D15" s="2">
        <v>539.33291066282413</v>
      </c>
      <c r="E15" s="2">
        <v>2145.8253586005831</v>
      </c>
      <c r="F15" s="2">
        <v>1172.2876559766764</v>
      </c>
      <c r="G15" s="2">
        <v>1829.1894693877553</v>
      </c>
      <c r="H15" s="2">
        <v>1158.2969620991253</v>
      </c>
      <c r="I15" s="2">
        <v>3517.3901705539356</v>
      </c>
    </row>
    <row r="16" spans="1:9" s="240" customFormat="1" ht="21" customHeight="1">
      <c r="A16" s="233" t="s">
        <v>447</v>
      </c>
      <c r="B16" s="2">
        <v>653.78407890961262</v>
      </c>
      <c r="C16" s="2">
        <v>485.46849784791971</v>
      </c>
      <c r="D16" s="2">
        <v>482.6909207492796</v>
      </c>
      <c r="E16" s="2">
        <v>2058.2688586005829</v>
      </c>
      <c r="F16" s="2">
        <v>1030.2464241982507</v>
      </c>
      <c r="G16" s="2">
        <v>1634.609889212828</v>
      </c>
      <c r="H16" s="2">
        <v>1134.6925116618077</v>
      </c>
      <c r="I16" s="2">
        <v>3260.576673469388</v>
      </c>
    </row>
    <row r="17" spans="1:9" s="240" customFormat="1" ht="21" customHeight="1">
      <c r="A17" s="233" t="s">
        <v>448</v>
      </c>
      <c r="B17" s="2">
        <v>177.72142180774748</v>
      </c>
      <c r="C17" s="2">
        <v>172.69949354375896</v>
      </c>
      <c r="D17" s="2">
        <v>56.641989913544663</v>
      </c>
      <c r="E17" s="2">
        <v>87.556499999999986</v>
      </c>
      <c r="F17" s="2">
        <v>142.04123177842564</v>
      </c>
      <c r="G17" s="2">
        <v>194.57958017492712</v>
      </c>
      <c r="H17" s="2">
        <v>23.604450437317784</v>
      </c>
      <c r="I17" s="2">
        <v>256.81349708454815</v>
      </c>
    </row>
    <row r="18" spans="1:9" s="240" customFormat="1" ht="21" customHeight="1">
      <c r="A18" s="233" t="s">
        <v>449</v>
      </c>
      <c r="B18" s="2">
        <v>3803.4623242467715</v>
      </c>
      <c r="C18" s="2">
        <v>3864.2482482065993</v>
      </c>
      <c r="D18" s="2">
        <v>3793.5995014409223</v>
      </c>
      <c r="E18" s="2">
        <v>3981.9332376093298</v>
      </c>
      <c r="F18" s="2">
        <v>4318.6660160349857</v>
      </c>
      <c r="G18" s="2">
        <v>4641.1940714285711</v>
      </c>
      <c r="H18" s="2">
        <v>5609.4543862973769</v>
      </c>
      <c r="I18" s="2">
        <v>7123.0820072886299</v>
      </c>
    </row>
    <row r="19" spans="1:9" s="240" customFormat="1" ht="21" customHeight="1">
      <c r="A19" s="233" t="s">
        <v>450</v>
      </c>
      <c r="B19" s="2">
        <v>1593.8430989956958</v>
      </c>
      <c r="C19" s="2">
        <v>1237.3723472022955</v>
      </c>
      <c r="D19" s="2">
        <v>1197.00845389049</v>
      </c>
      <c r="E19" s="2">
        <v>1864.5203804664723</v>
      </c>
      <c r="F19" s="2">
        <v>3047.0139693877545</v>
      </c>
      <c r="G19" s="2">
        <v>3334.4708746355686</v>
      </c>
      <c r="H19" s="2">
        <v>4155.287571428571</v>
      </c>
      <c r="I19" s="2">
        <v>5933.7160422740517</v>
      </c>
    </row>
    <row r="20" spans="1:9" s="240" customFormat="1" ht="21" customHeight="1">
      <c r="A20" s="233" t="s">
        <v>451</v>
      </c>
      <c r="B20" s="2">
        <v>2209.6192252510759</v>
      </c>
      <c r="C20" s="2">
        <v>2626.8759010043041</v>
      </c>
      <c r="D20" s="2">
        <v>2596.5910475504324</v>
      </c>
      <c r="E20" s="2">
        <v>2117.4128571428573</v>
      </c>
      <c r="F20" s="2">
        <v>1271.65204664723</v>
      </c>
      <c r="G20" s="2">
        <v>1306.7231967930031</v>
      </c>
      <c r="H20" s="2">
        <v>1454.1668148688045</v>
      </c>
      <c r="I20" s="2">
        <v>1189.3659650145771</v>
      </c>
    </row>
    <row r="21" spans="1:9" s="240" customFormat="1" ht="21" customHeight="1">
      <c r="A21" s="233" t="s">
        <v>40</v>
      </c>
      <c r="B21" s="2">
        <v>3894.1469741750357</v>
      </c>
      <c r="C21" s="2">
        <v>3271.7375279770445</v>
      </c>
      <c r="D21" s="2">
        <v>3472.4964711815564</v>
      </c>
      <c r="E21" s="2">
        <v>3917.1580553935864</v>
      </c>
      <c r="F21" s="2">
        <v>4863.6573600583088</v>
      </c>
      <c r="G21" s="2">
        <v>5971.2972580174928</v>
      </c>
      <c r="H21" s="2">
        <v>6106.2480131195334</v>
      </c>
      <c r="I21" s="2">
        <v>7460.9671239067047</v>
      </c>
    </row>
    <row r="22" spans="1:9" s="240" customFormat="1" ht="21" customHeight="1">
      <c r="A22" s="233" t="s">
        <v>452</v>
      </c>
      <c r="B22" s="2">
        <v>-8899.3457776183641</v>
      </c>
      <c r="C22" s="2">
        <v>-8594.3934088952665</v>
      </c>
      <c r="D22" s="2">
        <v>-9264.2887363112386</v>
      </c>
      <c r="E22" s="2">
        <v>-11112.2926180758</v>
      </c>
      <c r="F22" s="2">
        <v>-13660.527695335277</v>
      </c>
      <c r="G22" s="2">
        <v>-15114.155491253645</v>
      </c>
      <c r="H22" s="2">
        <v>-16898.608871720116</v>
      </c>
      <c r="I22" s="2">
        <v>-18907.889185131196</v>
      </c>
    </row>
    <row r="23" spans="1:9" s="240" customFormat="1" ht="21" customHeight="1">
      <c r="A23" s="232" t="s">
        <v>58</v>
      </c>
      <c r="B23" s="2">
        <v>2467.3564375896699</v>
      </c>
      <c r="C23" s="2">
        <v>2774.88256097561</v>
      </c>
      <c r="D23" s="2">
        <v>4190.829819884726</v>
      </c>
      <c r="E23" s="2">
        <v>4075.6932521865892</v>
      </c>
      <c r="F23" s="2">
        <v>4410.6501953352772</v>
      </c>
      <c r="G23" s="2">
        <v>3821.4385204081632</v>
      </c>
      <c r="H23" s="2">
        <v>6166.686982507289</v>
      </c>
      <c r="I23" s="2">
        <v>5850.4515495626829</v>
      </c>
    </row>
    <row r="24" spans="1:9" s="240" customFormat="1" ht="21" customHeight="1">
      <c r="A24" s="232" t="s">
        <v>64</v>
      </c>
      <c r="B24" s="2">
        <v>872.64488235294118</v>
      </c>
      <c r="C24" s="2">
        <v>211.49556958393117</v>
      </c>
      <c r="D24" s="2">
        <v>32.352363112391927</v>
      </c>
      <c r="E24" s="2">
        <v>9.7425962099125378</v>
      </c>
      <c r="F24" s="2">
        <v>210.84109037900873</v>
      </c>
      <c r="G24" s="2">
        <v>82.721758017492718</v>
      </c>
      <c r="H24" s="2">
        <v>14.700874635568512</v>
      </c>
      <c r="I24" s="2">
        <v>17.648857142857143</v>
      </c>
    </row>
    <row r="25" spans="1:9" s="240" customFormat="1" ht="21" customHeight="1">
      <c r="A25" s="232" t="s">
        <v>453</v>
      </c>
      <c r="B25" s="2">
        <v>6426.7120358680058</v>
      </c>
      <c r="C25" s="2">
        <v>5892.7281176470578</v>
      </c>
      <c r="D25" s="2">
        <v>31209.043563400581</v>
      </c>
      <c r="E25" s="2">
        <v>13365.874574344023</v>
      </c>
      <c r="F25" s="2">
        <v>7948.0980320699709</v>
      </c>
      <c r="G25" s="2">
        <v>1624.6299154518952</v>
      </c>
      <c r="H25" s="2">
        <v>4839.6305029154519</v>
      </c>
      <c r="I25" s="2">
        <v>1646.7527857142857</v>
      </c>
    </row>
    <row r="26" spans="1:9" s="240" customFormat="1" ht="21" customHeight="1">
      <c r="A26" s="232" t="s">
        <v>75</v>
      </c>
      <c r="B26" s="2">
        <v>11134.661935437589</v>
      </c>
      <c r="C26" s="2">
        <v>10774.756718794835</v>
      </c>
      <c r="D26" s="2">
        <v>10600.04886167147</v>
      </c>
      <c r="E26" s="2">
        <v>10781.460163265307</v>
      </c>
      <c r="F26" s="2">
        <v>12119.125001457725</v>
      </c>
      <c r="G26" s="2">
        <v>12605.139100583092</v>
      </c>
      <c r="H26" s="2">
        <v>12496.003520408165</v>
      </c>
      <c r="I26" s="2">
        <v>13199.47685568513</v>
      </c>
    </row>
    <row r="27" spans="1:9" s="241" customFormat="1" ht="18.75" thickBot="1">
      <c r="A27" s="234" t="s">
        <v>454</v>
      </c>
      <c r="B27" s="3">
        <v>958.23170588235303</v>
      </c>
      <c r="C27" s="3">
        <v>791.02185509325682</v>
      </c>
      <c r="D27" s="3">
        <v>1799.7349106628242</v>
      </c>
      <c r="E27" s="3">
        <v>3187.1104387755104</v>
      </c>
      <c r="F27" s="3">
        <v>2543.1972755102038</v>
      </c>
      <c r="G27" s="3">
        <v>2483.366325072886</v>
      </c>
      <c r="H27" s="3">
        <v>2784.6747755102042</v>
      </c>
      <c r="I27" s="3">
        <v>2222.2338688046648</v>
      </c>
    </row>
    <row r="28" spans="1:9" ht="24" customHeight="1" thickTop="1" thickBot="1">
      <c r="A28" s="119" t="s">
        <v>455</v>
      </c>
      <c r="B28" s="1">
        <v>407367.83174892393</v>
      </c>
      <c r="C28" s="1">
        <v>453301.260143472</v>
      </c>
      <c r="D28" s="1">
        <v>493272.2713659943</v>
      </c>
      <c r="E28" s="1">
        <v>552023.69395335275</v>
      </c>
      <c r="F28" s="1">
        <v>658041.8572274053</v>
      </c>
      <c r="G28" s="1">
        <v>727391.12809329445</v>
      </c>
      <c r="H28" s="1">
        <v>831678.03354081628</v>
      </c>
      <c r="I28" s="1">
        <v>859581.26709475217</v>
      </c>
    </row>
    <row r="29" spans="1:9" s="240" customFormat="1" ht="21" customHeight="1" thickTop="1">
      <c r="A29" s="232" t="s">
        <v>456</v>
      </c>
      <c r="B29" s="2">
        <v>357909.83369583933</v>
      </c>
      <c r="C29" s="2">
        <v>387389.21835294121</v>
      </c>
      <c r="D29" s="2">
        <v>423563.2317103747</v>
      </c>
      <c r="E29" s="2">
        <v>491887.57445772598</v>
      </c>
      <c r="F29" s="2">
        <v>601309.67742565589</v>
      </c>
      <c r="G29" s="2">
        <v>663713.02109329437</v>
      </c>
      <c r="H29" s="2">
        <v>741071.09253207012</v>
      </c>
      <c r="I29" s="2">
        <v>770593.03107142856</v>
      </c>
    </row>
    <row r="30" spans="1:9" s="240" customFormat="1" ht="21" customHeight="1">
      <c r="A30" s="233" t="s">
        <v>457</v>
      </c>
      <c r="B30" s="2">
        <v>65462.936489239597</v>
      </c>
      <c r="C30" s="2">
        <v>85944.77527546628</v>
      </c>
      <c r="D30" s="2">
        <v>89273.183204610963</v>
      </c>
      <c r="E30" s="2">
        <v>97200.246307580179</v>
      </c>
      <c r="F30" s="2">
        <v>109669.07350291546</v>
      </c>
      <c r="G30" s="2">
        <v>114393.89555247813</v>
      </c>
      <c r="H30" s="2">
        <v>125977.29584548106</v>
      </c>
      <c r="I30" s="2">
        <v>125625.18374927113</v>
      </c>
    </row>
    <row r="31" spans="1:9" s="240" customFormat="1" ht="21" customHeight="1">
      <c r="A31" s="233" t="s">
        <v>458</v>
      </c>
      <c r="B31" s="2">
        <v>103896.39667862267</v>
      </c>
      <c r="C31" s="2">
        <v>123747.53677761837</v>
      </c>
      <c r="D31" s="2">
        <v>97171.660253602298</v>
      </c>
      <c r="E31" s="2">
        <v>128325.83487755101</v>
      </c>
      <c r="F31" s="2">
        <v>135361.15152186589</v>
      </c>
      <c r="G31" s="2">
        <v>155587.97843877552</v>
      </c>
      <c r="H31" s="2">
        <v>178819.29445043733</v>
      </c>
      <c r="I31" s="2">
        <v>154281.19660204081</v>
      </c>
    </row>
    <row r="32" spans="1:9" s="240" customFormat="1" ht="21" customHeight="1">
      <c r="A32" s="233" t="s">
        <v>459</v>
      </c>
      <c r="B32" s="2">
        <v>142285.68317360114</v>
      </c>
      <c r="C32" s="2">
        <v>139156.51235150648</v>
      </c>
      <c r="D32" s="2">
        <v>137723.6042925072</v>
      </c>
      <c r="E32" s="2">
        <v>114154.62745043731</v>
      </c>
      <c r="F32" s="2">
        <v>93274.27948979591</v>
      </c>
      <c r="G32" s="2">
        <v>89530.533790087458</v>
      </c>
      <c r="H32" s="2">
        <v>105938.2341122449</v>
      </c>
      <c r="I32" s="2">
        <v>38501.616800291544</v>
      </c>
    </row>
    <row r="33" spans="1:9" s="240" customFormat="1" ht="21" customHeight="1">
      <c r="A33" s="233" t="s">
        <v>460</v>
      </c>
      <c r="B33" s="2">
        <v>16699.85418220947</v>
      </c>
      <c r="C33" s="2">
        <v>14895.526804878049</v>
      </c>
      <c r="D33" s="2">
        <v>14195.838574927953</v>
      </c>
      <c r="E33" s="2">
        <v>17125.12796355685</v>
      </c>
      <c r="F33" s="2">
        <v>14053.524392128278</v>
      </c>
      <c r="G33" s="2">
        <v>15957.030011661807</v>
      </c>
      <c r="H33" s="2">
        <v>13637.794310495627</v>
      </c>
      <c r="I33" s="2">
        <v>10773.330430029153</v>
      </c>
    </row>
    <row r="34" spans="1:9" s="240" customFormat="1" ht="21" customHeight="1">
      <c r="A34" s="233" t="s">
        <v>461</v>
      </c>
      <c r="B34" s="2">
        <v>25026.215410329987</v>
      </c>
      <c r="C34" s="2">
        <v>18482.888352941176</v>
      </c>
      <c r="D34" s="2">
        <v>79080.182004322764</v>
      </c>
      <c r="E34" s="2">
        <v>126683.04507580175</v>
      </c>
      <c r="F34" s="2">
        <v>235497.52096793</v>
      </c>
      <c r="G34" s="2">
        <v>272500.09989941691</v>
      </c>
      <c r="H34" s="2">
        <v>301295.32555393584</v>
      </c>
      <c r="I34" s="2">
        <v>419042.50139795919</v>
      </c>
    </row>
    <row r="35" spans="1:9" s="240" customFormat="1" ht="21" customHeight="1">
      <c r="A35" s="233" t="s">
        <v>462</v>
      </c>
      <c r="B35" s="2">
        <v>4538.7477618364419</v>
      </c>
      <c r="C35" s="2">
        <v>5161.9787905308476</v>
      </c>
      <c r="D35" s="2">
        <v>6118.7633804034576</v>
      </c>
      <c r="E35" s="2">
        <v>8398.6927827988347</v>
      </c>
      <c r="F35" s="2">
        <v>13454.127551020409</v>
      </c>
      <c r="G35" s="2">
        <v>15743.483400874637</v>
      </c>
      <c r="H35" s="2">
        <v>15403.148259475218</v>
      </c>
      <c r="I35" s="2">
        <v>22369.202091836731</v>
      </c>
    </row>
    <row r="36" spans="1:9" s="240" customFormat="1" ht="21" customHeight="1">
      <c r="A36" s="232" t="s">
        <v>463</v>
      </c>
      <c r="B36" s="2">
        <v>26.137436154949786</v>
      </c>
      <c r="C36" s="2">
        <v>31.673088952654233</v>
      </c>
      <c r="D36" s="2">
        <v>52.220315561959659</v>
      </c>
      <c r="E36" s="2">
        <v>55.795266763848403</v>
      </c>
      <c r="F36" s="2">
        <v>62.549569970845475</v>
      </c>
      <c r="G36" s="2">
        <v>43.634339650145769</v>
      </c>
      <c r="H36" s="2">
        <v>55.664182215743438</v>
      </c>
      <c r="I36" s="2">
        <v>70.178686588921281</v>
      </c>
    </row>
    <row r="37" spans="1:9" s="240" customFormat="1" ht="21" customHeight="1">
      <c r="A37" s="232" t="s">
        <v>464</v>
      </c>
      <c r="B37" s="2">
        <v>40400.524649928266</v>
      </c>
      <c r="C37" s="2">
        <v>41229.804289813481</v>
      </c>
      <c r="D37" s="2">
        <v>39046.439236311242</v>
      </c>
      <c r="E37" s="2">
        <v>32183.663018950436</v>
      </c>
      <c r="F37" s="2">
        <v>30005.257832361516</v>
      </c>
      <c r="G37" s="2">
        <v>26072.861998542277</v>
      </c>
      <c r="H37" s="2">
        <v>40838.897877551019</v>
      </c>
      <c r="I37" s="2">
        <v>37759.386717201167</v>
      </c>
    </row>
    <row r="38" spans="1:9" s="240" customFormat="1" ht="21" customHeight="1">
      <c r="A38" s="232" t="s">
        <v>465</v>
      </c>
      <c r="B38" s="2">
        <v>6013.8290616929698</v>
      </c>
      <c r="C38" s="2">
        <v>8473.3510918220945</v>
      </c>
      <c r="D38" s="2">
        <v>13794.953605187318</v>
      </c>
      <c r="E38" s="2">
        <v>12710.315794460639</v>
      </c>
      <c r="F38" s="2">
        <v>11869.275619533528</v>
      </c>
      <c r="G38" s="2">
        <v>14415.449516034987</v>
      </c>
      <c r="H38" s="2">
        <v>20310.577188046645</v>
      </c>
      <c r="I38" s="2">
        <v>21981.126374635569</v>
      </c>
    </row>
    <row r="39" spans="1:9" s="240" customFormat="1" ht="21" customHeight="1">
      <c r="A39" s="232" t="s">
        <v>129</v>
      </c>
      <c r="B39" s="2">
        <v>3017.5069053084644</v>
      </c>
      <c r="C39" s="2">
        <v>4667.8444304160694</v>
      </c>
      <c r="D39" s="2">
        <v>6923.2644322766564</v>
      </c>
      <c r="E39" s="2">
        <v>7578.0215801749273</v>
      </c>
      <c r="F39" s="2">
        <v>8948.7506020408164</v>
      </c>
      <c r="G39" s="2">
        <v>9454.4742696793019</v>
      </c>
      <c r="H39" s="2">
        <v>9845.7411632653057</v>
      </c>
      <c r="I39" s="2">
        <v>10017.277609329447</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0</v>
      </c>
      <c r="C41" s="2">
        <v>10184.28792826399</v>
      </c>
      <c r="D41" s="2">
        <v>9201.3159798270881</v>
      </c>
      <c r="E41" s="2">
        <v>7168.0338921282801</v>
      </c>
      <c r="F41" s="2">
        <v>5129.8160510204079</v>
      </c>
      <c r="G41" s="2">
        <v>13252.734940233237</v>
      </c>
      <c r="H41" s="2">
        <v>18356.70636005831</v>
      </c>
      <c r="I41" s="2">
        <v>16429.84569825073</v>
      </c>
    </row>
    <row r="42" spans="1:9" s="241" customFormat="1" ht="18.75" thickBot="1">
      <c r="A42" s="234" t="s">
        <v>110</v>
      </c>
      <c r="B42" s="3"/>
      <c r="C42" s="3">
        <v>1325.0809612625537</v>
      </c>
      <c r="D42" s="3">
        <v>690.84608645533149</v>
      </c>
      <c r="E42" s="3">
        <v>440.28994314868805</v>
      </c>
      <c r="F42" s="3">
        <v>716.5301268221574</v>
      </c>
      <c r="G42" s="3">
        <v>438.95193586005826</v>
      </c>
      <c r="H42" s="3">
        <v>1199.3542376093294</v>
      </c>
      <c r="I42" s="3">
        <v>2730.4209373177841</v>
      </c>
    </row>
    <row r="43" spans="1:9" ht="24" customHeight="1" thickTop="1" thickBot="1">
      <c r="A43" s="119" t="s">
        <v>467</v>
      </c>
      <c r="B43" s="1">
        <v>35622.976704447632</v>
      </c>
      <c r="C43" s="1">
        <v>37042.612113342897</v>
      </c>
      <c r="D43" s="1">
        <v>41404.018054755048</v>
      </c>
      <c r="E43" s="1">
        <v>47677.323556851319</v>
      </c>
      <c r="F43" s="1">
        <v>49719.678900874635</v>
      </c>
      <c r="G43" s="1">
        <v>54727.501680758018</v>
      </c>
      <c r="H43" s="1">
        <v>57776.333141399416</v>
      </c>
      <c r="I43" s="1">
        <v>61364.167657434402</v>
      </c>
    </row>
    <row r="44" spans="1:9" s="240" customFormat="1" ht="21" customHeight="1" thickTop="1">
      <c r="A44" s="232" t="s">
        <v>150</v>
      </c>
      <c r="B44" s="2">
        <v>26078.766140602584</v>
      </c>
      <c r="C44" s="2">
        <v>26078.766140602584</v>
      </c>
      <c r="D44" s="2">
        <v>28200.14409221902</v>
      </c>
      <c r="E44" s="2">
        <v>33359.183673469386</v>
      </c>
      <c r="F44" s="2">
        <v>38109.037900874639</v>
      </c>
      <c r="G44" s="2">
        <v>40017.201166180756</v>
      </c>
      <c r="H44" s="2">
        <v>41017.201166180756</v>
      </c>
      <c r="I44" s="2">
        <v>45167.34693877551</v>
      </c>
    </row>
    <row r="45" spans="1:9" s="240" customFormat="1" ht="21" customHeight="1">
      <c r="A45" s="232" t="s">
        <v>154</v>
      </c>
      <c r="B45" s="2">
        <v>0</v>
      </c>
      <c r="C45" s="2">
        <v>0</v>
      </c>
      <c r="D45" s="2">
        <v>0</v>
      </c>
      <c r="E45" s="2">
        <v>0</v>
      </c>
      <c r="F45" s="2">
        <v>0</v>
      </c>
      <c r="G45" s="2">
        <v>1000</v>
      </c>
      <c r="H45" s="2">
        <v>0</v>
      </c>
      <c r="I45" s="2">
        <v>0</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4540.8451951219513</v>
      </c>
      <c r="C47" s="2">
        <v>5041.0582912482059</v>
      </c>
      <c r="D47" s="2">
        <v>5657.3720720461097</v>
      </c>
      <c r="E47" s="2">
        <v>6486.7980204081641</v>
      </c>
      <c r="F47" s="2">
        <v>7268.1763629737616</v>
      </c>
      <c r="G47" s="2">
        <v>7702.4118979591831</v>
      </c>
      <c r="H47" s="2">
        <v>7702.4118979591831</v>
      </c>
      <c r="I47" s="2">
        <v>8608.0773221574345</v>
      </c>
    </row>
    <row r="48" spans="1:9" s="240" customFormat="1" ht="21" customHeight="1">
      <c r="A48" s="232" t="s">
        <v>166</v>
      </c>
      <c r="B48" s="2">
        <v>5003.365368723099</v>
      </c>
      <c r="C48" s="2">
        <v>5922.7876814921092</v>
      </c>
      <c r="D48" s="2">
        <v>7546.5018904899125</v>
      </c>
      <c r="E48" s="2">
        <v>7831.3418629737607</v>
      </c>
      <c r="F48" s="2">
        <v>4342.464637026239</v>
      </c>
      <c r="G48" s="2">
        <v>6007.8886166180746</v>
      </c>
      <c r="H48" s="2">
        <v>9056.7200772594751</v>
      </c>
      <c r="I48" s="2">
        <v>7588.7433965014588</v>
      </c>
    </row>
    <row r="49" spans="1:9" s="240" customFormat="1" ht="21" customHeight="1">
      <c r="A49" s="233" t="s">
        <v>469</v>
      </c>
      <c r="B49" s="2">
        <v>1.2344074605451936</v>
      </c>
      <c r="C49" s="2">
        <v>3.1522639885222383</v>
      </c>
      <c r="D49" s="2">
        <v>1.0951008645533142E-4</v>
      </c>
      <c r="E49" s="2">
        <v>17.558437317784257</v>
      </c>
      <c r="F49" s="2">
        <v>0.1092930029154519</v>
      </c>
      <c r="G49" s="2">
        <v>6.5836734693877547E-2</v>
      </c>
      <c r="H49" s="2">
        <v>6.5836734693877547E-2</v>
      </c>
      <c r="I49" s="2">
        <v>250.90888046647228</v>
      </c>
    </row>
    <row r="50" spans="1:9" s="241" customFormat="1" ht="18.75" thickBot="1">
      <c r="A50" s="235" t="s">
        <v>470</v>
      </c>
      <c r="B50" s="3">
        <v>5002.1309612625537</v>
      </c>
      <c r="C50" s="3">
        <v>5919.6354175035867</v>
      </c>
      <c r="D50" s="3">
        <v>7546.5017809798273</v>
      </c>
      <c r="E50" s="3">
        <v>7813.7834256559763</v>
      </c>
      <c r="F50" s="3">
        <v>4342.3553440233236</v>
      </c>
      <c r="G50" s="3">
        <v>6007.8227798833823</v>
      </c>
      <c r="H50" s="3">
        <v>9056.6542405247819</v>
      </c>
      <c r="I50" s="3">
        <v>7337.8345160349863</v>
      </c>
    </row>
    <row r="51" spans="1:9" ht="24" customHeight="1" thickTop="1" thickBot="1">
      <c r="A51" s="119" t="s">
        <v>471</v>
      </c>
      <c r="B51" s="1">
        <v>442990.80845337157</v>
      </c>
      <c r="C51" s="1">
        <v>490343.87225681491</v>
      </c>
      <c r="D51" s="1">
        <v>534676.28942074929</v>
      </c>
      <c r="E51" s="1">
        <v>599701.01751020411</v>
      </c>
      <c r="F51" s="1">
        <v>707761.53612827987</v>
      </c>
      <c r="G51" s="1">
        <v>782118.62977405253</v>
      </c>
      <c r="H51" s="1">
        <v>889454.36668221571</v>
      </c>
      <c r="I51" s="1">
        <v>920945.43475218653</v>
      </c>
    </row>
    <row r="52" spans="1:9" s="240" customFormat="1" ht="24" customHeight="1" thickTop="1">
      <c r="A52" s="236" t="s">
        <v>472</v>
      </c>
      <c r="B52" s="2">
        <v>30333.435899569584</v>
      </c>
      <c r="C52" s="2">
        <v>36804.460461979914</v>
      </c>
      <c r="D52" s="2">
        <v>32608.24304034582</v>
      </c>
      <c r="E52" s="2">
        <v>36461.147177842562</v>
      </c>
      <c r="F52" s="2">
        <v>51435.400182215744</v>
      </c>
      <c r="G52" s="2">
        <v>52949.71388483965</v>
      </c>
      <c r="H52" s="2">
        <v>53424.052956268213</v>
      </c>
      <c r="I52" s="2">
        <v>43724.741709912538</v>
      </c>
    </row>
    <row r="53" spans="1:9" s="241" customFormat="1" ht="21" customHeight="1">
      <c r="A53" s="235" t="s">
        <v>473</v>
      </c>
      <c r="B53" s="3">
        <v>2479.2638307030129</v>
      </c>
      <c r="C53" s="3">
        <v>7247.5074103299858</v>
      </c>
      <c r="D53" s="3">
        <v>1318.1049193083575</v>
      </c>
      <c r="E53" s="3">
        <v>4109.1145087463565</v>
      </c>
      <c r="F53" s="3">
        <v>11513.353551020409</v>
      </c>
      <c r="G53" s="3">
        <v>8281.14510787172</v>
      </c>
      <c r="H53" s="3">
        <v>5605.8896297376095</v>
      </c>
      <c r="I53" s="3">
        <v>2331.7382099125361</v>
      </c>
    </row>
    <row r="54" spans="1:9" s="241" customFormat="1" ht="21" customHeight="1">
      <c r="A54" s="235" t="s">
        <v>474</v>
      </c>
      <c r="B54" s="3">
        <v>21368.235226685796</v>
      </c>
      <c r="C54" s="3">
        <v>24162.610952654235</v>
      </c>
      <c r="D54" s="3">
        <v>24933.319203170031</v>
      </c>
      <c r="E54" s="3">
        <v>28245.402905247814</v>
      </c>
      <c r="F54" s="3">
        <v>35864.734258017488</v>
      </c>
      <c r="G54" s="3">
        <v>40562.603253644309</v>
      </c>
      <c r="H54" s="3">
        <v>43706.95704810496</v>
      </c>
      <c r="I54" s="3">
        <v>36507.919959183673</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6485.936842180774</v>
      </c>
      <c r="C56" s="3">
        <v>5394.3420989956958</v>
      </c>
      <c r="D56" s="3">
        <v>6356.8189178674356</v>
      </c>
      <c r="E56" s="3">
        <v>4106.6297638483966</v>
      </c>
      <c r="F56" s="3">
        <v>4057.3123731778423</v>
      </c>
      <c r="G56" s="3">
        <v>4105.9655233236144</v>
      </c>
      <c r="H56" s="3">
        <v>4111.2062784256559</v>
      </c>
      <c r="I56" s="3">
        <v>4885.0835408163257</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718924.47222812055</v>
      </c>
      <c r="C58" s="3">
        <v>827124.15108034422</v>
      </c>
      <c r="D58" s="3">
        <v>897336.48471469746</v>
      </c>
      <c r="E58" s="3">
        <v>1048550.8388469388</v>
      </c>
      <c r="F58" s="3">
        <v>1242086.5847725947</v>
      </c>
      <c r="G58" s="3">
        <v>1436466.2156603499</v>
      </c>
      <c r="H58" s="3">
        <v>1481072.0821034985</v>
      </c>
      <c r="I58" s="3">
        <v>1653803.4491370262</v>
      </c>
    </row>
    <row r="59" spans="1:9" ht="31.5" customHeight="1" thickTop="1" thickBot="1">
      <c r="A59" s="237" t="s">
        <v>479</v>
      </c>
      <c r="B59" s="1"/>
      <c r="C59" s="1"/>
      <c r="D59" s="1"/>
      <c r="E59" s="1"/>
      <c r="F59" s="1"/>
      <c r="G59" s="1"/>
      <c r="H59" s="1"/>
      <c r="I59" s="1"/>
    </row>
    <row r="60" spans="1:9" ht="30" customHeight="1" thickTop="1">
      <c r="A60" s="127" t="s">
        <v>480</v>
      </c>
      <c r="B60" s="4">
        <v>34495.414898134863</v>
      </c>
      <c r="C60" s="4">
        <v>36623.656944045913</v>
      </c>
      <c r="D60" s="4">
        <v>33111.359652737752</v>
      </c>
      <c r="E60" s="4">
        <v>34998.454795918369</v>
      </c>
      <c r="F60" s="4">
        <v>41584.816086005834</v>
      </c>
      <c r="G60" s="4">
        <v>35317.909125364429</v>
      </c>
      <c r="H60" s="4">
        <v>57341.190160349848</v>
      </c>
      <c r="I60" s="4">
        <v>49671.74308163266</v>
      </c>
    </row>
    <row r="61" spans="1:9" ht="21" customHeight="1">
      <c r="A61" s="124" t="s">
        <v>481</v>
      </c>
      <c r="B61" s="4">
        <v>-13228.616</v>
      </c>
      <c r="C61" s="4">
        <v>-15769.74475753228</v>
      </c>
      <c r="D61" s="4">
        <v>-7377.5241095100864</v>
      </c>
      <c r="E61" s="4">
        <v>-6883.7154081632652</v>
      </c>
      <c r="F61" s="4">
        <v>-8287.5535772594758</v>
      </c>
      <c r="G61" s="4">
        <v>-6996.6446763848398</v>
      </c>
      <c r="H61" s="4">
        <v>-11393.078241982506</v>
      </c>
      <c r="I61" s="4">
        <v>-10122.999166180758</v>
      </c>
    </row>
    <row r="62" spans="1:9" ht="21.75" customHeight="1">
      <c r="A62" s="122" t="s">
        <v>482</v>
      </c>
      <c r="B62" s="4">
        <v>21266.798898134861</v>
      </c>
      <c r="C62" s="4">
        <v>20853.912186513629</v>
      </c>
      <c r="D62" s="4">
        <v>25733.835543227662</v>
      </c>
      <c r="E62" s="4">
        <v>28114.739387755097</v>
      </c>
      <c r="F62" s="4">
        <v>33297.262508746353</v>
      </c>
      <c r="G62" s="4">
        <v>28321.264448979589</v>
      </c>
      <c r="H62" s="4">
        <v>45948.111918367344</v>
      </c>
      <c r="I62" s="4">
        <v>39548.743915451894</v>
      </c>
    </row>
    <row r="63" spans="1:9">
      <c r="A63" s="127" t="s">
        <v>483</v>
      </c>
      <c r="B63" s="4">
        <v>9821.1450832137725</v>
      </c>
      <c r="C63" s="4">
        <v>10542.720414634148</v>
      </c>
      <c r="D63" s="4">
        <v>10671.20473631124</v>
      </c>
      <c r="E63" s="4">
        <v>10008.204520408162</v>
      </c>
      <c r="F63" s="4">
        <v>10797.805574344022</v>
      </c>
      <c r="G63" s="4">
        <v>9670.7524387755093</v>
      </c>
      <c r="H63" s="4">
        <v>14766.179599125364</v>
      </c>
      <c r="I63" s="4">
        <v>10411.278212827991</v>
      </c>
    </row>
    <row r="64" spans="1:9">
      <c r="A64" s="124" t="s">
        <v>484</v>
      </c>
      <c r="B64" s="4">
        <v>-4627.7914820659971</v>
      </c>
      <c r="C64" s="4">
        <v>-4492.8796771879488</v>
      </c>
      <c r="D64" s="4">
        <v>-3648.9019654178674</v>
      </c>
      <c r="E64" s="4">
        <v>-2415.6533396501459</v>
      </c>
      <c r="F64" s="4">
        <v>-3669.8540816326531</v>
      </c>
      <c r="G64" s="4">
        <v>-2311.9998615160348</v>
      </c>
      <c r="H64" s="4">
        <v>-3859.2202594752189</v>
      </c>
      <c r="I64" s="4">
        <v>-2614.5434766763851</v>
      </c>
    </row>
    <row r="65" spans="1:9">
      <c r="A65" s="128" t="s">
        <v>485</v>
      </c>
      <c r="B65" s="4">
        <v>26460.152499282638</v>
      </c>
      <c r="C65" s="4">
        <v>26903.752923959826</v>
      </c>
      <c r="D65" s="4">
        <v>32756.138314121039</v>
      </c>
      <c r="E65" s="4">
        <v>35707.290568513119</v>
      </c>
      <c r="F65" s="4">
        <v>40425.214001457731</v>
      </c>
      <c r="G65" s="4">
        <v>35680.017026239067</v>
      </c>
      <c r="H65" s="4">
        <v>56855.071258017488</v>
      </c>
      <c r="I65" s="4">
        <v>47345.478651603502</v>
      </c>
    </row>
    <row r="66" spans="1:9">
      <c r="A66" s="127" t="s">
        <v>486</v>
      </c>
      <c r="B66" s="4">
        <v>3416.7673385939743</v>
      </c>
      <c r="C66" s="4">
        <v>4275.2678938307026</v>
      </c>
      <c r="D66" s="4">
        <v>9184.4123717579241</v>
      </c>
      <c r="E66" s="4">
        <v>6830.7168177842559</v>
      </c>
      <c r="F66" s="4">
        <v>33309.7923877551</v>
      </c>
      <c r="G66" s="4">
        <v>4664.8890553935862</v>
      </c>
      <c r="H66" s="4">
        <v>6546.5384110787172</v>
      </c>
      <c r="I66" s="4">
        <v>6100.6929271137024</v>
      </c>
    </row>
    <row r="67" spans="1:9">
      <c r="A67" s="127" t="s">
        <v>487</v>
      </c>
      <c r="B67" s="4">
        <v>-6668.9149196556673</v>
      </c>
      <c r="C67" s="4">
        <v>-7427.7671334289807</v>
      </c>
      <c r="D67" s="4">
        <v>-13836.316118155619</v>
      </c>
      <c r="E67" s="4">
        <v>-9914.6673513119531</v>
      </c>
      <c r="F67" s="4">
        <v>-38818.979091836729</v>
      </c>
      <c r="G67" s="4">
        <v>-6928.9640087463558</v>
      </c>
      <c r="H67" s="4">
        <v>-11171.480263848396</v>
      </c>
      <c r="I67" s="4">
        <v>-8773.5141151603493</v>
      </c>
    </row>
    <row r="68" spans="1:9">
      <c r="A68" s="122" t="s">
        <v>488</v>
      </c>
      <c r="B68" s="4">
        <v>23208.004918220948</v>
      </c>
      <c r="C68" s="4">
        <v>23751.253684361553</v>
      </c>
      <c r="D68" s="4">
        <v>28104.234567723342</v>
      </c>
      <c r="E68" s="4">
        <v>32623.34003498542</v>
      </c>
      <c r="F68" s="4">
        <v>34916.027297376095</v>
      </c>
      <c r="G68" s="4">
        <v>33415.942072886297</v>
      </c>
      <c r="H68" s="4">
        <v>52230.129405247819</v>
      </c>
      <c r="I68" s="4">
        <v>44672.657463556854</v>
      </c>
    </row>
    <row r="69" spans="1:9">
      <c r="A69" s="124" t="s">
        <v>489</v>
      </c>
      <c r="B69" s="4">
        <v>-16429.452020086082</v>
      </c>
      <c r="C69" s="4">
        <v>-17309.652484935435</v>
      </c>
      <c r="D69" s="4">
        <v>-18624.589602305477</v>
      </c>
      <c r="E69" s="4">
        <v>-22957.755632653061</v>
      </c>
      <c r="F69" s="4">
        <v>-29247.414620991254</v>
      </c>
      <c r="G69" s="4">
        <v>-25222.020880466476</v>
      </c>
      <c r="H69" s="4">
        <v>-39149.374972303202</v>
      </c>
      <c r="I69" s="4">
        <v>-30654.598753644314</v>
      </c>
    </row>
    <row r="70" spans="1:9">
      <c r="A70" s="128" t="s">
        <v>490</v>
      </c>
      <c r="B70" s="4">
        <v>6778.5528981348643</v>
      </c>
      <c r="C70" s="4">
        <v>6441.6011994261116</v>
      </c>
      <c r="D70" s="4">
        <v>9479.6449654178668</v>
      </c>
      <c r="E70" s="4">
        <v>9665.5844023323607</v>
      </c>
      <c r="F70" s="4">
        <v>5668.6126763848397</v>
      </c>
      <c r="G70" s="4">
        <v>8193.9211924198262</v>
      </c>
      <c r="H70" s="4">
        <v>13080.754432944606</v>
      </c>
      <c r="I70" s="4">
        <v>14018.058709912537</v>
      </c>
    </row>
    <row r="71" spans="1:9">
      <c r="A71" s="128" t="s">
        <v>491</v>
      </c>
      <c r="B71" s="4">
        <v>-17128.737180774748</v>
      </c>
      <c r="C71" s="4">
        <v>1800.3995480631277</v>
      </c>
      <c r="D71" s="4">
        <v>-1689.3278904899134</v>
      </c>
      <c r="E71" s="4">
        <v>-3265.2023454810492</v>
      </c>
      <c r="F71" s="4">
        <v>10.192</v>
      </c>
      <c r="G71" s="4">
        <v>1.8377798833819241</v>
      </c>
      <c r="H71" s="4">
        <v>9.8608586005830912</v>
      </c>
      <c r="I71" s="4">
        <v>3.8420641399416913</v>
      </c>
    </row>
    <row r="72" spans="1:9">
      <c r="A72" s="129" t="s">
        <v>492</v>
      </c>
      <c r="B72" s="4">
        <v>-21708.043520803443</v>
      </c>
      <c r="C72" s="4">
        <v>-0.48251076040172164</v>
      </c>
      <c r="D72" s="4">
        <v>-1876.5053703170026</v>
      </c>
      <c r="E72" s="4">
        <v>-3815.211743440233</v>
      </c>
      <c r="F72" s="4">
        <v>-89.463569970845469</v>
      </c>
      <c r="G72" s="4">
        <v>-5.8224081632653064</v>
      </c>
      <c r="H72" s="4">
        <v>-3.1591559766763848</v>
      </c>
      <c r="I72" s="4">
        <v>-4.1734970845481048</v>
      </c>
    </row>
    <row r="73" spans="1:9">
      <c r="A73" s="129" t="s">
        <v>493</v>
      </c>
      <c r="B73" s="4">
        <v>4579.3063486370156</v>
      </c>
      <c r="C73" s="4">
        <v>1800.8820559540889</v>
      </c>
      <c r="D73" s="4">
        <v>187.17747982708934</v>
      </c>
      <c r="E73" s="4">
        <v>550.00939795918373</v>
      </c>
      <c r="F73" s="4">
        <v>99.655559766763858</v>
      </c>
      <c r="G73" s="4">
        <v>7.6601880466472307</v>
      </c>
      <c r="H73" s="4">
        <v>13.020014577259476</v>
      </c>
      <c r="I73" s="4">
        <v>8.0155612244897956</v>
      </c>
    </row>
    <row r="74" spans="1:9">
      <c r="A74" s="122" t="s">
        <v>494</v>
      </c>
      <c r="B74" s="4">
        <v>16370.514826398854</v>
      </c>
      <c r="C74" s="4">
        <v>-1616.10362553802</v>
      </c>
      <c r="D74" s="4">
        <v>1656.3556988472624</v>
      </c>
      <c r="E74" s="4">
        <v>3545.0927507288629</v>
      </c>
      <c r="F74" s="4">
        <v>-10.281510204081632</v>
      </c>
      <c r="G74" s="4">
        <v>-5.9895655976676387</v>
      </c>
      <c r="H74" s="4">
        <v>-8.8759402332361503</v>
      </c>
      <c r="I74" s="4">
        <v>-4.8735568513119532</v>
      </c>
    </row>
    <row r="75" spans="1:9">
      <c r="A75" s="122" t="s">
        <v>495</v>
      </c>
      <c r="B75" s="4">
        <v>20331.39493400287</v>
      </c>
      <c r="C75" s="4">
        <v>0.12372309899569585</v>
      </c>
      <c r="D75" s="4">
        <v>1830.5317809798271</v>
      </c>
      <c r="E75" s="4">
        <v>3826.9387084548107</v>
      </c>
      <c r="F75" s="4">
        <v>-3.9228862973760936E-2</v>
      </c>
      <c r="G75" s="4">
        <v>5.3419825072886291E-2</v>
      </c>
      <c r="H75" s="4">
        <v>4.995481049562682E-2</v>
      </c>
      <c r="I75" s="4">
        <v>-1.4606413994169096E-2</v>
      </c>
    </row>
    <row r="76" spans="1:9">
      <c r="A76" s="124" t="s">
        <v>496</v>
      </c>
      <c r="B76" s="4">
        <v>-3960.8801076040172</v>
      </c>
      <c r="C76" s="4">
        <v>-1616.2273486370159</v>
      </c>
      <c r="D76" s="4">
        <v>-174.17608213256483</v>
      </c>
      <c r="E76" s="4">
        <v>-281.84595772594753</v>
      </c>
      <c r="F76" s="4">
        <v>-10.242281341107873</v>
      </c>
      <c r="G76" s="4">
        <v>-6.0429854227405242</v>
      </c>
      <c r="H76" s="4">
        <v>-8.9258950437317779</v>
      </c>
      <c r="I76" s="4">
        <v>-4.8589504373177839</v>
      </c>
    </row>
    <row r="77" spans="1:9">
      <c r="A77" s="122" t="s">
        <v>497</v>
      </c>
      <c r="B77" s="4">
        <v>6020.330543758967</v>
      </c>
      <c r="C77" s="4">
        <v>6625.8971219512196</v>
      </c>
      <c r="D77" s="4">
        <v>9446.6727737752171</v>
      </c>
      <c r="E77" s="4">
        <v>9945.4748075801763</v>
      </c>
      <c r="F77" s="4">
        <v>5668.5231661807584</v>
      </c>
      <c r="G77" s="4">
        <v>8189.769406705539</v>
      </c>
      <c r="H77" s="4">
        <v>13081.739351311953</v>
      </c>
      <c r="I77" s="4">
        <v>14017.027217201165</v>
      </c>
    </row>
    <row r="78" spans="1:9">
      <c r="A78" s="130" t="s">
        <v>498</v>
      </c>
      <c r="B78" s="4">
        <v>631.13426542324248</v>
      </c>
      <c r="C78" s="4">
        <v>29.8816843615495</v>
      </c>
      <c r="D78" s="4">
        <v>17.87620461095101</v>
      </c>
      <c r="E78" s="4">
        <v>26.412959183673468</v>
      </c>
      <c r="F78" s="4">
        <v>51.502536443148692</v>
      </c>
      <c r="G78" s="4">
        <v>1827.1280262390671</v>
      </c>
      <c r="H78" s="4">
        <v>2097.2441676384838</v>
      </c>
      <c r="I78" s="4">
        <v>108.3967944606414</v>
      </c>
    </row>
    <row r="79" spans="1:9">
      <c r="A79" s="128" t="s">
        <v>499</v>
      </c>
      <c r="B79" s="4">
        <v>6651.4648091822091</v>
      </c>
      <c r="C79" s="4">
        <v>6655.7788063127691</v>
      </c>
      <c r="D79" s="4">
        <v>9464.5489783861667</v>
      </c>
      <c r="E79" s="4">
        <v>9971.887766763848</v>
      </c>
      <c r="F79" s="4">
        <v>5720.0257026239069</v>
      </c>
      <c r="G79" s="4">
        <v>10016.897432944606</v>
      </c>
      <c r="H79" s="4">
        <v>15178.983518950437</v>
      </c>
      <c r="I79" s="4">
        <v>14125.424011661806</v>
      </c>
    </row>
    <row r="80" spans="1:9">
      <c r="A80" s="127" t="s">
        <v>500</v>
      </c>
      <c r="B80" s="4">
        <v>-1.5198751793400289</v>
      </c>
      <c r="C80" s="4">
        <v>116.04280918220948</v>
      </c>
      <c r="D80" s="4">
        <v>0</v>
      </c>
      <c r="E80" s="4">
        <v>2.0174227405247813</v>
      </c>
      <c r="F80" s="4">
        <v>171.15915306122452</v>
      </c>
      <c r="G80" s="4">
        <v>0.14932944606413998</v>
      </c>
      <c r="H80" s="4">
        <v>7.2624591836734691</v>
      </c>
      <c r="I80" s="4">
        <v>425.76790962099125</v>
      </c>
    </row>
    <row r="81" spans="1:9" ht="21" customHeight="1">
      <c r="A81" s="122" t="s">
        <v>501</v>
      </c>
      <c r="B81" s="4">
        <v>6649.9449340028696</v>
      </c>
      <c r="C81" s="4">
        <v>6771.8216154949778</v>
      </c>
      <c r="D81" s="4">
        <v>9464.5489783861667</v>
      </c>
      <c r="E81" s="4">
        <v>9973.905189504374</v>
      </c>
      <c r="F81" s="4">
        <v>5891.184855685131</v>
      </c>
      <c r="G81" s="4">
        <v>10017.046762390672</v>
      </c>
      <c r="H81" s="4">
        <v>15186.245978134109</v>
      </c>
      <c r="I81" s="4">
        <v>14551.191921282798</v>
      </c>
    </row>
    <row r="82" spans="1:9" ht="21" customHeight="1">
      <c r="A82" s="127" t="s">
        <v>502</v>
      </c>
      <c r="B82" s="4">
        <v>-1551.9478321377333</v>
      </c>
      <c r="C82" s="4">
        <v>0</v>
      </c>
      <c r="D82" s="4">
        <v>0</v>
      </c>
      <c r="E82" s="4">
        <v>0</v>
      </c>
      <c r="F82" s="4">
        <v>0</v>
      </c>
      <c r="G82" s="4">
        <v>0</v>
      </c>
      <c r="H82" s="4">
        <v>0</v>
      </c>
      <c r="I82" s="4">
        <v>0</v>
      </c>
    </row>
    <row r="83" spans="1:9" ht="21" customHeight="1">
      <c r="A83" s="122" t="s">
        <v>503</v>
      </c>
      <c r="B83" s="4">
        <v>5097.9971018651358</v>
      </c>
      <c r="C83" s="4">
        <v>6771.8216154949778</v>
      </c>
      <c r="D83" s="4">
        <v>9464.5489783861667</v>
      </c>
      <c r="E83" s="4">
        <v>9973.905189504374</v>
      </c>
      <c r="F83" s="4">
        <v>5891.184855685131</v>
      </c>
      <c r="G83" s="4">
        <v>10017.046762390672</v>
      </c>
      <c r="H83" s="4">
        <v>15186.245978134109</v>
      </c>
      <c r="I83" s="4">
        <v>14551.191921282798</v>
      </c>
    </row>
    <row r="84" spans="1:9" ht="18" customHeight="1" thickBot="1">
      <c r="A84" s="127" t="s">
        <v>504</v>
      </c>
      <c r="B84" s="4">
        <v>-95.866140602582504</v>
      </c>
      <c r="C84" s="4">
        <v>-852.1861104734578</v>
      </c>
      <c r="D84" s="4">
        <v>-1918.04719740634</v>
      </c>
      <c r="E84" s="4">
        <v>-2160.1217521865892</v>
      </c>
      <c r="F84" s="4">
        <v>-1548.8295145772595</v>
      </c>
      <c r="G84" s="4">
        <v>-4009.2239825072884</v>
      </c>
      <c r="H84" s="4">
        <v>-6129.5917376093303</v>
      </c>
      <c r="I84" s="4">
        <v>-7213.3574139941693</v>
      </c>
    </row>
    <row r="85" spans="1:9" ht="24" customHeight="1" thickTop="1" thickBot="1">
      <c r="A85" s="119" t="s">
        <v>505</v>
      </c>
      <c r="B85" s="1">
        <v>5002.1309612625537</v>
      </c>
      <c r="C85" s="1">
        <v>5919.6355050215197</v>
      </c>
      <c r="D85" s="1">
        <v>7546.5017809798273</v>
      </c>
      <c r="E85" s="1">
        <v>7813.7834373177848</v>
      </c>
      <c r="F85" s="1">
        <v>4342.3553411078719</v>
      </c>
      <c r="G85" s="1">
        <v>6007.8227798833823</v>
      </c>
      <c r="H85" s="1">
        <v>9056.6542405247819</v>
      </c>
      <c r="I85" s="1">
        <v>7337.8345072886295</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sheetPr codeName="Sheet24">
    <pageSetUpPr fitToPage="1"/>
  </sheetPr>
  <dimension ref="A1:I226"/>
  <sheetViews>
    <sheetView zoomScale="50" workbookViewId="0">
      <selection activeCell="L8" sqref="L8"/>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510</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393087.65214490669</v>
      </c>
      <c r="C8" s="1">
        <v>494524.84142611187</v>
      </c>
      <c r="D8" s="1">
        <v>603880.97799711814</v>
      </c>
      <c r="E8" s="1">
        <v>742695.05202623899</v>
      </c>
      <c r="F8" s="1">
        <v>925036.3040626822</v>
      </c>
      <c r="G8" s="1">
        <v>1016417.3678673469</v>
      </c>
      <c r="H8" s="1">
        <v>1114155.7163965013</v>
      </c>
      <c r="I8" s="1">
        <v>1192889.4700655977</v>
      </c>
    </row>
    <row r="9" spans="1:9" s="240" customFormat="1" ht="21" customHeight="1" thickTop="1">
      <c r="A9" s="232" t="s">
        <v>9</v>
      </c>
      <c r="B9" s="2">
        <v>34078.014229555236</v>
      </c>
      <c r="C9" s="2">
        <v>58101.43810329985</v>
      </c>
      <c r="D9" s="2">
        <v>89843.762181556187</v>
      </c>
      <c r="E9" s="2">
        <v>69063.715148688047</v>
      </c>
      <c r="F9" s="2">
        <v>133698.72762682216</v>
      </c>
      <c r="G9" s="2">
        <v>64664.325749271135</v>
      </c>
      <c r="H9" s="2">
        <v>33533.274591836729</v>
      </c>
      <c r="I9" s="2">
        <v>44755.600228862975</v>
      </c>
    </row>
    <row r="10" spans="1:9" s="240" customFormat="1" ht="21" customHeight="1">
      <c r="A10" s="232" t="s">
        <v>18</v>
      </c>
      <c r="B10" s="2">
        <v>52505.037192252508</v>
      </c>
      <c r="C10" s="2">
        <v>75242.946698708751</v>
      </c>
      <c r="D10" s="2">
        <v>60798.846815561956</v>
      </c>
      <c r="E10" s="2">
        <v>69123.745450437316</v>
      </c>
      <c r="F10" s="2">
        <v>28667.802183673466</v>
      </c>
      <c r="G10" s="2">
        <v>57909.895005830906</v>
      </c>
      <c r="H10" s="2">
        <v>101196.77944314868</v>
      </c>
      <c r="I10" s="2">
        <v>117958.18032215744</v>
      </c>
    </row>
    <row r="11" spans="1:9" s="240" customFormat="1" ht="21" customHeight="1">
      <c r="A11" s="232" t="s">
        <v>27</v>
      </c>
      <c r="B11" s="2">
        <v>292198.88391965569</v>
      </c>
      <c r="C11" s="2">
        <v>345216.80412625539</v>
      </c>
      <c r="D11" s="2">
        <v>435505.27743515855</v>
      </c>
      <c r="E11" s="2">
        <v>574917.76248104952</v>
      </c>
      <c r="F11" s="2">
        <v>730028.51199999999</v>
      </c>
      <c r="G11" s="2">
        <v>858632.80812244897</v>
      </c>
      <c r="H11" s="2">
        <v>924676.58766909619</v>
      </c>
      <c r="I11" s="2">
        <v>991091.60234839644</v>
      </c>
    </row>
    <row r="12" spans="1:9" s="240" customFormat="1" ht="21" customHeight="1">
      <c r="A12" s="233" t="s">
        <v>443</v>
      </c>
      <c r="B12" s="2">
        <v>293916.00442037301</v>
      </c>
      <c r="C12" s="2">
        <v>348146.67566427548</v>
      </c>
      <c r="D12" s="2">
        <v>437225.60750720458</v>
      </c>
      <c r="E12" s="2">
        <v>581022.21656559769</v>
      </c>
      <c r="F12" s="2">
        <v>733774.46866034984</v>
      </c>
      <c r="G12" s="2">
        <v>862225.95078425657</v>
      </c>
      <c r="H12" s="2">
        <v>928068.53046501451</v>
      </c>
      <c r="I12" s="2">
        <v>998497.3257944606</v>
      </c>
    </row>
    <row r="13" spans="1:9" s="240" customFormat="1" ht="21" customHeight="1">
      <c r="A13" s="233" t="s">
        <v>444</v>
      </c>
      <c r="B13" s="2">
        <v>293497.33927259687</v>
      </c>
      <c r="C13" s="2">
        <v>347817.74297991395</v>
      </c>
      <c r="D13" s="2">
        <v>436952.54120749276</v>
      </c>
      <c r="E13" s="2">
        <v>580782.1660335277</v>
      </c>
      <c r="F13" s="2">
        <v>733517.70201895048</v>
      </c>
      <c r="G13" s="2">
        <v>862017.32812682202</v>
      </c>
      <c r="H13" s="2">
        <v>927830.52416326536</v>
      </c>
      <c r="I13" s="2">
        <v>997743.78918075794</v>
      </c>
    </row>
    <row r="14" spans="1:9" s="240" customFormat="1" ht="21" customHeight="1">
      <c r="A14" s="233" t="s">
        <v>445</v>
      </c>
      <c r="B14" s="2">
        <v>418.66514777618369</v>
      </c>
      <c r="C14" s="2">
        <v>328.93268436154949</v>
      </c>
      <c r="D14" s="2">
        <v>273.06629971181559</v>
      </c>
      <c r="E14" s="2">
        <v>240.05053206997081</v>
      </c>
      <c r="F14" s="2">
        <v>256.76664139941693</v>
      </c>
      <c r="G14" s="2">
        <v>208.62265743440233</v>
      </c>
      <c r="H14" s="2">
        <v>238.00630174927116</v>
      </c>
      <c r="I14" s="2">
        <v>753.53661370262387</v>
      </c>
    </row>
    <row r="15" spans="1:9" s="240" customFormat="1" ht="21" customHeight="1">
      <c r="A15" s="233" t="s">
        <v>446</v>
      </c>
      <c r="B15" s="2">
        <v>514.56004160688667</v>
      </c>
      <c r="C15" s="2">
        <v>737.31369153515061</v>
      </c>
      <c r="D15" s="2">
        <v>2683.6062708933719</v>
      </c>
      <c r="E15" s="2">
        <v>3139.9295699708455</v>
      </c>
      <c r="F15" s="2">
        <v>2787.5239985422741</v>
      </c>
      <c r="G15" s="2">
        <v>3639.9218163265305</v>
      </c>
      <c r="H15" s="2">
        <v>3424.4938381924198</v>
      </c>
      <c r="I15" s="2">
        <v>5157.0228994169101</v>
      </c>
    </row>
    <row r="16" spans="1:9" s="240" customFormat="1" ht="21" customHeight="1">
      <c r="A16" s="233" t="s">
        <v>447</v>
      </c>
      <c r="B16" s="2">
        <v>508.80893400286948</v>
      </c>
      <c r="C16" s="2">
        <v>737.31369153515061</v>
      </c>
      <c r="D16" s="2">
        <v>2668.9805403458213</v>
      </c>
      <c r="E16" s="2">
        <v>3113.4195306122451</v>
      </c>
      <c r="F16" s="2">
        <v>2767.9320976676386</v>
      </c>
      <c r="G16" s="2">
        <v>3623.3796822157437</v>
      </c>
      <c r="H16" s="2">
        <v>3403.4753746355682</v>
      </c>
      <c r="I16" s="2">
        <v>5138.1613644314866</v>
      </c>
    </row>
    <row r="17" spans="1:9" s="240" customFormat="1" ht="21" customHeight="1">
      <c r="A17" s="233" t="s">
        <v>448</v>
      </c>
      <c r="B17" s="2">
        <v>5.7511076040172169</v>
      </c>
      <c r="C17" s="2">
        <v>0</v>
      </c>
      <c r="D17" s="2">
        <v>14.625730547550432</v>
      </c>
      <c r="E17" s="2">
        <v>26.510039358600583</v>
      </c>
      <c r="F17" s="2">
        <v>19.59190087463557</v>
      </c>
      <c r="G17" s="2">
        <v>16.54213411078717</v>
      </c>
      <c r="H17" s="2">
        <v>21.018463556851316</v>
      </c>
      <c r="I17" s="2">
        <v>18.86153498542274</v>
      </c>
    </row>
    <row r="18" spans="1:9" s="240" customFormat="1" ht="21" customHeight="1">
      <c r="A18" s="233" t="s">
        <v>449</v>
      </c>
      <c r="B18" s="2">
        <v>1894.8901463414636</v>
      </c>
      <c r="C18" s="2">
        <v>2940.3159167862268</v>
      </c>
      <c r="D18" s="2">
        <v>1193.2245720461096</v>
      </c>
      <c r="E18" s="2">
        <v>1387.981224489796</v>
      </c>
      <c r="F18" s="2">
        <v>1742.3783833819243</v>
      </c>
      <c r="G18" s="2">
        <v>2762.6659183673464</v>
      </c>
      <c r="H18" s="2">
        <v>2750.9032419825071</v>
      </c>
      <c r="I18" s="2">
        <v>4265.3317244897953</v>
      </c>
    </row>
    <row r="19" spans="1:9" s="240" customFormat="1" ht="21" customHeight="1">
      <c r="A19" s="233" t="s">
        <v>450</v>
      </c>
      <c r="B19" s="2">
        <v>1876.223156384505</v>
      </c>
      <c r="C19" s="2">
        <v>2924.801352941176</v>
      </c>
      <c r="D19" s="2">
        <v>1187.1263458213257</v>
      </c>
      <c r="E19" s="2">
        <v>1374.6588250728862</v>
      </c>
      <c r="F19" s="2">
        <v>1727.7567755102041</v>
      </c>
      <c r="G19" s="2">
        <v>2740.0562725947525</v>
      </c>
      <c r="H19" s="2">
        <v>2730.8987755102044</v>
      </c>
      <c r="I19" s="2">
        <v>4243.2047099125357</v>
      </c>
    </row>
    <row r="20" spans="1:9" s="240" customFormat="1" ht="21" customHeight="1">
      <c r="A20" s="233" t="s">
        <v>451</v>
      </c>
      <c r="B20" s="2">
        <v>18.666989956958396</v>
      </c>
      <c r="C20" s="2">
        <v>15.514563845050215</v>
      </c>
      <c r="D20" s="2">
        <v>6.0982262247838621</v>
      </c>
      <c r="E20" s="2">
        <v>13.32239941690962</v>
      </c>
      <c r="F20" s="2">
        <v>14.621607871720116</v>
      </c>
      <c r="G20" s="2">
        <v>22.609645772594753</v>
      </c>
      <c r="H20" s="2">
        <v>20.004466472303211</v>
      </c>
      <c r="I20" s="2">
        <v>22.127014577259477</v>
      </c>
    </row>
    <row r="21" spans="1:9" s="240" customFormat="1" ht="21" customHeight="1">
      <c r="A21" s="233" t="s">
        <v>40</v>
      </c>
      <c r="B21" s="2">
        <v>3887.1970875179341</v>
      </c>
      <c r="C21" s="2">
        <v>4641.9831850789096</v>
      </c>
      <c r="D21" s="2">
        <v>5797.0086469740636</v>
      </c>
      <c r="E21" s="2">
        <v>7658.0367565597662</v>
      </c>
      <c r="F21" s="2">
        <v>9424.6841428571424</v>
      </c>
      <c r="G21" s="2">
        <v>10960.511093294459</v>
      </c>
      <c r="H21" s="2">
        <v>11893.982695335277</v>
      </c>
      <c r="I21" s="2">
        <v>12897.121604956268</v>
      </c>
    </row>
    <row r="22" spans="1:9" s="240" customFormat="1" ht="21" customHeight="1">
      <c r="A22" s="233" t="s">
        <v>452</v>
      </c>
      <c r="B22" s="2">
        <v>-8013.7677761836439</v>
      </c>
      <c r="C22" s="2">
        <v>-11249.484331420374</v>
      </c>
      <c r="D22" s="2">
        <v>-11394.169561959654</v>
      </c>
      <c r="E22" s="2">
        <v>-18290.401635568513</v>
      </c>
      <c r="F22" s="2">
        <v>-17700.543185131195</v>
      </c>
      <c r="G22" s="2">
        <v>-20956.241489795917</v>
      </c>
      <c r="H22" s="2">
        <v>-21461.322571428573</v>
      </c>
      <c r="I22" s="2">
        <v>-29725.199674927117</v>
      </c>
    </row>
    <row r="23" spans="1:9" s="240" customFormat="1" ht="21" customHeight="1">
      <c r="A23" s="232" t="s">
        <v>58</v>
      </c>
      <c r="B23" s="2">
        <v>1207.897329985653</v>
      </c>
      <c r="C23" s="2">
        <v>3421.7731262553807</v>
      </c>
      <c r="D23" s="2">
        <v>3698.3634971181559</v>
      </c>
      <c r="E23" s="2">
        <v>6449.6730160349862</v>
      </c>
      <c r="F23" s="2">
        <v>6293.1750102040814</v>
      </c>
      <c r="G23" s="2">
        <v>5424.3403177842556</v>
      </c>
      <c r="H23" s="2">
        <v>8636.9039271137026</v>
      </c>
      <c r="I23" s="2">
        <v>6012.4398760932936</v>
      </c>
    </row>
    <row r="24" spans="1:9" s="240" customFormat="1" ht="21" customHeight="1">
      <c r="A24" s="232" t="s">
        <v>64</v>
      </c>
      <c r="B24" s="2">
        <v>4.8764906743185081</v>
      </c>
      <c r="C24" s="2">
        <v>5.6527977044476332E-2</v>
      </c>
      <c r="D24" s="2">
        <v>3.2708933717579249E-2</v>
      </c>
      <c r="E24" s="2">
        <v>2.9795247813411079</v>
      </c>
      <c r="F24" s="2">
        <v>9.7667638483965018E-3</v>
      </c>
      <c r="G24" s="2">
        <v>10.906349854227406</v>
      </c>
      <c r="H24" s="2">
        <v>8.6005830903790083E-3</v>
      </c>
      <c r="I24" s="2">
        <v>0.19534839650145772</v>
      </c>
    </row>
    <row r="25" spans="1:9" s="240" customFormat="1" ht="21" customHeight="1">
      <c r="A25" s="232" t="s">
        <v>453</v>
      </c>
      <c r="B25" s="2">
        <v>545.10675466284079</v>
      </c>
      <c r="C25" s="2">
        <v>545.62623242467714</v>
      </c>
      <c r="D25" s="2">
        <v>543.50037896253605</v>
      </c>
      <c r="E25" s="2">
        <v>5871.0259825072881</v>
      </c>
      <c r="F25" s="2">
        <v>5395.45243877551</v>
      </c>
      <c r="G25" s="2">
        <v>8320.131787172013</v>
      </c>
      <c r="H25" s="2">
        <v>23391.936548104954</v>
      </c>
      <c r="I25" s="2">
        <v>8282.609965014577</v>
      </c>
    </row>
    <row r="26" spans="1:9" s="240" customFormat="1" ht="21" customHeight="1">
      <c r="A26" s="232" t="s">
        <v>75</v>
      </c>
      <c r="B26" s="2">
        <v>10034.102070301293</v>
      </c>
      <c r="C26" s="2">
        <v>9880.494143472024</v>
      </c>
      <c r="D26" s="2">
        <v>11131.027789625359</v>
      </c>
      <c r="E26" s="2">
        <v>14847.454083090381</v>
      </c>
      <c r="F26" s="2">
        <v>17016.096790087464</v>
      </c>
      <c r="G26" s="2">
        <v>17674.568024781343</v>
      </c>
      <c r="H26" s="2">
        <v>18829.593661807579</v>
      </c>
      <c r="I26" s="2">
        <v>19390.21427696793</v>
      </c>
    </row>
    <row r="27" spans="1:9" s="241" customFormat="1" ht="43.5" customHeight="1" thickBot="1">
      <c r="A27" s="234" t="s">
        <v>454</v>
      </c>
      <c r="B27" s="3">
        <v>2513.7341578192249</v>
      </c>
      <c r="C27" s="3">
        <v>2115.7024677187947</v>
      </c>
      <c r="D27" s="3">
        <v>2360.1671902017292</v>
      </c>
      <c r="E27" s="3">
        <v>2418.696339650146</v>
      </c>
      <c r="F27" s="3">
        <v>3936.5282463556855</v>
      </c>
      <c r="G27" s="3">
        <v>3780.3925102040816</v>
      </c>
      <c r="H27" s="3">
        <v>3890.6319548104962</v>
      </c>
      <c r="I27" s="3">
        <v>5398.6276997084551</v>
      </c>
    </row>
    <row r="28" spans="1:9" ht="24" customHeight="1" thickTop="1" thickBot="1">
      <c r="A28" s="119" t="s">
        <v>455</v>
      </c>
      <c r="B28" s="1">
        <v>364540.93034576759</v>
      </c>
      <c r="C28" s="1">
        <v>455971.01762123388</v>
      </c>
      <c r="D28" s="1">
        <v>559792.7719927954</v>
      </c>
      <c r="E28" s="1">
        <v>689039.93222886289</v>
      </c>
      <c r="F28" s="1">
        <v>853975.71348396502</v>
      </c>
      <c r="G28" s="1">
        <v>938602.00048833829</v>
      </c>
      <c r="H28" s="1">
        <v>1020627.8126559766</v>
      </c>
      <c r="I28" s="1">
        <v>1085203.2647099125</v>
      </c>
    </row>
    <row r="29" spans="1:9" s="240" customFormat="1" ht="21" customHeight="1" thickTop="1">
      <c r="A29" s="232" t="s">
        <v>456</v>
      </c>
      <c r="B29" s="2">
        <v>270732.93415064563</v>
      </c>
      <c r="C29" s="2">
        <v>343936.70674175036</v>
      </c>
      <c r="D29" s="2">
        <v>422752.71780259366</v>
      </c>
      <c r="E29" s="2">
        <v>537303.57931341114</v>
      </c>
      <c r="F29" s="2">
        <v>659181.04199416901</v>
      </c>
      <c r="G29" s="2">
        <v>714696.20477988338</v>
      </c>
      <c r="H29" s="2">
        <v>780551.46316326526</v>
      </c>
      <c r="I29" s="2">
        <v>831343.74993148679</v>
      </c>
    </row>
    <row r="30" spans="1:9" s="240" customFormat="1" ht="21" customHeight="1">
      <c r="A30" s="233" t="s">
        <v>457</v>
      </c>
      <c r="B30" s="2">
        <v>1588.9340243902441</v>
      </c>
      <c r="C30" s="2">
        <v>838.22369870875173</v>
      </c>
      <c r="D30" s="2">
        <v>600.4473818443804</v>
      </c>
      <c r="E30" s="2">
        <v>512.52769970845486</v>
      </c>
      <c r="F30" s="2">
        <v>594.08270553935859</v>
      </c>
      <c r="G30" s="2">
        <v>603.07842565597673</v>
      </c>
      <c r="H30" s="2">
        <v>447.73577551020406</v>
      </c>
      <c r="I30" s="2">
        <v>644.64833673469388</v>
      </c>
    </row>
    <row r="31" spans="1:9" s="240" customFormat="1" ht="21" customHeight="1">
      <c r="A31" s="233" t="s">
        <v>458</v>
      </c>
      <c r="B31" s="2">
        <v>106336.32555523673</v>
      </c>
      <c r="C31" s="2">
        <v>142302.93535294119</v>
      </c>
      <c r="D31" s="2">
        <v>154646.40937319884</v>
      </c>
      <c r="E31" s="2">
        <v>179713.96230320702</v>
      </c>
      <c r="F31" s="2">
        <v>202151.75440233236</v>
      </c>
      <c r="G31" s="2">
        <v>216186.07668950438</v>
      </c>
      <c r="H31" s="2">
        <v>236922.15331341111</v>
      </c>
      <c r="I31" s="2">
        <v>246520.05126384844</v>
      </c>
    </row>
    <row r="32" spans="1:9" s="240" customFormat="1" ht="21" customHeight="1">
      <c r="A32" s="233" t="s">
        <v>459</v>
      </c>
      <c r="B32" s="2">
        <v>118585.14492395983</v>
      </c>
      <c r="C32" s="2">
        <v>137033.78451936872</v>
      </c>
      <c r="D32" s="2">
        <v>120637.57054899137</v>
      </c>
      <c r="E32" s="2">
        <v>121624.35922011662</v>
      </c>
      <c r="F32" s="2">
        <v>88461.543053935864</v>
      </c>
      <c r="G32" s="2">
        <v>119111.79457580174</v>
      </c>
      <c r="H32" s="2">
        <v>97930.542612244913</v>
      </c>
      <c r="I32" s="2">
        <v>40192.93737463557</v>
      </c>
    </row>
    <row r="33" spans="1:9" s="240" customFormat="1" ht="21" customHeight="1">
      <c r="A33" s="233" t="s">
        <v>460</v>
      </c>
      <c r="B33" s="2">
        <v>1968.6151979913916</v>
      </c>
      <c r="C33" s="2">
        <v>2049.0146743185078</v>
      </c>
      <c r="D33" s="2">
        <v>2792.2280734870315</v>
      </c>
      <c r="E33" s="2">
        <v>3894.4278862973761</v>
      </c>
      <c r="F33" s="2">
        <v>3010.6288644314868</v>
      </c>
      <c r="G33" s="2">
        <v>3469.1164067055392</v>
      </c>
      <c r="H33" s="2">
        <v>3784.9989329446062</v>
      </c>
      <c r="I33" s="2">
        <v>3370.4026807580176</v>
      </c>
    </row>
    <row r="34" spans="1:9" s="240" customFormat="1" ht="21" customHeight="1">
      <c r="A34" s="233" t="s">
        <v>461</v>
      </c>
      <c r="B34" s="2">
        <v>35071.336119081781</v>
      </c>
      <c r="C34" s="2">
        <v>53517.62709756098</v>
      </c>
      <c r="D34" s="2">
        <v>134359.24834005765</v>
      </c>
      <c r="E34" s="2">
        <v>218456.52099562681</v>
      </c>
      <c r="F34" s="2">
        <v>343901.16957434407</v>
      </c>
      <c r="G34" s="2">
        <v>354287.133383382</v>
      </c>
      <c r="H34" s="2">
        <v>416295.02853061224</v>
      </c>
      <c r="I34" s="2">
        <v>507159.25412536442</v>
      </c>
    </row>
    <row r="35" spans="1:9" s="240" customFormat="1" ht="21" customHeight="1">
      <c r="A35" s="233" t="s">
        <v>462</v>
      </c>
      <c r="B35" s="2">
        <v>7182.5783299856521</v>
      </c>
      <c r="C35" s="2">
        <v>8195.1213988522231</v>
      </c>
      <c r="D35" s="2">
        <v>9716.81408501441</v>
      </c>
      <c r="E35" s="2">
        <v>13101.78120845481</v>
      </c>
      <c r="F35" s="2">
        <v>21061.863393586005</v>
      </c>
      <c r="G35" s="2">
        <v>21039.005298833818</v>
      </c>
      <c r="H35" s="2">
        <v>25171.003998542277</v>
      </c>
      <c r="I35" s="2">
        <v>33456.456150145772</v>
      </c>
    </row>
    <row r="36" spans="1:9" s="240" customFormat="1" ht="21" customHeight="1">
      <c r="A36" s="232" t="s">
        <v>463</v>
      </c>
      <c r="B36" s="2">
        <v>0.54394117647058826</v>
      </c>
      <c r="C36" s="2">
        <v>176.91218651362982</v>
      </c>
      <c r="D36" s="2">
        <v>169.17940634005765</v>
      </c>
      <c r="E36" s="2">
        <v>443.56208309037908</v>
      </c>
      <c r="F36" s="2">
        <v>628.06554664723035</v>
      </c>
      <c r="G36" s="2">
        <v>400.37170699708457</v>
      </c>
      <c r="H36" s="2">
        <v>806.59944023323624</v>
      </c>
      <c r="I36" s="2">
        <v>510.33324052478127</v>
      </c>
    </row>
    <row r="37" spans="1:9" s="240" customFormat="1" ht="21" customHeight="1">
      <c r="A37" s="232" t="s">
        <v>464</v>
      </c>
      <c r="B37" s="2">
        <v>75766.352312769013</v>
      </c>
      <c r="C37" s="2">
        <v>75978.509424677191</v>
      </c>
      <c r="D37" s="2">
        <v>87751.640491354468</v>
      </c>
      <c r="E37" s="2">
        <v>70602.599638483967</v>
      </c>
      <c r="F37" s="2">
        <v>74265.106344023312</v>
      </c>
      <c r="G37" s="2">
        <v>69955.521953352771</v>
      </c>
      <c r="H37" s="2">
        <v>73007.79747667638</v>
      </c>
      <c r="I37" s="2">
        <v>89258.728807580177</v>
      </c>
    </row>
    <row r="38" spans="1:9" s="240" customFormat="1" ht="21" customHeight="1">
      <c r="A38" s="232" t="s">
        <v>465</v>
      </c>
      <c r="B38" s="2">
        <v>8959.4114146341471</v>
      </c>
      <c r="C38" s="2">
        <v>13024.369566714489</v>
      </c>
      <c r="D38" s="2">
        <v>15679.814093659941</v>
      </c>
      <c r="E38" s="2">
        <v>17713.67455393586</v>
      </c>
      <c r="F38" s="2">
        <v>26578.17572594752</v>
      </c>
      <c r="G38" s="2">
        <v>27390.510623906706</v>
      </c>
      <c r="H38" s="2">
        <v>36228.493486880463</v>
      </c>
      <c r="I38" s="2">
        <v>34299.294734693874</v>
      </c>
    </row>
    <row r="39" spans="1:9" s="240" customFormat="1" ht="21" customHeight="1">
      <c r="A39" s="232" t="s">
        <v>129</v>
      </c>
      <c r="B39" s="2">
        <v>9081.6885265423243</v>
      </c>
      <c r="C39" s="2">
        <v>9472.5308637015769</v>
      </c>
      <c r="D39" s="2">
        <v>16384.407139769453</v>
      </c>
      <c r="E39" s="2">
        <v>20997.269112244903</v>
      </c>
      <c r="F39" s="2">
        <v>26681.924992711371</v>
      </c>
      <c r="G39" s="2">
        <v>28001.153536443147</v>
      </c>
      <c r="H39" s="2">
        <v>23722.152571428571</v>
      </c>
      <c r="I39" s="2">
        <v>24411.199553935861</v>
      </c>
    </row>
    <row r="40" spans="1:9" s="240" customFormat="1" ht="21" customHeight="1">
      <c r="A40" s="232" t="s">
        <v>135</v>
      </c>
      <c r="B40" s="2">
        <v>0</v>
      </c>
      <c r="C40" s="2">
        <v>0</v>
      </c>
      <c r="D40" s="2">
        <v>0</v>
      </c>
      <c r="E40" s="2">
        <v>25161.321672011658</v>
      </c>
      <c r="F40" s="2">
        <v>50411.443148688049</v>
      </c>
      <c r="G40" s="2">
        <v>74111.96145189504</v>
      </c>
      <c r="H40" s="2">
        <v>74104.429861516037</v>
      </c>
      <c r="I40" s="2">
        <v>74166.018782798841</v>
      </c>
    </row>
    <row r="41" spans="1:9" s="240" customFormat="1" ht="21" customHeight="1">
      <c r="A41" s="232" t="s">
        <v>466</v>
      </c>
      <c r="B41" s="2">
        <v>0</v>
      </c>
      <c r="C41" s="2">
        <v>12361.878340028694</v>
      </c>
      <c r="D41" s="2">
        <v>16326.539010086457</v>
      </c>
      <c r="E41" s="2">
        <v>15958.074871720117</v>
      </c>
      <c r="F41" s="2">
        <v>15463.227947521866</v>
      </c>
      <c r="G41" s="2">
        <v>23269.218491253643</v>
      </c>
      <c r="H41" s="2">
        <v>32206.876655976677</v>
      </c>
      <c r="I41" s="2">
        <v>31213.93965889213</v>
      </c>
    </row>
    <row r="42" spans="1:9" s="241" customFormat="1" ht="43.5" customHeight="1" thickBot="1">
      <c r="A42" s="234" t="s">
        <v>110</v>
      </c>
      <c r="B42" s="3"/>
      <c r="C42" s="3">
        <v>1020.1104978479196</v>
      </c>
      <c r="D42" s="3">
        <v>728.47404899135449</v>
      </c>
      <c r="E42" s="3">
        <v>859.85098396501462</v>
      </c>
      <c r="F42" s="3">
        <v>766.72778425655974</v>
      </c>
      <c r="G42" s="3">
        <v>777.05794460641403</v>
      </c>
      <c r="H42" s="3">
        <v>0</v>
      </c>
      <c r="I42" s="3">
        <v>0</v>
      </c>
    </row>
    <row r="43" spans="1:9" ht="24" customHeight="1" thickTop="1" thickBot="1">
      <c r="A43" s="119" t="s">
        <v>467</v>
      </c>
      <c r="B43" s="1">
        <v>28546.721799139166</v>
      </c>
      <c r="C43" s="1">
        <v>38553.82381061693</v>
      </c>
      <c r="D43" s="1">
        <v>44088.205958213257</v>
      </c>
      <c r="E43" s="1">
        <v>53655.119804664726</v>
      </c>
      <c r="F43" s="1">
        <v>71060.590583090379</v>
      </c>
      <c r="G43" s="1">
        <v>77815.367368804669</v>
      </c>
      <c r="H43" s="1">
        <v>93527.903720116621</v>
      </c>
      <c r="I43" s="1">
        <v>107686.20533965016</v>
      </c>
    </row>
    <row r="44" spans="1:9" s="240" customFormat="1" ht="21" customHeight="1" thickTop="1">
      <c r="A44" s="232" t="s">
        <v>150</v>
      </c>
      <c r="B44" s="2">
        <v>21194.175035868004</v>
      </c>
      <c r="C44" s="2">
        <v>21194.175035868004</v>
      </c>
      <c r="D44" s="2">
        <v>25805.20172910663</v>
      </c>
      <c r="E44" s="2">
        <v>32028.87755102041</v>
      </c>
      <c r="F44" s="2">
        <v>39422.463556851311</v>
      </c>
      <c r="G44" s="2">
        <v>50434.373177842564</v>
      </c>
      <c r="H44" s="2">
        <v>50434.373177842564</v>
      </c>
      <c r="I44" s="2">
        <v>71461.15160349854</v>
      </c>
    </row>
    <row r="45" spans="1:9" s="240" customFormat="1" ht="21" customHeight="1">
      <c r="A45" s="232" t="s">
        <v>154</v>
      </c>
      <c r="B45" s="2">
        <v>185.48063127690099</v>
      </c>
      <c r="C45" s="2">
        <v>185.48063127690099</v>
      </c>
      <c r="D45" s="2">
        <v>243.4487824207493</v>
      </c>
      <c r="E45" s="2">
        <v>246.28783527696794</v>
      </c>
      <c r="F45" s="2">
        <v>5187.4977478134106</v>
      </c>
      <c r="G45" s="2">
        <v>5246.2878352769676</v>
      </c>
      <c r="H45" s="2">
        <v>7870.252849854227</v>
      </c>
      <c r="I45" s="2">
        <v>5246.2878352769676</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4868.4433687230994</v>
      </c>
      <c r="C47" s="2">
        <v>5098.3056355810622</v>
      </c>
      <c r="D47" s="2">
        <v>6333.150760806916</v>
      </c>
      <c r="E47" s="2">
        <v>7592.4947930029157</v>
      </c>
      <c r="F47" s="2">
        <v>8971.3845889212826</v>
      </c>
      <c r="G47" s="2">
        <v>10719.314618075801</v>
      </c>
      <c r="H47" s="2">
        <v>10719.314618075801</v>
      </c>
      <c r="I47" s="2">
        <v>13169.710973760932</v>
      </c>
    </row>
    <row r="48" spans="1:9" s="240" customFormat="1" ht="21" customHeight="1">
      <c r="A48" s="232" t="s">
        <v>166</v>
      </c>
      <c r="B48" s="2">
        <v>2298.6227632711621</v>
      </c>
      <c r="C48" s="2">
        <v>12075.862507890963</v>
      </c>
      <c r="D48" s="2">
        <v>11706.404685878961</v>
      </c>
      <c r="E48" s="2">
        <v>13787.459625364432</v>
      </c>
      <c r="F48" s="2">
        <v>17479.244689504372</v>
      </c>
      <c r="G48" s="2">
        <v>11415.391737609329</v>
      </c>
      <c r="H48" s="2">
        <v>24503.963074344025</v>
      </c>
      <c r="I48" s="2">
        <v>17809.054927113702</v>
      </c>
    </row>
    <row r="49" spans="1:9" s="240" customFormat="1" ht="21" customHeight="1">
      <c r="A49" s="233" t="s">
        <v>469</v>
      </c>
      <c r="B49" s="2">
        <v>0</v>
      </c>
      <c r="C49" s="2">
        <v>0</v>
      </c>
      <c r="D49" s="2">
        <v>0</v>
      </c>
      <c r="E49" s="2">
        <v>0</v>
      </c>
      <c r="F49" s="2">
        <v>0</v>
      </c>
      <c r="G49" s="2">
        <v>0</v>
      </c>
      <c r="H49" s="2">
        <v>0</v>
      </c>
      <c r="I49" s="2">
        <v>0</v>
      </c>
    </row>
    <row r="50" spans="1:9" s="241" customFormat="1" ht="40.5" customHeight="1" thickBot="1">
      <c r="A50" s="235" t="s">
        <v>470</v>
      </c>
      <c r="B50" s="3">
        <v>2298.6227632711621</v>
      </c>
      <c r="C50" s="3">
        <v>12075.862507890963</v>
      </c>
      <c r="D50" s="3">
        <v>11706.404685878961</v>
      </c>
      <c r="E50" s="3">
        <v>13787.459625364432</v>
      </c>
      <c r="F50" s="3">
        <v>17479.244689504372</v>
      </c>
      <c r="G50" s="3">
        <v>11415.391737609329</v>
      </c>
      <c r="H50" s="3">
        <v>24503.963074344025</v>
      </c>
      <c r="I50" s="3">
        <v>17809.054927113702</v>
      </c>
    </row>
    <row r="51" spans="1:9" ht="24" customHeight="1" thickTop="1" thickBot="1">
      <c r="A51" s="119" t="s">
        <v>471</v>
      </c>
      <c r="B51" s="1">
        <v>393087.65214490669</v>
      </c>
      <c r="C51" s="1">
        <v>494524.8414318508</v>
      </c>
      <c r="D51" s="1">
        <v>603880.97795100871</v>
      </c>
      <c r="E51" s="1">
        <v>742695.05203352775</v>
      </c>
      <c r="F51" s="1">
        <v>925036.30406705535</v>
      </c>
      <c r="G51" s="1">
        <v>1016417.3678571429</v>
      </c>
      <c r="H51" s="1">
        <v>1114155.7163760934</v>
      </c>
      <c r="I51" s="1">
        <v>1192889.4700495626</v>
      </c>
    </row>
    <row r="52" spans="1:9" s="240" customFormat="1" ht="24" customHeight="1" thickTop="1">
      <c r="A52" s="236" t="s">
        <v>472</v>
      </c>
      <c r="B52" s="2">
        <v>1437.8064964131993</v>
      </c>
      <c r="C52" s="2">
        <v>1104.6434835007174</v>
      </c>
      <c r="D52" s="2">
        <v>868.78049423631126</v>
      </c>
      <c r="E52" s="2">
        <v>292.85574635568508</v>
      </c>
      <c r="F52" s="2">
        <v>235.39876239067058</v>
      </c>
      <c r="G52" s="2">
        <v>388.17659620991253</v>
      </c>
      <c r="H52" s="2">
        <v>400.57261370262387</v>
      </c>
      <c r="I52" s="2">
        <v>334.94819241982509</v>
      </c>
    </row>
    <row r="53" spans="1:9" s="241" customFormat="1" ht="21" customHeight="1">
      <c r="A53" s="235" t="s">
        <v>473</v>
      </c>
      <c r="B53" s="3">
        <v>0</v>
      </c>
      <c r="C53" s="3">
        <v>0</v>
      </c>
      <c r="D53" s="3">
        <v>0</v>
      </c>
      <c r="E53" s="3">
        <v>0</v>
      </c>
      <c r="F53" s="3">
        <v>0</v>
      </c>
      <c r="G53" s="3">
        <v>0</v>
      </c>
      <c r="H53" s="3">
        <v>0</v>
      </c>
      <c r="I53" s="3">
        <v>0</v>
      </c>
    </row>
    <row r="54" spans="1:9" s="241" customFormat="1" ht="21" customHeight="1">
      <c r="A54" s="235" t="s">
        <v>474</v>
      </c>
      <c r="B54" s="3">
        <v>1437.8064964131993</v>
      </c>
      <c r="C54" s="3">
        <v>1104.6434835007174</v>
      </c>
      <c r="D54" s="3">
        <v>868.78049423631126</v>
      </c>
      <c r="E54" s="3">
        <v>292.85574635568508</v>
      </c>
      <c r="F54" s="3">
        <v>235.39876239067058</v>
      </c>
      <c r="G54" s="3">
        <v>388.17659620991253</v>
      </c>
      <c r="H54" s="3">
        <v>400.57261370262387</v>
      </c>
      <c r="I54" s="3">
        <v>334.94819241982509</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0</v>
      </c>
      <c r="C56" s="3">
        <v>0</v>
      </c>
      <c r="D56" s="3">
        <v>0</v>
      </c>
      <c r="E56" s="3">
        <v>0</v>
      </c>
      <c r="F56" s="3">
        <v>0</v>
      </c>
      <c r="G56" s="3">
        <v>0</v>
      </c>
      <c r="H56" s="3">
        <v>0</v>
      </c>
      <c r="I56" s="3">
        <v>0</v>
      </c>
    </row>
    <row r="57" spans="1:9" s="241" customFormat="1" ht="21" customHeight="1">
      <c r="A57" s="235" t="s">
        <v>477</v>
      </c>
      <c r="B57" s="3">
        <v>0</v>
      </c>
      <c r="C57" s="3">
        <v>0</v>
      </c>
      <c r="D57" s="3">
        <v>0</v>
      </c>
      <c r="E57" s="3">
        <v>0</v>
      </c>
      <c r="F57" s="3">
        <v>0</v>
      </c>
      <c r="G57" s="3">
        <v>0</v>
      </c>
      <c r="H57" s="3">
        <v>0</v>
      </c>
      <c r="I57" s="3">
        <v>0</v>
      </c>
    </row>
    <row r="58" spans="1:9" s="241" customFormat="1" ht="61.5" customHeight="1" thickBot="1">
      <c r="A58" s="234" t="s">
        <v>478</v>
      </c>
      <c r="B58" s="3">
        <v>472560.59250502154</v>
      </c>
      <c r="C58" s="3">
        <v>621450.14524533716</v>
      </c>
      <c r="D58" s="3">
        <v>678801.62757780985</v>
      </c>
      <c r="E58" s="3">
        <v>815856.28316472308</v>
      </c>
      <c r="F58" s="3">
        <v>864900.57931778417</v>
      </c>
      <c r="G58" s="3">
        <v>917575.48127696803</v>
      </c>
      <c r="H58" s="3">
        <v>973061.90003498539</v>
      </c>
      <c r="I58" s="3">
        <v>1002807.8009854228</v>
      </c>
    </row>
    <row r="59" spans="1:9" ht="31.5" customHeight="1" thickTop="1" thickBot="1">
      <c r="A59" s="237" t="s">
        <v>479</v>
      </c>
      <c r="B59" s="1"/>
      <c r="C59" s="1"/>
      <c r="D59" s="1"/>
      <c r="E59" s="1"/>
      <c r="F59" s="1"/>
      <c r="G59" s="1"/>
      <c r="H59" s="1"/>
      <c r="I59" s="1"/>
    </row>
    <row r="60" spans="1:9" ht="30" customHeight="1" thickTop="1">
      <c r="A60" s="127" t="s">
        <v>480</v>
      </c>
      <c r="B60" s="4">
        <v>52474.785674318504</v>
      </c>
      <c r="C60" s="4">
        <v>66593.271179340038</v>
      </c>
      <c r="D60" s="4">
        <v>78039.902652737743</v>
      </c>
      <c r="E60" s="4">
        <v>98118.622100583088</v>
      </c>
      <c r="F60" s="4">
        <v>124507.14376384839</v>
      </c>
      <c r="G60" s="4">
        <v>97032.089814868799</v>
      </c>
      <c r="H60" s="4">
        <v>152799.4236399417</v>
      </c>
      <c r="I60" s="4">
        <v>120891.68348688046</v>
      </c>
    </row>
    <row r="61" spans="1:9" ht="21" customHeight="1">
      <c r="A61" s="124" t="s">
        <v>481</v>
      </c>
      <c r="B61" s="4">
        <v>-15754.830946915352</v>
      </c>
      <c r="C61" s="4">
        <v>-20990.801032998563</v>
      </c>
      <c r="D61" s="4">
        <v>-15276.354069164265</v>
      </c>
      <c r="E61" s="4">
        <v>-15953.056319241981</v>
      </c>
      <c r="F61" s="4">
        <v>-21313.07134548105</v>
      </c>
      <c r="G61" s="4">
        <v>-16554.347387755104</v>
      </c>
      <c r="H61" s="4">
        <v>-25614.526775510207</v>
      </c>
      <c r="I61" s="4">
        <v>-19949.493294460641</v>
      </c>
    </row>
    <row r="62" spans="1:9" ht="21.75" customHeight="1">
      <c r="A62" s="122" t="s">
        <v>482</v>
      </c>
      <c r="B62" s="4">
        <v>36719.954727403157</v>
      </c>
      <c r="C62" s="4">
        <v>45602.470146341468</v>
      </c>
      <c r="D62" s="4">
        <v>62763.548583573487</v>
      </c>
      <c r="E62" s="4">
        <v>82165.565781341109</v>
      </c>
      <c r="F62" s="4">
        <v>103194.07241836734</v>
      </c>
      <c r="G62" s="4">
        <v>80477.742427113699</v>
      </c>
      <c r="H62" s="4">
        <v>127184.89686443149</v>
      </c>
      <c r="I62" s="4">
        <v>100942.19019241983</v>
      </c>
    </row>
    <row r="63" spans="1:9">
      <c r="A63" s="127" t="s">
        <v>483</v>
      </c>
      <c r="B63" s="4">
        <v>7483.4800502152084</v>
      </c>
      <c r="C63" s="4">
        <v>7612.0560473457681</v>
      </c>
      <c r="D63" s="4">
        <v>4150.6685014409222</v>
      </c>
      <c r="E63" s="4">
        <v>5157.4299518950429</v>
      </c>
      <c r="F63" s="4">
        <v>4119.8431443148693</v>
      </c>
      <c r="G63" s="4">
        <v>2973.4156297376094</v>
      </c>
      <c r="H63" s="4">
        <v>4069.6284081632648</v>
      </c>
      <c r="I63" s="4">
        <v>3406.9684825072882</v>
      </c>
    </row>
    <row r="64" spans="1:9">
      <c r="A64" s="124" t="s">
        <v>484</v>
      </c>
      <c r="B64" s="4">
        <v>-1630.8726585365853</v>
      </c>
      <c r="C64" s="4">
        <v>-1628.6689526542323</v>
      </c>
      <c r="D64" s="4">
        <v>-2390.8071757925077</v>
      </c>
      <c r="E64" s="4">
        <v>-2905.8650641399418</v>
      </c>
      <c r="F64" s="4">
        <v>-2960.7030976676383</v>
      </c>
      <c r="G64" s="4">
        <v>-1758.8218950437315</v>
      </c>
      <c r="H64" s="4">
        <v>-2499.7223556851309</v>
      </c>
      <c r="I64" s="4">
        <v>-1492.1528250728863</v>
      </c>
    </row>
    <row r="65" spans="1:9">
      <c r="A65" s="128" t="s">
        <v>485</v>
      </c>
      <c r="B65" s="4">
        <v>42572.562119081784</v>
      </c>
      <c r="C65" s="4">
        <v>51585.857241033009</v>
      </c>
      <c r="D65" s="4">
        <v>64523.409909221897</v>
      </c>
      <c r="E65" s="4">
        <v>84417.130669096208</v>
      </c>
      <c r="F65" s="4">
        <v>104353.21246501457</v>
      </c>
      <c r="G65" s="4">
        <v>81692.336161807587</v>
      </c>
      <c r="H65" s="4">
        <v>128754.80291690961</v>
      </c>
      <c r="I65" s="4">
        <v>102857.00584985422</v>
      </c>
    </row>
    <row r="66" spans="1:9">
      <c r="A66" s="127" t="s">
        <v>486</v>
      </c>
      <c r="B66" s="4">
        <v>6246.1316915351508</v>
      </c>
      <c r="C66" s="4">
        <v>7779.8762123385941</v>
      </c>
      <c r="D66" s="4">
        <v>8340.0276311239195</v>
      </c>
      <c r="E66" s="4">
        <v>7982.672881924198</v>
      </c>
      <c r="F66" s="4">
        <v>6103.510218658892</v>
      </c>
      <c r="G66" s="4">
        <v>3015.1368965014581</v>
      </c>
      <c r="H66" s="4">
        <v>9399.9852944606409</v>
      </c>
      <c r="I66" s="4">
        <v>2565.1346603498541</v>
      </c>
    </row>
    <row r="67" spans="1:9">
      <c r="A67" s="127" t="s">
        <v>487</v>
      </c>
      <c r="B67" s="4">
        <v>-14980.492839311335</v>
      </c>
      <c r="C67" s="4">
        <v>-12230.845401721665</v>
      </c>
      <c r="D67" s="4">
        <v>-17291.300521613834</v>
      </c>
      <c r="E67" s="4">
        <v>-19951.566765306121</v>
      </c>
      <c r="F67" s="4">
        <v>-13664.407900874636</v>
      </c>
      <c r="G67" s="4">
        <v>-8237.6917580174922</v>
      </c>
      <c r="H67" s="4">
        <v>-11844.509325072886</v>
      </c>
      <c r="I67" s="4">
        <v>-12905.839346938776</v>
      </c>
    </row>
    <row r="68" spans="1:9">
      <c r="A68" s="122" t="s">
        <v>488</v>
      </c>
      <c r="B68" s="4">
        <v>33838.200971305596</v>
      </c>
      <c r="C68" s="4">
        <v>47134.888051649927</v>
      </c>
      <c r="D68" s="4">
        <v>55572.137018731992</v>
      </c>
      <c r="E68" s="4">
        <v>72448.236785714296</v>
      </c>
      <c r="F68" s="4">
        <v>96792.314782798829</v>
      </c>
      <c r="G68" s="4">
        <v>76469.78130029155</v>
      </c>
      <c r="H68" s="4">
        <v>126310.27888629737</v>
      </c>
      <c r="I68" s="4">
        <v>92516.301163265307</v>
      </c>
    </row>
    <row r="69" spans="1:9">
      <c r="A69" s="124" t="s">
        <v>489</v>
      </c>
      <c r="B69" s="4">
        <v>-29331.527426111908</v>
      </c>
      <c r="C69" s="4">
        <v>-31950.956338593976</v>
      </c>
      <c r="D69" s="4">
        <v>-40331.590185878966</v>
      </c>
      <c r="E69" s="4">
        <v>-54502.889444606408</v>
      </c>
      <c r="F69" s="4">
        <v>-69545.950072886306</v>
      </c>
      <c r="G69" s="4">
        <v>-60893.673072886297</v>
      </c>
      <c r="H69" s="4">
        <v>-88551.333045189516</v>
      </c>
      <c r="I69" s="4">
        <v>-65628.435390670551</v>
      </c>
    </row>
    <row r="70" spans="1:9">
      <c r="A70" s="128" t="s">
        <v>490</v>
      </c>
      <c r="B70" s="4">
        <v>4506.6735451936866</v>
      </c>
      <c r="C70" s="4">
        <v>15183.931713055954</v>
      </c>
      <c r="D70" s="4">
        <v>15240.546832853026</v>
      </c>
      <c r="E70" s="4">
        <v>17945.347341107874</v>
      </c>
      <c r="F70" s="4">
        <v>27246.364709912534</v>
      </c>
      <c r="G70" s="4">
        <v>15576.108227405248</v>
      </c>
      <c r="H70" s="4">
        <v>37758.945841107867</v>
      </c>
      <c r="I70" s="4">
        <v>26887.865772594752</v>
      </c>
    </row>
    <row r="71" spans="1:9">
      <c r="A71" s="128" t="s">
        <v>491</v>
      </c>
      <c r="B71" s="4">
        <v>-27340.698410329984</v>
      </c>
      <c r="C71" s="4">
        <v>671.7798292682927</v>
      </c>
      <c r="D71" s="4">
        <v>-1783.626227665706</v>
      </c>
      <c r="E71" s="4">
        <v>-4596.4526457725942</v>
      </c>
      <c r="F71" s="4">
        <v>3.2592638483965017</v>
      </c>
      <c r="G71" s="4">
        <v>2.0921078717201165</v>
      </c>
      <c r="H71" s="4">
        <v>2.6458571428571429</v>
      </c>
      <c r="I71" s="4">
        <v>1.4443119533527697</v>
      </c>
    </row>
    <row r="72" spans="1:9">
      <c r="A72" s="129" t="s">
        <v>492</v>
      </c>
      <c r="B72" s="4">
        <v>-28343.613905308463</v>
      </c>
      <c r="C72" s="4">
        <v>0</v>
      </c>
      <c r="D72" s="4">
        <v>-1826.2085331412104</v>
      </c>
      <c r="E72" s="4">
        <v>-4686.0797172011662</v>
      </c>
      <c r="F72" s="4">
        <v>0</v>
      </c>
      <c r="G72" s="4">
        <v>0</v>
      </c>
      <c r="H72" s="4">
        <v>0</v>
      </c>
      <c r="I72" s="4">
        <v>0</v>
      </c>
    </row>
    <row r="73" spans="1:9">
      <c r="A73" s="129" t="s">
        <v>493</v>
      </c>
      <c r="B73" s="4">
        <v>1002.9154949784792</v>
      </c>
      <c r="C73" s="4">
        <v>671.7798292682927</v>
      </c>
      <c r="D73" s="4">
        <v>42.582305475504327</v>
      </c>
      <c r="E73" s="4">
        <v>89.627071428571412</v>
      </c>
      <c r="F73" s="4">
        <v>3.2592638483965017</v>
      </c>
      <c r="G73" s="4">
        <v>2.0921078717201165</v>
      </c>
      <c r="H73" s="4">
        <v>2.6458571428571429</v>
      </c>
      <c r="I73" s="4">
        <v>1.4443119533527697</v>
      </c>
    </row>
    <row r="74" spans="1:9">
      <c r="A74" s="122" t="s">
        <v>494</v>
      </c>
      <c r="B74" s="4">
        <v>26926.735285509327</v>
      </c>
      <c r="C74" s="4">
        <v>-491.50169440459109</v>
      </c>
      <c r="D74" s="4">
        <v>1736.9690864553315</v>
      </c>
      <c r="E74" s="4">
        <v>4452.6064693877552</v>
      </c>
      <c r="F74" s="4">
        <v>-15.031466472303206</v>
      </c>
      <c r="G74" s="4">
        <v>-7.3022026239067062</v>
      </c>
      <c r="H74" s="4">
        <v>-11.590596209912539</v>
      </c>
      <c r="I74" s="4">
        <v>-7.6650874635568513</v>
      </c>
    </row>
    <row r="75" spans="1:9">
      <c r="A75" s="122" t="s">
        <v>495</v>
      </c>
      <c r="B75" s="4">
        <v>27497.834715925394</v>
      </c>
      <c r="C75" s="4">
        <v>0</v>
      </c>
      <c r="D75" s="4">
        <v>1824.1845965417867</v>
      </c>
      <c r="E75" s="4">
        <v>4734.0573250728858</v>
      </c>
      <c r="F75" s="4">
        <v>0</v>
      </c>
      <c r="G75" s="4">
        <v>0</v>
      </c>
      <c r="H75" s="4">
        <v>0</v>
      </c>
      <c r="I75" s="4">
        <v>0</v>
      </c>
    </row>
    <row r="76" spans="1:9">
      <c r="A76" s="124" t="s">
        <v>496</v>
      </c>
      <c r="B76" s="4">
        <v>-571.0994304160688</v>
      </c>
      <c r="C76" s="4">
        <v>-491.50169440459109</v>
      </c>
      <c r="D76" s="4">
        <v>-87.215510086455339</v>
      </c>
      <c r="E76" s="4">
        <v>-281.45085568513122</v>
      </c>
      <c r="F76" s="4">
        <v>-15.031466472303206</v>
      </c>
      <c r="G76" s="4">
        <v>-7.3022026239067062</v>
      </c>
      <c r="H76" s="4">
        <v>-11.590596209912539</v>
      </c>
      <c r="I76" s="4">
        <v>-7.6650874635568513</v>
      </c>
    </row>
    <row r="77" spans="1:9">
      <c r="A77" s="122" t="s">
        <v>497</v>
      </c>
      <c r="B77" s="4">
        <v>4092.7104203730269</v>
      </c>
      <c r="C77" s="4">
        <v>15364.209847919656</v>
      </c>
      <c r="D77" s="4">
        <v>15193.889691642651</v>
      </c>
      <c r="E77" s="4">
        <v>17801.501164723031</v>
      </c>
      <c r="F77" s="4">
        <v>27234.592507288631</v>
      </c>
      <c r="G77" s="4">
        <v>15570.898132653061</v>
      </c>
      <c r="H77" s="4">
        <v>37750.001102040813</v>
      </c>
      <c r="I77" s="4">
        <v>26881.64499708455</v>
      </c>
    </row>
    <row r="78" spans="1:9">
      <c r="A78" s="130" t="s">
        <v>498</v>
      </c>
      <c r="B78" s="4">
        <v>6.3127690100430421E-5</v>
      </c>
      <c r="C78" s="4">
        <v>0</v>
      </c>
      <c r="D78" s="4">
        <v>0</v>
      </c>
      <c r="E78" s="4">
        <v>0</v>
      </c>
      <c r="F78" s="4">
        <v>0</v>
      </c>
      <c r="G78" s="4">
        <v>0</v>
      </c>
      <c r="H78" s="4">
        <v>0</v>
      </c>
      <c r="I78" s="4">
        <v>0</v>
      </c>
    </row>
    <row r="79" spans="1:9">
      <c r="A79" s="128" t="s">
        <v>499</v>
      </c>
      <c r="B79" s="4">
        <v>4092.7104835007176</v>
      </c>
      <c r="C79" s="4">
        <v>15364.209847919656</v>
      </c>
      <c r="D79" s="4">
        <v>15193.889691642651</v>
      </c>
      <c r="E79" s="4">
        <v>17801.501164723031</v>
      </c>
      <c r="F79" s="4">
        <v>27234.592507288631</v>
      </c>
      <c r="G79" s="4">
        <v>15570.898132653061</v>
      </c>
      <c r="H79" s="4">
        <v>37750.001102040813</v>
      </c>
      <c r="I79" s="4">
        <v>26881.64499708455</v>
      </c>
    </row>
    <row r="80" spans="1:9">
      <c r="A80" s="127" t="s">
        <v>500</v>
      </c>
      <c r="B80" s="4">
        <v>0</v>
      </c>
      <c r="C80" s="4">
        <v>0</v>
      </c>
      <c r="D80" s="4">
        <v>0</v>
      </c>
      <c r="E80" s="4">
        <v>-415.09824781341109</v>
      </c>
      <c r="F80" s="4">
        <v>-88.371720116618079</v>
      </c>
      <c r="G80" s="4">
        <v>-50.968513119533526</v>
      </c>
      <c r="H80" s="4">
        <v>-50.968513119533526</v>
      </c>
      <c r="I80" s="4">
        <v>-4222.5900874635572</v>
      </c>
    </row>
    <row r="81" spans="1:9" ht="21" customHeight="1">
      <c r="A81" s="122" t="s">
        <v>501</v>
      </c>
      <c r="B81" s="4">
        <v>4092.7104835007176</v>
      </c>
      <c r="C81" s="4">
        <v>15364.209847919656</v>
      </c>
      <c r="D81" s="4">
        <v>15193.889691642651</v>
      </c>
      <c r="E81" s="4">
        <v>17386.402916909621</v>
      </c>
      <c r="F81" s="4">
        <v>27146.220787172009</v>
      </c>
      <c r="G81" s="4">
        <v>15519.929619533526</v>
      </c>
      <c r="H81" s="4">
        <v>37699.032588921284</v>
      </c>
      <c r="I81" s="4">
        <v>22659.054909620991</v>
      </c>
    </row>
    <row r="82" spans="1:9" ht="21" customHeight="1">
      <c r="A82" s="127" t="s">
        <v>502</v>
      </c>
      <c r="B82" s="4">
        <v>-1472.4697862266858</v>
      </c>
      <c r="C82" s="4">
        <v>0</v>
      </c>
      <c r="D82" s="4">
        <v>0</v>
      </c>
      <c r="E82" s="4">
        <v>0</v>
      </c>
      <c r="F82" s="4">
        <v>0</v>
      </c>
      <c r="G82" s="4">
        <v>0</v>
      </c>
      <c r="H82" s="4">
        <v>0</v>
      </c>
      <c r="I82" s="4">
        <v>0</v>
      </c>
    </row>
    <row r="83" spans="1:9" ht="21" customHeight="1">
      <c r="A83" s="122" t="s">
        <v>503</v>
      </c>
      <c r="B83" s="4">
        <v>2620.2406972740314</v>
      </c>
      <c r="C83" s="4">
        <v>15364.209847919656</v>
      </c>
      <c r="D83" s="4">
        <v>15193.889691642651</v>
      </c>
      <c r="E83" s="4">
        <v>17386.402916909621</v>
      </c>
      <c r="F83" s="4">
        <v>27146.220787172009</v>
      </c>
      <c r="G83" s="4">
        <v>15519.929619533526</v>
      </c>
      <c r="H83" s="4">
        <v>37699.032588921284</v>
      </c>
      <c r="I83" s="4">
        <v>22659.054909620991</v>
      </c>
    </row>
    <row r="84" spans="1:9" ht="18" customHeight="1" thickBot="1">
      <c r="A84" s="127" t="s">
        <v>504</v>
      </c>
      <c r="B84" s="4">
        <v>-321.61793400286945</v>
      </c>
      <c r="C84" s="4">
        <v>-3288.347345767575</v>
      </c>
      <c r="D84" s="4">
        <v>-3487.4850172910665</v>
      </c>
      <c r="E84" s="4">
        <v>-3598.9432944606415</v>
      </c>
      <c r="F84" s="4">
        <v>-9666.976093294461</v>
      </c>
      <c r="G84" s="4">
        <v>-4104.5379008746359</v>
      </c>
      <c r="H84" s="4">
        <v>-13195.069533527696</v>
      </c>
      <c r="I84" s="4">
        <v>-4850</v>
      </c>
    </row>
    <row r="85" spans="1:9" ht="24" customHeight="1" thickTop="1" thickBot="1">
      <c r="A85" s="119" t="s">
        <v>505</v>
      </c>
      <c r="B85" s="1">
        <v>2298.6227632711621</v>
      </c>
      <c r="C85" s="1">
        <v>12075.86250215208</v>
      </c>
      <c r="D85" s="1">
        <v>11706.404674351585</v>
      </c>
      <c r="E85" s="1">
        <v>13787.45962244898</v>
      </c>
      <c r="F85" s="1">
        <v>17479.24469387755</v>
      </c>
      <c r="G85" s="1">
        <v>11415.391718658891</v>
      </c>
      <c r="H85" s="1">
        <v>24503.963055393586</v>
      </c>
      <c r="I85" s="1">
        <v>17809.054909620991</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sheetPr codeName="Sheet25">
    <pageSetUpPr fitToPage="1"/>
  </sheetPr>
  <dimension ref="A1:I226"/>
  <sheetViews>
    <sheetView zoomScale="50" workbookViewId="0">
      <selection activeCell="N7" sqref="N7"/>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1346</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21660.566942611189</v>
      </c>
      <c r="C8" s="1">
        <v>21258.090654232426</v>
      </c>
      <c r="D8" s="1">
        <v>23718.996243515849</v>
      </c>
      <c r="E8" s="1">
        <v>23701.89173760933</v>
      </c>
      <c r="F8" s="1">
        <v>27120.748443148688</v>
      </c>
      <c r="G8" s="1">
        <v>26364.61299854227</v>
      </c>
      <c r="H8" s="1">
        <v>27729.269307580173</v>
      </c>
      <c r="I8" s="1">
        <v>27075.419794460639</v>
      </c>
    </row>
    <row r="9" spans="1:9" s="240" customFormat="1" ht="21" customHeight="1" thickTop="1">
      <c r="A9" s="232" t="s">
        <v>9</v>
      </c>
      <c r="B9" s="2">
        <v>4776.950456241033</v>
      </c>
      <c r="C9" s="2">
        <v>7280.1469253945479</v>
      </c>
      <c r="D9" s="2">
        <v>8492.5801527377516</v>
      </c>
      <c r="E9" s="2">
        <v>6191.7559956268224</v>
      </c>
      <c r="F9" s="2">
        <v>7868.4660597667644</v>
      </c>
      <c r="G9" s="2">
        <v>5222.8263338192419</v>
      </c>
      <c r="H9" s="2">
        <v>10274.846670553936</v>
      </c>
      <c r="I9" s="2">
        <v>6797.6213717201163</v>
      </c>
    </row>
    <row r="10" spans="1:9" s="240" customFormat="1" ht="21" customHeight="1">
      <c r="A10" s="232" t="s">
        <v>18</v>
      </c>
      <c r="B10" s="2">
        <v>4457.9145710186513</v>
      </c>
      <c r="C10" s="2">
        <v>2908.5091850789099</v>
      </c>
      <c r="D10" s="2">
        <v>2423.0846282420753</v>
      </c>
      <c r="E10" s="2">
        <v>1448.0122930029156</v>
      </c>
      <c r="F10" s="2">
        <v>4166.6632915451892</v>
      </c>
      <c r="G10" s="2">
        <v>3418.1492827988336</v>
      </c>
      <c r="H10" s="2">
        <v>3273.8517930029152</v>
      </c>
      <c r="I10" s="2">
        <v>2513.1765685131195</v>
      </c>
    </row>
    <row r="11" spans="1:9" s="240" customFormat="1" ht="21" customHeight="1">
      <c r="A11" s="232" t="s">
        <v>27</v>
      </c>
      <c r="B11" s="2">
        <v>11113.641860832138</v>
      </c>
      <c r="C11" s="2">
        <v>10408.530690100431</v>
      </c>
      <c r="D11" s="2">
        <v>12198.910886167147</v>
      </c>
      <c r="E11" s="2">
        <v>14491.482606413994</v>
      </c>
      <c r="F11" s="2">
        <v>14459.493495626823</v>
      </c>
      <c r="G11" s="2">
        <v>17085.718425655978</v>
      </c>
      <c r="H11" s="2">
        <v>13548.98025510204</v>
      </c>
      <c r="I11" s="2">
        <v>17134.412163265308</v>
      </c>
    </row>
    <row r="12" spans="1:9" s="240" customFormat="1" ht="21" customHeight="1">
      <c r="A12" s="233" t="s">
        <v>443</v>
      </c>
      <c r="B12" s="2">
        <v>10043.053335724533</v>
      </c>
      <c r="C12" s="2">
        <v>9287.9654332855098</v>
      </c>
      <c r="D12" s="2">
        <v>11117.812687319885</v>
      </c>
      <c r="E12" s="2">
        <v>14463.48716909621</v>
      </c>
      <c r="F12" s="2">
        <v>14558.448317784256</v>
      </c>
      <c r="G12" s="2">
        <v>16949.037196793004</v>
      </c>
      <c r="H12" s="2">
        <v>13666.903246355685</v>
      </c>
      <c r="I12" s="2">
        <v>16969.844275510204</v>
      </c>
    </row>
    <row r="13" spans="1:9" s="240" customFormat="1" ht="21" customHeight="1">
      <c r="A13" s="233" t="s">
        <v>444</v>
      </c>
      <c r="B13" s="2">
        <v>9993.763335724534</v>
      </c>
      <c r="C13" s="2">
        <v>9259.7354332855084</v>
      </c>
      <c r="D13" s="2">
        <v>11009.679347262248</v>
      </c>
      <c r="E13" s="2">
        <v>14463.48716909621</v>
      </c>
      <c r="F13" s="2">
        <v>14513.948317784256</v>
      </c>
      <c r="G13" s="2">
        <v>16940.537196793004</v>
      </c>
      <c r="H13" s="2">
        <v>13626.903246355685</v>
      </c>
      <c r="I13" s="2">
        <v>16969.844275510204</v>
      </c>
    </row>
    <row r="14" spans="1:9" s="240" customFormat="1" ht="21" customHeight="1">
      <c r="A14" s="233" t="s">
        <v>445</v>
      </c>
      <c r="B14" s="2">
        <v>49.289999999999992</v>
      </c>
      <c r="C14" s="2">
        <v>28.23</v>
      </c>
      <c r="D14" s="2">
        <v>108.13334005763689</v>
      </c>
      <c r="E14" s="2">
        <v>0</v>
      </c>
      <c r="F14" s="2">
        <v>44.5</v>
      </c>
      <c r="G14" s="2">
        <v>8.5</v>
      </c>
      <c r="H14" s="2">
        <v>40</v>
      </c>
      <c r="I14" s="2">
        <v>0</v>
      </c>
    </row>
    <row r="15" spans="1:9" s="240" customFormat="1" ht="21" customHeight="1">
      <c r="A15" s="233" t="s">
        <v>446</v>
      </c>
      <c r="B15" s="2">
        <v>0</v>
      </c>
      <c r="C15" s="2">
        <v>0</v>
      </c>
      <c r="D15" s="2">
        <v>0</v>
      </c>
      <c r="E15" s="2">
        <v>49</v>
      </c>
      <c r="F15" s="2">
        <v>17</v>
      </c>
      <c r="G15" s="2">
        <v>25.106854227405247</v>
      </c>
      <c r="H15" s="2">
        <v>18.171858600583089</v>
      </c>
      <c r="I15" s="2">
        <v>1.39083527696793</v>
      </c>
    </row>
    <row r="16" spans="1:9" s="240" customFormat="1" ht="21" customHeight="1">
      <c r="A16" s="233" t="s">
        <v>447</v>
      </c>
      <c r="B16" s="2">
        <v>0</v>
      </c>
      <c r="C16" s="2">
        <v>0</v>
      </c>
      <c r="D16" s="2">
        <v>0</v>
      </c>
      <c r="E16" s="2">
        <v>49</v>
      </c>
      <c r="F16" s="2">
        <v>17</v>
      </c>
      <c r="G16" s="2">
        <v>25.106854227405247</v>
      </c>
      <c r="H16" s="2">
        <v>18.171858600583089</v>
      </c>
      <c r="I16" s="2">
        <v>1.39083527696793</v>
      </c>
    </row>
    <row r="17" spans="1:9" s="240" customFormat="1" ht="21" customHeight="1">
      <c r="A17" s="233" t="s">
        <v>448</v>
      </c>
      <c r="B17" s="2">
        <v>0</v>
      </c>
      <c r="C17" s="2">
        <v>0</v>
      </c>
      <c r="D17" s="2">
        <v>0</v>
      </c>
      <c r="E17" s="2">
        <v>0</v>
      </c>
      <c r="F17" s="2">
        <v>0</v>
      </c>
      <c r="G17" s="2">
        <v>0</v>
      </c>
      <c r="H17" s="2">
        <v>0</v>
      </c>
      <c r="I17" s="2">
        <v>0</v>
      </c>
    </row>
    <row r="18" spans="1:9" s="240" customFormat="1" ht="21" customHeight="1">
      <c r="A18" s="233" t="s">
        <v>449</v>
      </c>
      <c r="B18" s="2">
        <v>3135.3698794835004</v>
      </c>
      <c r="C18" s="2">
        <v>3063.6553687230994</v>
      </c>
      <c r="D18" s="2">
        <v>2595.9043198847266</v>
      </c>
      <c r="E18" s="2">
        <v>15.946979591836735</v>
      </c>
      <c r="F18" s="2">
        <v>16.649999999999999</v>
      </c>
      <c r="G18" s="2">
        <v>40</v>
      </c>
      <c r="H18" s="2">
        <v>1.5901574344023321</v>
      </c>
      <c r="I18" s="2">
        <v>40</v>
      </c>
    </row>
    <row r="19" spans="1:9" s="240" customFormat="1" ht="21" customHeight="1">
      <c r="A19" s="233" t="s">
        <v>450</v>
      </c>
      <c r="B19" s="2">
        <v>1927.5182984218075</v>
      </c>
      <c r="C19" s="2">
        <v>1923.9862381635583</v>
      </c>
      <c r="D19" s="2">
        <v>1624.6767406340057</v>
      </c>
      <c r="E19" s="2">
        <v>6.3679693877551014</v>
      </c>
      <c r="F19" s="2">
        <v>0</v>
      </c>
      <c r="G19" s="2">
        <v>0</v>
      </c>
      <c r="H19" s="2">
        <v>1.5901574344023321</v>
      </c>
      <c r="I19" s="2">
        <v>0</v>
      </c>
    </row>
    <row r="20" spans="1:9" s="240" customFormat="1" ht="21" customHeight="1">
      <c r="A20" s="233" t="s">
        <v>451</v>
      </c>
      <c r="B20" s="2">
        <v>1207.851581061693</v>
      </c>
      <c r="C20" s="2">
        <v>1139.6691305595409</v>
      </c>
      <c r="D20" s="2">
        <v>971.22757925072051</v>
      </c>
      <c r="E20" s="2">
        <v>9.5790102040816318</v>
      </c>
      <c r="F20" s="2">
        <v>16.649999999999999</v>
      </c>
      <c r="G20" s="2">
        <v>40</v>
      </c>
      <c r="H20" s="2">
        <v>0</v>
      </c>
      <c r="I20" s="2">
        <v>40</v>
      </c>
    </row>
    <row r="21" spans="1:9" s="240" customFormat="1" ht="21" customHeight="1">
      <c r="A21" s="233" t="s">
        <v>40</v>
      </c>
      <c r="B21" s="2">
        <v>134.54017647058825</v>
      </c>
      <c r="C21" s="2">
        <v>126.21953945480631</v>
      </c>
      <c r="D21" s="2">
        <v>117.96417002881844</v>
      </c>
      <c r="E21" s="2">
        <v>169.41945772594752</v>
      </c>
      <c r="F21" s="2">
        <v>161.43802623906706</v>
      </c>
      <c r="G21" s="2">
        <v>304.22188775510205</v>
      </c>
      <c r="H21" s="2">
        <v>145.05181486880466</v>
      </c>
      <c r="I21" s="2">
        <v>227.17183965014578</v>
      </c>
    </row>
    <row r="22" spans="1:9" s="240" customFormat="1" ht="21" customHeight="1">
      <c r="A22" s="233" t="s">
        <v>452</v>
      </c>
      <c r="B22" s="2">
        <v>-2199.3215308464851</v>
      </c>
      <c r="C22" s="2">
        <v>-2069.3096513629844</v>
      </c>
      <c r="D22" s="2">
        <v>-1632.7702910662824</v>
      </c>
      <c r="E22" s="2">
        <v>-206.37100000000001</v>
      </c>
      <c r="F22" s="2">
        <v>-294.04284839650143</v>
      </c>
      <c r="G22" s="2">
        <v>-232.64751311953353</v>
      </c>
      <c r="H22" s="2">
        <v>-282.7368221574344</v>
      </c>
      <c r="I22" s="2">
        <v>-103.99478717201166</v>
      </c>
    </row>
    <row r="23" spans="1:9" s="240" customFormat="1" ht="21" customHeight="1">
      <c r="A23" s="232" t="s">
        <v>58</v>
      </c>
      <c r="B23" s="2">
        <v>12.346285509325682</v>
      </c>
      <c r="C23" s="2">
        <v>17.998348637015784</v>
      </c>
      <c r="D23" s="2">
        <v>37.460979827089339</v>
      </c>
      <c r="E23" s="2">
        <v>33.542794460641403</v>
      </c>
      <c r="F23" s="2">
        <v>35.112166180758017</v>
      </c>
      <c r="G23" s="2">
        <v>57.506367346938774</v>
      </c>
      <c r="H23" s="2">
        <v>40.548381924198253</v>
      </c>
      <c r="I23" s="2">
        <v>65.842311953352777</v>
      </c>
    </row>
    <row r="24" spans="1:9" s="240" customFormat="1" ht="21" customHeight="1">
      <c r="A24" s="232" t="s">
        <v>64</v>
      </c>
      <c r="B24" s="2">
        <v>32.824846484935435</v>
      </c>
      <c r="C24" s="2">
        <v>0</v>
      </c>
      <c r="D24" s="2">
        <v>1.8731988472622477E-3</v>
      </c>
      <c r="E24" s="2">
        <v>1.6034985422740523E-3</v>
      </c>
      <c r="F24" s="2">
        <v>1.4577259475218659E-3</v>
      </c>
      <c r="G24" s="2">
        <v>1.3119533527696792E-3</v>
      </c>
      <c r="H24" s="2">
        <v>1.3119533527696792E-3</v>
      </c>
      <c r="I24" s="2">
        <v>1.3119533527696792E-3</v>
      </c>
    </row>
    <row r="25" spans="1:9" s="240" customFormat="1" ht="21" customHeight="1">
      <c r="A25" s="232" t="s">
        <v>453</v>
      </c>
      <c r="B25" s="2">
        <v>561.80325107604017</v>
      </c>
      <c r="C25" s="2">
        <v>28.169999999999998</v>
      </c>
      <c r="D25" s="2">
        <v>28.169999999999998</v>
      </c>
      <c r="E25" s="2">
        <v>1050.2306574344022</v>
      </c>
      <c r="F25" s="2">
        <v>39.910909620991262</v>
      </c>
      <c r="G25" s="2">
        <v>39.915860058309036</v>
      </c>
      <c r="H25" s="2">
        <v>39.918349854227401</v>
      </c>
      <c r="I25" s="2">
        <v>39.923309037900879</v>
      </c>
    </row>
    <row r="26" spans="1:9" s="240" customFormat="1" ht="21" customHeight="1">
      <c r="A26" s="232" t="s">
        <v>75</v>
      </c>
      <c r="B26" s="2">
        <v>399.8300043041607</v>
      </c>
      <c r="C26" s="2">
        <v>383.10294978479203</v>
      </c>
      <c r="D26" s="2">
        <v>316.67133285302589</v>
      </c>
      <c r="E26" s="2">
        <v>252.97269533527697</v>
      </c>
      <c r="F26" s="2">
        <v>337.99833236151602</v>
      </c>
      <c r="G26" s="2">
        <v>314.99521428571427</v>
      </c>
      <c r="H26" s="2">
        <v>292.63467784256562</v>
      </c>
      <c r="I26" s="2">
        <v>300.2238629737609</v>
      </c>
    </row>
    <row r="27" spans="1:9" s="241" customFormat="1" ht="43.5" customHeight="1" thickBot="1">
      <c r="A27" s="234" t="s">
        <v>454</v>
      </c>
      <c r="B27" s="3">
        <v>305.25566714490674</v>
      </c>
      <c r="C27" s="3">
        <v>231.63255523672882</v>
      </c>
      <c r="D27" s="3">
        <v>222.11639048991356</v>
      </c>
      <c r="E27" s="3">
        <v>233.89309183673473</v>
      </c>
      <c r="F27" s="3">
        <v>213.10273032069972</v>
      </c>
      <c r="G27" s="3">
        <v>225.50020262390669</v>
      </c>
      <c r="H27" s="3">
        <v>258.4878673469388</v>
      </c>
      <c r="I27" s="3">
        <v>224.21889504373181</v>
      </c>
    </row>
    <row r="28" spans="1:9" ht="24" customHeight="1" thickTop="1" thickBot="1">
      <c r="A28" s="119" t="s">
        <v>455</v>
      </c>
      <c r="B28" s="1">
        <v>9156.4600057388816</v>
      </c>
      <c r="C28" s="1">
        <v>8406.4429010043059</v>
      </c>
      <c r="D28" s="1">
        <v>10702.520033141211</v>
      </c>
      <c r="E28" s="1">
        <v>10307.684976676384</v>
      </c>
      <c r="F28" s="1">
        <v>13437.873441690963</v>
      </c>
      <c r="G28" s="1">
        <v>12427.770717201167</v>
      </c>
      <c r="H28" s="1">
        <v>13854.077599125365</v>
      </c>
      <c r="I28" s="1">
        <v>13137.861447521866</v>
      </c>
    </row>
    <row r="29" spans="1:9" s="240" customFormat="1" ht="21" customHeight="1" thickTop="1">
      <c r="A29" s="232" t="s">
        <v>456</v>
      </c>
      <c r="B29" s="2">
        <v>7749.6751764705878</v>
      </c>
      <c r="C29" s="2">
        <v>7344.6906183644187</v>
      </c>
      <c r="D29" s="2">
        <v>9854.7931051873202</v>
      </c>
      <c r="E29" s="2">
        <v>8970.8554679300287</v>
      </c>
      <c r="F29" s="2">
        <v>8648.6216895043726</v>
      </c>
      <c r="G29" s="2">
        <v>6633.5865393586</v>
      </c>
      <c r="H29" s="2">
        <v>8695.9294752186597</v>
      </c>
      <c r="I29" s="2">
        <v>11055.977425655976</v>
      </c>
    </row>
    <row r="30" spans="1:9" s="240" customFormat="1" ht="21" customHeight="1">
      <c r="A30" s="233" t="s">
        <v>457</v>
      </c>
      <c r="B30" s="2">
        <v>2698.7323027259681</v>
      </c>
      <c r="C30" s="2">
        <v>3289.2574634146345</v>
      </c>
      <c r="D30" s="2">
        <v>5700.8852132564843</v>
      </c>
      <c r="E30" s="2">
        <v>4310.638279883382</v>
      </c>
      <c r="F30" s="2">
        <v>4804.367498542274</v>
      </c>
      <c r="G30" s="2">
        <v>3002.2694766763848</v>
      </c>
      <c r="H30" s="2">
        <v>4587.5419941690961</v>
      </c>
      <c r="I30" s="2">
        <v>6619.6723294460644</v>
      </c>
    </row>
    <row r="31" spans="1:9" s="240" customFormat="1" ht="21" customHeight="1">
      <c r="A31" s="233" t="s">
        <v>458</v>
      </c>
      <c r="B31" s="2">
        <v>1469.512299856528</v>
      </c>
      <c r="C31" s="2">
        <v>1671.4443472022956</v>
      </c>
      <c r="D31" s="2">
        <v>2277.2907406340059</v>
      </c>
      <c r="E31" s="2">
        <v>2836.3615947521866</v>
      </c>
      <c r="F31" s="2">
        <v>2460.1248862973757</v>
      </c>
      <c r="G31" s="2">
        <v>2417.4599344023327</v>
      </c>
      <c r="H31" s="2">
        <v>2680.6442376093296</v>
      </c>
      <c r="I31" s="2">
        <v>3135.1206093294459</v>
      </c>
    </row>
    <row r="32" spans="1:9" s="240" customFormat="1" ht="21" customHeight="1">
      <c r="A32" s="233" t="s">
        <v>459</v>
      </c>
      <c r="B32" s="2">
        <v>3371.8280401721668</v>
      </c>
      <c r="C32" s="2">
        <v>1691.2749067431848</v>
      </c>
      <c r="D32" s="2">
        <v>1674.7591426512968</v>
      </c>
      <c r="E32" s="2">
        <v>913.26452186588926</v>
      </c>
      <c r="F32" s="2">
        <v>874.24445772594754</v>
      </c>
      <c r="G32" s="2">
        <v>788.41438921282804</v>
      </c>
      <c r="H32" s="2">
        <v>906.21599271137029</v>
      </c>
      <c r="I32" s="2">
        <v>919.62544752186591</v>
      </c>
    </row>
    <row r="33" spans="1:9" s="240" customFormat="1" ht="21" customHeight="1">
      <c r="A33" s="233" t="s">
        <v>460</v>
      </c>
      <c r="B33" s="2">
        <v>162.15999569583929</v>
      </c>
      <c r="C33" s="2">
        <v>661.15435868005727</v>
      </c>
      <c r="D33" s="2">
        <v>191.88009365994236</v>
      </c>
      <c r="E33" s="2">
        <v>904.95043440233246</v>
      </c>
      <c r="F33" s="2">
        <v>504.03890962099126</v>
      </c>
      <c r="G33" s="2">
        <v>412.72719970845475</v>
      </c>
      <c r="H33" s="2">
        <v>514.43728279883373</v>
      </c>
      <c r="I33" s="2">
        <v>374.63189504373179</v>
      </c>
    </row>
    <row r="34" spans="1:9" s="240" customFormat="1" ht="21" customHeight="1">
      <c r="A34" s="233" t="s">
        <v>461</v>
      </c>
      <c r="B34" s="2">
        <v>0</v>
      </c>
      <c r="C34" s="2">
        <v>0</v>
      </c>
      <c r="D34" s="2">
        <v>0</v>
      </c>
      <c r="E34" s="2">
        <v>0</v>
      </c>
      <c r="F34" s="2">
        <v>0</v>
      </c>
      <c r="G34" s="2">
        <v>0</v>
      </c>
      <c r="H34" s="2">
        <v>0</v>
      </c>
      <c r="I34" s="2">
        <v>0</v>
      </c>
    </row>
    <row r="35" spans="1:9" s="240" customFormat="1" ht="21" customHeight="1">
      <c r="A35" s="233" t="s">
        <v>462</v>
      </c>
      <c r="B35" s="2">
        <v>47.442538020086083</v>
      </c>
      <c r="C35" s="2">
        <v>31.559542324246774</v>
      </c>
      <c r="D35" s="2">
        <v>9.9779149855907772</v>
      </c>
      <c r="E35" s="2">
        <v>5.6406370262390668</v>
      </c>
      <c r="F35" s="2">
        <v>5.8459373177842568</v>
      </c>
      <c r="G35" s="2">
        <v>12.715539358600584</v>
      </c>
      <c r="H35" s="2">
        <v>7.0899679300291547</v>
      </c>
      <c r="I35" s="2">
        <v>6.9271443148688041</v>
      </c>
    </row>
    <row r="36" spans="1:9" s="240" customFormat="1" ht="21" customHeight="1">
      <c r="A36" s="232" t="s">
        <v>463</v>
      </c>
      <c r="B36" s="2">
        <v>0</v>
      </c>
      <c r="C36" s="2">
        <v>0</v>
      </c>
      <c r="D36" s="2">
        <v>0</v>
      </c>
      <c r="E36" s="2">
        <v>0</v>
      </c>
      <c r="F36" s="2">
        <v>0</v>
      </c>
      <c r="G36" s="2">
        <v>0</v>
      </c>
      <c r="H36" s="2">
        <v>0</v>
      </c>
      <c r="I36" s="2">
        <v>0</v>
      </c>
    </row>
    <row r="37" spans="1:9" s="240" customFormat="1" ht="21" customHeight="1">
      <c r="A37" s="232" t="s">
        <v>464</v>
      </c>
      <c r="B37" s="2">
        <v>520.33210043041606</v>
      </c>
      <c r="C37" s="2">
        <v>88.407750358680062</v>
      </c>
      <c r="D37" s="2">
        <v>0</v>
      </c>
      <c r="E37" s="2">
        <v>352.51199999999994</v>
      </c>
      <c r="F37" s="2">
        <v>4000.6933294460641</v>
      </c>
      <c r="G37" s="2">
        <v>4514.3992696793002</v>
      </c>
      <c r="H37" s="2">
        <v>4159.9189489795917</v>
      </c>
      <c r="I37" s="2">
        <v>797.78037026239065</v>
      </c>
    </row>
    <row r="38" spans="1:9" s="240" customFormat="1" ht="21" customHeight="1">
      <c r="A38" s="232" t="s">
        <v>465</v>
      </c>
      <c r="B38" s="2">
        <v>819.09508895265412</v>
      </c>
      <c r="C38" s="2">
        <v>848.32423242467723</v>
      </c>
      <c r="D38" s="2">
        <v>590.32958789625366</v>
      </c>
      <c r="E38" s="2">
        <v>613.56373177842568</v>
      </c>
      <c r="F38" s="2">
        <v>399.52170262390666</v>
      </c>
      <c r="G38" s="2">
        <v>725.86161661807591</v>
      </c>
      <c r="H38" s="2">
        <v>465.89410641399417</v>
      </c>
      <c r="I38" s="2">
        <v>743.50702915451893</v>
      </c>
    </row>
    <row r="39" spans="1:9" s="240" customFormat="1" ht="21" customHeight="1">
      <c r="A39" s="232" t="s">
        <v>129</v>
      </c>
      <c r="B39" s="2">
        <v>67.357639885222383</v>
      </c>
      <c r="C39" s="2">
        <v>125.02029985652797</v>
      </c>
      <c r="D39" s="2">
        <v>257.39734005763688</v>
      </c>
      <c r="E39" s="2">
        <v>370.75377696793004</v>
      </c>
      <c r="F39" s="2">
        <v>389.03672011661803</v>
      </c>
      <c r="G39" s="2">
        <v>553.9232915451895</v>
      </c>
      <c r="H39" s="2">
        <v>532.3350685131195</v>
      </c>
      <c r="I39" s="2">
        <v>540.59662244897959</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0</v>
      </c>
      <c r="C41" s="2">
        <v>0</v>
      </c>
      <c r="D41" s="2">
        <v>0</v>
      </c>
      <c r="E41" s="2">
        <v>0</v>
      </c>
      <c r="F41" s="2">
        <v>0</v>
      </c>
      <c r="G41" s="2">
        <v>0</v>
      </c>
      <c r="H41" s="2">
        <v>0</v>
      </c>
      <c r="I41" s="2">
        <v>0</v>
      </c>
    </row>
    <row r="42" spans="1:9" s="241" customFormat="1" ht="43.5" customHeight="1" thickBot="1">
      <c r="A42" s="234" t="s">
        <v>110</v>
      </c>
      <c r="B42" s="3"/>
      <c r="C42" s="3">
        <v>0</v>
      </c>
      <c r="D42" s="3">
        <v>0</v>
      </c>
      <c r="E42" s="3">
        <v>0</v>
      </c>
      <c r="F42" s="3">
        <v>0</v>
      </c>
      <c r="G42" s="3">
        <v>0</v>
      </c>
      <c r="H42" s="3">
        <v>0</v>
      </c>
      <c r="I42" s="3">
        <v>0</v>
      </c>
    </row>
    <row r="43" spans="1:9" ht="24" customHeight="1" thickTop="1" thickBot="1">
      <c r="A43" s="119" t="s">
        <v>467</v>
      </c>
      <c r="B43" s="1">
        <v>12504.106936872307</v>
      </c>
      <c r="C43" s="1">
        <v>12851.647753228121</v>
      </c>
      <c r="D43" s="1">
        <v>13016.476210374642</v>
      </c>
      <c r="E43" s="1">
        <v>13394.206760932944</v>
      </c>
      <c r="F43" s="1">
        <v>13682.875001457727</v>
      </c>
      <c r="G43" s="1">
        <v>13936.842281341107</v>
      </c>
      <c r="H43" s="1">
        <v>13875.191708454809</v>
      </c>
      <c r="I43" s="1">
        <v>13937.558346938777</v>
      </c>
    </row>
    <row r="44" spans="1:9" s="240" customFormat="1" ht="21" customHeight="1" thickTop="1">
      <c r="A44" s="232" t="s">
        <v>150</v>
      </c>
      <c r="B44" s="2">
        <v>13700.145846484935</v>
      </c>
      <c r="C44" s="2">
        <v>13700.145846484935</v>
      </c>
      <c r="D44" s="2">
        <v>13759.368378962536</v>
      </c>
      <c r="E44" s="2">
        <v>13919.82748542274</v>
      </c>
      <c r="F44" s="2">
        <v>13919.82748542274</v>
      </c>
      <c r="G44" s="2">
        <v>13919.82748542274</v>
      </c>
      <c r="H44" s="2">
        <v>13919.82748542274</v>
      </c>
      <c r="I44" s="2">
        <v>13919.82748542274</v>
      </c>
    </row>
    <row r="45" spans="1:9" s="240" customFormat="1" ht="21" customHeight="1">
      <c r="A45" s="232" t="s">
        <v>154</v>
      </c>
      <c r="B45" s="2">
        <v>0</v>
      </c>
      <c r="C45" s="2">
        <v>0</v>
      </c>
      <c r="D45" s="2">
        <v>0</v>
      </c>
      <c r="E45" s="2">
        <v>0</v>
      </c>
      <c r="F45" s="2">
        <v>0</v>
      </c>
      <c r="G45" s="2">
        <v>0</v>
      </c>
      <c r="H45" s="2">
        <v>0</v>
      </c>
      <c r="I45" s="2">
        <v>0</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1538.615007173601</v>
      </c>
      <c r="C47" s="2">
        <v>1570.0388479196556</v>
      </c>
      <c r="D47" s="2">
        <v>1611.7300749279541</v>
      </c>
      <c r="E47" s="2">
        <v>1641.5805728862974</v>
      </c>
      <c r="F47" s="2">
        <v>1664.1740641399417</v>
      </c>
      <c r="G47" s="2">
        <v>1693.0408877551022</v>
      </c>
      <c r="H47" s="2">
        <v>1693.0408877551022</v>
      </c>
      <c r="I47" s="2">
        <v>1712.2725583090378</v>
      </c>
    </row>
    <row r="48" spans="1:9" s="240" customFormat="1" ht="21" customHeight="1">
      <c r="A48" s="232" t="s">
        <v>166</v>
      </c>
      <c r="B48" s="2">
        <v>-2734.653916786227</v>
      </c>
      <c r="C48" s="2">
        <v>-2418.5369411764705</v>
      </c>
      <c r="D48" s="2">
        <v>-2354.6222435158502</v>
      </c>
      <c r="E48" s="2">
        <v>-2167.2012973760934</v>
      </c>
      <c r="F48" s="2">
        <v>-1901.1265481049563</v>
      </c>
      <c r="G48" s="2">
        <v>-1676.0260918367348</v>
      </c>
      <c r="H48" s="2">
        <v>-1737.676664723032</v>
      </c>
      <c r="I48" s="2">
        <v>-1694.5416967930028</v>
      </c>
    </row>
    <row r="49" spans="1:9" s="240" customFormat="1" ht="21" customHeight="1">
      <c r="A49" s="233" t="s">
        <v>469</v>
      </c>
      <c r="B49" s="2">
        <v>-3048.8923228120511</v>
      </c>
      <c r="C49" s="2">
        <v>-2766.0777546628406</v>
      </c>
      <c r="D49" s="2">
        <v>-2463.8960288184439</v>
      </c>
      <c r="E49" s="2">
        <v>-2393.1362069970846</v>
      </c>
      <c r="F49" s="2">
        <v>-2189.7947886297375</v>
      </c>
      <c r="G49" s="2">
        <v>-1929.9933717201166</v>
      </c>
      <c r="H49" s="2">
        <v>-1929.9933717201166</v>
      </c>
      <c r="I49" s="2">
        <v>-1756.908335276968</v>
      </c>
    </row>
    <row r="50" spans="1:9" s="241" customFormat="1" ht="40.5" customHeight="1" thickBot="1">
      <c r="A50" s="235" t="s">
        <v>470</v>
      </c>
      <c r="B50" s="3">
        <v>314.23840602582493</v>
      </c>
      <c r="C50" s="3">
        <v>347.54081348637021</v>
      </c>
      <c r="D50" s="3">
        <v>109.27378530259365</v>
      </c>
      <c r="E50" s="3">
        <v>225.93490962099125</v>
      </c>
      <c r="F50" s="3">
        <v>288.66824052478131</v>
      </c>
      <c r="G50" s="3">
        <v>253.96727988338193</v>
      </c>
      <c r="H50" s="3">
        <v>192.31670699708457</v>
      </c>
      <c r="I50" s="3">
        <v>62.366638483965019</v>
      </c>
    </row>
    <row r="51" spans="1:9" ht="24" customHeight="1" thickTop="1" thickBot="1">
      <c r="A51" s="119" t="s">
        <v>471</v>
      </c>
      <c r="B51" s="1">
        <v>21660.566942611189</v>
      </c>
      <c r="C51" s="1">
        <v>21258.090654232426</v>
      </c>
      <c r="D51" s="1">
        <v>23718.996243515849</v>
      </c>
      <c r="E51" s="1">
        <v>23701.89173760933</v>
      </c>
      <c r="F51" s="1">
        <v>27120.748443148688</v>
      </c>
      <c r="G51" s="1">
        <v>26364.61299854227</v>
      </c>
      <c r="H51" s="1">
        <v>27729.269307580173</v>
      </c>
      <c r="I51" s="1">
        <v>27075.419794460639</v>
      </c>
    </row>
    <row r="52" spans="1:9" s="240" customFormat="1" ht="24" customHeight="1" thickTop="1">
      <c r="A52" s="236" t="s">
        <v>472</v>
      </c>
      <c r="B52" s="2">
        <v>2892.2378694404588</v>
      </c>
      <c r="C52" s="2">
        <v>2148.907619799139</v>
      </c>
      <c r="D52" s="2">
        <v>8702.2808688760797</v>
      </c>
      <c r="E52" s="2">
        <v>7538.8595655976678</v>
      </c>
      <c r="F52" s="2">
        <v>3045.274976676385</v>
      </c>
      <c r="G52" s="2">
        <v>7590.3859591836735</v>
      </c>
      <c r="H52" s="2">
        <v>5521.5648833819241</v>
      </c>
      <c r="I52" s="2">
        <v>7575.4885743440227</v>
      </c>
    </row>
    <row r="53" spans="1:9" s="241" customFormat="1" ht="21" customHeight="1">
      <c r="A53" s="235" t="s">
        <v>473</v>
      </c>
      <c r="B53" s="3">
        <v>802.57631994261112</v>
      </c>
      <c r="C53" s="3">
        <v>628.30389956958379</v>
      </c>
      <c r="D53" s="3">
        <v>13.649789625360231</v>
      </c>
      <c r="E53" s="3">
        <v>136.51948979591836</v>
      </c>
      <c r="F53" s="3">
        <v>0</v>
      </c>
      <c r="G53" s="3">
        <v>2730</v>
      </c>
      <c r="H53" s="3">
        <v>0</v>
      </c>
      <c r="I53" s="3">
        <v>1270.9383804664722</v>
      </c>
    </row>
    <row r="54" spans="1:9" s="241" customFormat="1" ht="21" customHeight="1">
      <c r="A54" s="235" t="s">
        <v>474</v>
      </c>
      <c r="B54" s="3">
        <v>2089.6615494978482</v>
      </c>
      <c r="C54" s="3">
        <v>1520.6037202295552</v>
      </c>
      <c r="D54" s="3">
        <v>8688.6310792507193</v>
      </c>
      <c r="E54" s="3">
        <v>7402.3400758017497</v>
      </c>
      <c r="F54" s="3">
        <v>3045.274976676385</v>
      </c>
      <c r="G54" s="3">
        <v>4860.3859591836735</v>
      </c>
      <c r="H54" s="3">
        <v>5521.5648833819241</v>
      </c>
      <c r="I54" s="3">
        <v>6304.5501938775506</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0</v>
      </c>
      <c r="C56" s="3">
        <v>0</v>
      </c>
      <c r="D56" s="3">
        <v>0</v>
      </c>
      <c r="E56" s="3">
        <v>0</v>
      </c>
      <c r="F56" s="3">
        <v>0</v>
      </c>
      <c r="G56" s="3">
        <v>0</v>
      </c>
      <c r="H56" s="3">
        <v>0</v>
      </c>
      <c r="I56" s="3">
        <v>0</v>
      </c>
    </row>
    <row r="57" spans="1:9" s="241" customFormat="1" ht="21" customHeight="1">
      <c r="A57" s="235" t="s">
        <v>477</v>
      </c>
      <c r="B57" s="3">
        <v>0</v>
      </c>
      <c r="C57" s="3">
        <v>0</v>
      </c>
      <c r="D57" s="3">
        <v>0</v>
      </c>
      <c r="E57" s="3">
        <v>0</v>
      </c>
      <c r="F57" s="3">
        <v>0</v>
      </c>
      <c r="G57" s="3">
        <v>0</v>
      </c>
      <c r="H57" s="3">
        <v>0</v>
      </c>
      <c r="I57" s="3">
        <v>0</v>
      </c>
    </row>
    <row r="58" spans="1:9" s="241" customFormat="1" ht="61.5" customHeight="1" thickBot="1">
      <c r="A58" s="234" t="s">
        <v>478</v>
      </c>
      <c r="B58" s="3">
        <v>110070.49081635581</v>
      </c>
      <c r="C58" s="3">
        <v>111549.74199569585</v>
      </c>
      <c r="D58" s="3">
        <v>123363.39188760809</v>
      </c>
      <c r="E58" s="3">
        <v>140756.93740524782</v>
      </c>
      <c r="F58" s="3">
        <v>154474.44374635568</v>
      </c>
      <c r="G58" s="3">
        <v>149444.58015014578</v>
      </c>
      <c r="H58" s="3">
        <v>153188.30656851313</v>
      </c>
      <c r="I58" s="3">
        <v>162293.44013848394</v>
      </c>
    </row>
    <row r="59" spans="1:9" ht="31.5" customHeight="1" thickTop="1" thickBot="1">
      <c r="A59" s="237" t="s">
        <v>479</v>
      </c>
      <c r="B59" s="1"/>
      <c r="C59" s="1"/>
      <c r="D59" s="1"/>
      <c r="E59" s="1"/>
      <c r="F59" s="1"/>
      <c r="G59" s="1"/>
      <c r="H59" s="1"/>
      <c r="I59" s="1"/>
    </row>
    <row r="60" spans="1:9" ht="30" customHeight="1" thickTop="1">
      <c r="A60" s="127" t="s">
        <v>480</v>
      </c>
      <c r="B60" s="4">
        <v>1287.7047776183647</v>
      </c>
      <c r="C60" s="4">
        <v>859.30376901004297</v>
      </c>
      <c r="D60" s="4">
        <v>848.57280115273784</v>
      </c>
      <c r="E60" s="4">
        <v>956.4180597667638</v>
      </c>
      <c r="F60" s="4">
        <v>1133.3622186588923</v>
      </c>
      <c r="G60" s="4">
        <v>859.62367930029166</v>
      </c>
      <c r="H60" s="4">
        <v>1291.0184067055393</v>
      </c>
      <c r="I60" s="4">
        <v>736.53260058309036</v>
      </c>
    </row>
    <row r="61" spans="1:9" ht="21" customHeight="1">
      <c r="A61" s="124" t="s">
        <v>481</v>
      </c>
      <c r="B61" s="4">
        <v>-129.33841750358681</v>
      </c>
      <c r="C61" s="4">
        <v>-116.82796987087518</v>
      </c>
      <c r="D61" s="4">
        <v>-60.001105187319887</v>
      </c>
      <c r="E61" s="4">
        <v>-22.437205539358601</v>
      </c>
      <c r="F61" s="4">
        <v>-27.393205539358604</v>
      </c>
      <c r="G61" s="4">
        <v>-56.556829446064143</v>
      </c>
      <c r="H61" s="4">
        <v>-81.972951895043721</v>
      </c>
      <c r="I61" s="4">
        <v>-38.004833819241988</v>
      </c>
    </row>
    <row r="62" spans="1:9" ht="21.75" customHeight="1">
      <c r="A62" s="122" t="s">
        <v>482</v>
      </c>
      <c r="B62" s="4">
        <v>1158.3663601147778</v>
      </c>
      <c r="C62" s="4">
        <v>742.47579913916798</v>
      </c>
      <c r="D62" s="4">
        <v>788.57169596541792</v>
      </c>
      <c r="E62" s="4">
        <v>933.98085422740519</v>
      </c>
      <c r="F62" s="4">
        <v>1105.9690131195334</v>
      </c>
      <c r="G62" s="4">
        <v>803.06684985422737</v>
      </c>
      <c r="H62" s="4">
        <v>1209.0454548104958</v>
      </c>
      <c r="I62" s="4">
        <v>698.52776676384838</v>
      </c>
    </row>
    <row r="63" spans="1:9">
      <c r="A63" s="127" t="s">
        <v>483</v>
      </c>
      <c r="B63" s="4">
        <v>611.24787230989966</v>
      </c>
      <c r="C63" s="4">
        <v>694.32134289813484</v>
      </c>
      <c r="D63" s="4">
        <v>541.02470749279541</v>
      </c>
      <c r="E63" s="4">
        <v>759.59154810495613</v>
      </c>
      <c r="F63" s="4">
        <v>861.9403760932945</v>
      </c>
      <c r="G63" s="4">
        <v>708.98987317784258</v>
      </c>
      <c r="H63" s="4">
        <v>1133.3390860058309</v>
      </c>
      <c r="I63" s="4">
        <v>466.21928279883377</v>
      </c>
    </row>
    <row r="64" spans="1:9">
      <c r="A64" s="124" t="s">
        <v>484</v>
      </c>
      <c r="B64" s="4">
        <v>-83.659308464849346</v>
      </c>
      <c r="C64" s="4">
        <v>-130.18176040172165</v>
      </c>
      <c r="D64" s="4">
        <v>-79.823047550432278</v>
      </c>
      <c r="E64" s="4">
        <v>-101.10794460641399</v>
      </c>
      <c r="F64" s="4">
        <v>-87.032164723032068</v>
      </c>
      <c r="G64" s="4">
        <v>-148.7017390670554</v>
      </c>
      <c r="H64" s="4">
        <v>-200.72611078717205</v>
      </c>
      <c r="I64" s="4">
        <v>-86.154587463556837</v>
      </c>
    </row>
    <row r="65" spans="1:9">
      <c r="A65" s="128" t="s">
        <v>485</v>
      </c>
      <c r="B65" s="4">
        <v>1685.954923959828</v>
      </c>
      <c r="C65" s="4">
        <v>1306.6153816355811</v>
      </c>
      <c r="D65" s="4">
        <v>1249.7733559077808</v>
      </c>
      <c r="E65" s="4">
        <v>1592.4644577259476</v>
      </c>
      <c r="F65" s="4">
        <v>1880.8772244897959</v>
      </c>
      <c r="G65" s="4">
        <v>1363.3549839650143</v>
      </c>
      <c r="H65" s="4">
        <v>2141.6584300291547</v>
      </c>
      <c r="I65" s="4">
        <v>1078.5924620991254</v>
      </c>
    </row>
    <row r="66" spans="1:9">
      <c r="A66" s="127" t="s">
        <v>486</v>
      </c>
      <c r="B66" s="4">
        <v>133.05927116212339</v>
      </c>
      <c r="C66" s="4">
        <v>0</v>
      </c>
      <c r="D66" s="4">
        <v>119.38682708933717</v>
      </c>
      <c r="E66" s="4">
        <v>248.92103206997083</v>
      </c>
      <c r="F66" s="4">
        <v>106.95136297376092</v>
      </c>
      <c r="G66" s="4">
        <v>19.643497084548105</v>
      </c>
      <c r="H66" s="4">
        <v>68.249810495626832</v>
      </c>
      <c r="I66" s="4">
        <v>175.72409912536443</v>
      </c>
    </row>
    <row r="67" spans="1:9">
      <c r="A67" s="127" t="s">
        <v>487</v>
      </c>
      <c r="B67" s="4">
        <v>-10.790764705882353</v>
      </c>
      <c r="C67" s="4">
        <v>0</v>
      </c>
      <c r="D67" s="4">
        <v>-152.2925288184438</v>
      </c>
      <c r="E67" s="4">
        <v>-331.73449271137031</v>
      </c>
      <c r="F67" s="4">
        <v>-196.98597521865892</v>
      </c>
      <c r="G67" s="4">
        <v>-123.13473469387756</v>
      </c>
      <c r="H67" s="4">
        <v>-149.92470262390668</v>
      </c>
      <c r="I67" s="4">
        <v>-6.8337842565597677</v>
      </c>
    </row>
    <row r="68" spans="1:9">
      <c r="A68" s="122" t="s">
        <v>488</v>
      </c>
      <c r="B68" s="4">
        <v>1808.2234304160688</v>
      </c>
      <c r="C68" s="4">
        <v>1306.6153816355811</v>
      </c>
      <c r="D68" s="4">
        <v>1216.8676541786742</v>
      </c>
      <c r="E68" s="4">
        <v>1509.6509970845482</v>
      </c>
      <c r="F68" s="4">
        <v>1790.842612244898</v>
      </c>
      <c r="G68" s="4">
        <v>1259.8637463556852</v>
      </c>
      <c r="H68" s="4">
        <v>2059.9835379008746</v>
      </c>
      <c r="I68" s="4">
        <v>1247.48277696793</v>
      </c>
    </row>
    <row r="69" spans="1:9">
      <c r="A69" s="124" t="s">
        <v>489</v>
      </c>
      <c r="B69" s="4">
        <v>-1060.7958106169297</v>
      </c>
      <c r="C69" s="4">
        <v>-1062.51562553802</v>
      </c>
      <c r="D69" s="4">
        <v>-1153.7293962536023</v>
      </c>
      <c r="E69" s="4">
        <v>-1284.2456034985423</v>
      </c>
      <c r="F69" s="4">
        <v>-1541.8849373177841</v>
      </c>
      <c r="G69" s="4">
        <v>-1193.2587959183672</v>
      </c>
      <c r="H69" s="4">
        <v>-2054.7879781341107</v>
      </c>
      <c r="I69" s="4">
        <v>-1185.7316078717201</v>
      </c>
    </row>
    <row r="70" spans="1:9">
      <c r="A70" s="128" t="s">
        <v>490</v>
      </c>
      <c r="B70" s="4">
        <v>747.42761979913905</v>
      </c>
      <c r="C70" s="4">
        <v>244.099756097561</v>
      </c>
      <c r="D70" s="4">
        <v>63.138257925072047</v>
      </c>
      <c r="E70" s="4">
        <v>225.40539358600583</v>
      </c>
      <c r="F70" s="4">
        <v>248.95767492711369</v>
      </c>
      <c r="G70" s="4">
        <v>66.604950437317783</v>
      </c>
      <c r="H70" s="4">
        <v>5.1955597667638482</v>
      </c>
      <c r="I70" s="4">
        <v>61.751169096209914</v>
      </c>
    </row>
    <row r="71" spans="1:9">
      <c r="A71" s="128" t="s">
        <v>491</v>
      </c>
      <c r="B71" s="4">
        <v>-1460.2128149210905</v>
      </c>
      <c r="C71" s="4">
        <v>107.27734720229556</v>
      </c>
      <c r="D71" s="4">
        <v>-2.6637348703170027</v>
      </c>
      <c r="E71" s="4">
        <v>-158.17554081632653</v>
      </c>
      <c r="F71" s="4">
        <v>45.57742857142857</v>
      </c>
      <c r="G71" s="4">
        <v>-1.6692944606413995</v>
      </c>
      <c r="H71" s="4">
        <v>-1.9106137026239067</v>
      </c>
      <c r="I71" s="4">
        <v>-0.6616778425655977</v>
      </c>
    </row>
    <row r="72" spans="1:9">
      <c r="A72" s="129" t="s">
        <v>492</v>
      </c>
      <c r="B72" s="4">
        <v>-1629.725757532281</v>
      </c>
      <c r="C72" s="4">
        <v>70.042527977044472</v>
      </c>
      <c r="D72" s="4">
        <v>-2.6637348703170027</v>
      </c>
      <c r="E72" s="4">
        <v>-158.17554081632653</v>
      </c>
      <c r="F72" s="4">
        <v>45.57742857142857</v>
      </c>
      <c r="G72" s="4">
        <v>-1.6692944606413995</v>
      </c>
      <c r="H72" s="4">
        <v>-1.9106137026239067</v>
      </c>
      <c r="I72" s="4">
        <v>-0.6616778425655977</v>
      </c>
    </row>
    <row r="73" spans="1:9">
      <c r="A73" s="129" t="s">
        <v>493</v>
      </c>
      <c r="B73" s="4">
        <v>169.51294261119082</v>
      </c>
      <c r="C73" s="4">
        <v>37.23481922525108</v>
      </c>
      <c r="D73" s="4">
        <v>0</v>
      </c>
      <c r="E73" s="4">
        <v>0</v>
      </c>
      <c r="F73" s="4">
        <v>0</v>
      </c>
      <c r="G73" s="4">
        <v>0</v>
      </c>
      <c r="H73" s="4">
        <v>0</v>
      </c>
      <c r="I73" s="4">
        <v>0</v>
      </c>
    </row>
    <row r="74" spans="1:9">
      <c r="A74" s="122" t="s">
        <v>494</v>
      </c>
      <c r="B74" s="4">
        <v>1028.8961147776183</v>
      </c>
      <c r="C74" s="4">
        <v>0</v>
      </c>
      <c r="D74" s="4">
        <v>29.078413544668589</v>
      </c>
      <c r="E74" s="4">
        <v>124.78928134110787</v>
      </c>
      <c r="F74" s="4">
        <v>-21.782329446064143</v>
      </c>
      <c r="G74" s="4">
        <v>-7.4490160349854229</v>
      </c>
      <c r="H74" s="4">
        <v>-7.4488790087463554</v>
      </c>
      <c r="I74" s="4">
        <v>-0.27491399416909623</v>
      </c>
    </row>
    <row r="75" spans="1:9">
      <c r="A75" s="122" t="s">
        <v>495</v>
      </c>
      <c r="B75" s="4">
        <v>1028.8961147776183</v>
      </c>
      <c r="C75" s="4">
        <v>0</v>
      </c>
      <c r="D75" s="4">
        <v>29.078413544668589</v>
      </c>
      <c r="E75" s="4">
        <v>124.78928134110787</v>
      </c>
      <c r="F75" s="4">
        <v>-21.782329446064143</v>
      </c>
      <c r="G75" s="4">
        <v>-7.4490160349854229</v>
      </c>
      <c r="H75" s="4">
        <v>-7.4488790087463554</v>
      </c>
      <c r="I75" s="4">
        <v>-0.27491399416909623</v>
      </c>
    </row>
    <row r="76" spans="1:9">
      <c r="A76" s="124" t="s">
        <v>496</v>
      </c>
      <c r="B76" s="4">
        <v>0</v>
      </c>
      <c r="C76" s="4">
        <v>0</v>
      </c>
      <c r="D76" s="4">
        <v>0</v>
      </c>
      <c r="E76" s="4">
        <v>0</v>
      </c>
      <c r="F76" s="4">
        <v>0</v>
      </c>
      <c r="G76" s="4">
        <v>0</v>
      </c>
      <c r="H76" s="4">
        <v>0</v>
      </c>
      <c r="I76" s="4">
        <v>0</v>
      </c>
    </row>
    <row r="77" spans="1:9">
      <c r="A77" s="122" t="s">
        <v>497</v>
      </c>
      <c r="B77" s="4">
        <v>316.11091965566715</v>
      </c>
      <c r="C77" s="4">
        <v>351.37710329985651</v>
      </c>
      <c r="D77" s="4">
        <v>89.552936599423631</v>
      </c>
      <c r="E77" s="4">
        <v>192.01913411078718</v>
      </c>
      <c r="F77" s="4">
        <v>272.75277405247812</v>
      </c>
      <c r="G77" s="4">
        <v>57.48663994169096</v>
      </c>
      <c r="H77" s="4">
        <v>-4.1639329446064144</v>
      </c>
      <c r="I77" s="4">
        <v>60.814577259475215</v>
      </c>
    </row>
    <row r="78" spans="1:9">
      <c r="A78" s="130" t="s">
        <v>498</v>
      </c>
      <c r="B78" s="4">
        <v>0</v>
      </c>
      <c r="C78" s="4">
        <v>0</v>
      </c>
      <c r="D78" s="4">
        <v>0</v>
      </c>
      <c r="E78" s="4">
        <v>3.6428571428571428</v>
      </c>
      <c r="F78" s="4">
        <v>0.47132507288629732</v>
      </c>
      <c r="G78" s="4">
        <v>0</v>
      </c>
      <c r="H78" s="4">
        <v>0</v>
      </c>
      <c r="I78" s="4">
        <v>0</v>
      </c>
    </row>
    <row r="79" spans="1:9">
      <c r="A79" s="128" t="s">
        <v>499</v>
      </c>
      <c r="B79" s="4">
        <v>316.11091965566715</v>
      </c>
      <c r="C79" s="4">
        <v>351.37710329985651</v>
      </c>
      <c r="D79" s="4">
        <v>89.552936599423631</v>
      </c>
      <c r="E79" s="4">
        <v>195.66199125364432</v>
      </c>
      <c r="F79" s="4">
        <v>273.22409912536443</v>
      </c>
      <c r="G79" s="4">
        <v>57.48663994169096</v>
      </c>
      <c r="H79" s="4">
        <v>-4.1639329446064144</v>
      </c>
      <c r="I79" s="4">
        <v>60.814577259475215</v>
      </c>
    </row>
    <row r="80" spans="1:9">
      <c r="A80" s="127" t="s">
        <v>500</v>
      </c>
      <c r="B80" s="4">
        <v>-1.8725136298421807</v>
      </c>
      <c r="C80" s="4">
        <v>-3.8362898134863701</v>
      </c>
      <c r="D80" s="4">
        <v>19.720848703170031</v>
      </c>
      <c r="E80" s="4">
        <v>30.272918367346939</v>
      </c>
      <c r="F80" s="4">
        <v>15.44414139941691</v>
      </c>
      <c r="G80" s="4">
        <v>196.48063994169095</v>
      </c>
      <c r="H80" s="4">
        <v>196.48063994169095</v>
      </c>
      <c r="I80" s="4">
        <v>1.552061224489796</v>
      </c>
    </row>
    <row r="81" spans="1:9" ht="21" customHeight="1">
      <c r="A81" s="122" t="s">
        <v>501</v>
      </c>
      <c r="B81" s="4">
        <v>314.23840602582493</v>
      </c>
      <c r="C81" s="4">
        <v>347.54081348637021</v>
      </c>
      <c r="D81" s="4">
        <v>109.27378530259365</v>
      </c>
      <c r="E81" s="4">
        <v>225.93490962099125</v>
      </c>
      <c r="F81" s="4">
        <v>288.66824052478131</v>
      </c>
      <c r="G81" s="4">
        <v>253.96727988338193</v>
      </c>
      <c r="H81" s="4">
        <v>192.31670699708457</v>
      </c>
      <c r="I81" s="4">
        <v>62.366638483965019</v>
      </c>
    </row>
    <row r="82" spans="1:9" ht="21" customHeight="1">
      <c r="A82" s="127" t="s">
        <v>502</v>
      </c>
      <c r="B82" s="4">
        <v>0</v>
      </c>
      <c r="C82" s="4">
        <v>0</v>
      </c>
      <c r="D82" s="4">
        <v>0</v>
      </c>
      <c r="E82" s="4">
        <v>0</v>
      </c>
      <c r="F82" s="4">
        <v>0</v>
      </c>
      <c r="G82" s="4">
        <v>0</v>
      </c>
      <c r="H82" s="4">
        <v>0</v>
      </c>
      <c r="I82" s="4">
        <v>0</v>
      </c>
    </row>
    <row r="83" spans="1:9" ht="21" customHeight="1">
      <c r="A83" s="122" t="s">
        <v>503</v>
      </c>
      <c r="B83" s="4">
        <v>314.23840602582493</v>
      </c>
      <c r="C83" s="4">
        <v>347.54081348637021</v>
      </c>
      <c r="D83" s="4">
        <v>109.27378530259365</v>
      </c>
      <c r="E83" s="4">
        <v>225.93490962099125</v>
      </c>
      <c r="F83" s="4">
        <v>288.66824052478131</v>
      </c>
      <c r="G83" s="4">
        <v>253.96727988338193</v>
      </c>
      <c r="H83" s="4">
        <v>192.31670699708457</v>
      </c>
      <c r="I83" s="4">
        <v>62.366638483965019</v>
      </c>
    </row>
    <row r="84" spans="1:9" ht="18" customHeight="1" thickBot="1">
      <c r="A84" s="127" t="s">
        <v>504</v>
      </c>
      <c r="B84" s="4">
        <v>0</v>
      </c>
      <c r="C84" s="4">
        <v>0</v>
      </c>
      <c r="D84" s="4">
        <v>0</v>
      </c>
      <c r="E84" s="4">
        <v>0</v>
      </c>
      <c r="F84" s="4">
        <v>0</v>
      </c>
      <c r="G84" s="4">
        <v>0</v>
      </c>
      <c r="H84" s="4">
        <v>0</v>
      </c>
      <c r="I84" s="4">
        <v>0</v>
      </c>
    </row>
    <row r="85" spans="1:9" ht="24" customHeight="1" thickTop="1" thickBot="1">
      <c r="A85" s="119" t="s">
        <v>505</v>
      </c>
      <c r="B85" s="1">
        <v>314.23840602582493</v>
      </c>
      <c r="C85" s="1">
        <v>347.54081348637021</v>
      </c>
      <c r="D85" s="1">
        <v>109.27378530259365</v>
      </c>
      <c r="E85" s="1">
        <v>225.93490962099125</v>
      </c>
      <c r="F85" s="1">
        <v>288.66824052478131</v>
      </c>
      <c r="G85" s="1">
        <v>253.96727988338193</v>
      </c>
      <c r="H85" s="1">
        <v>192.31670699708457</v>
      </c>
      <c r="I85" s="1">
        <v>62.366638483965019</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sheetPr codeName="Sheet26">
    <pageSetUpPr fitToPage="1"/>
  </sheetPr>
  <dimension ref="A1:I226"/>
  <sheetViews>
    <sheetView zoomScale="50" workbookViewId="0">
      <selection activeCell="L9" sqref="L9"/>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511</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21376.28619655667</v>
      </c>
      <c r="C8" s="1">
        <v>20434.968437589669</v>
      </c>
      <c r="D8" s="1">
        <v>37012.399557636891</v>
      </c>
      <c r="E8" s="1">
        <v>67592.078017492706</v>
      </c>
      <c r="F8" s="1">
        <v>67759.998106414001</v>
      </c>
      <c r="G8" s="1">
        <v>80402.519709912536</v>
      </c>
      <c r="H8" s="1">
        <v>65487.364313411083</v>
      </c>
      <c r="I8" s="1">
        <v>63588.76068221574</v>
      </c>
    </row>
    <row r="9" spans="1:9" s="240" customFormat="1" ht="21" customHeight="1" thickTop="1">
      <c r="A9" s="232" t="s">
        <v>9</v>
      </c>
      <c r="B9" s="2">
        <v>12112.556671449069</v>
      </c>
      <c r="C9" s="2">
        <v>12744.36899856528</v>
      </c>
      <c r="D9" s="2">
        <v>25129.052404899136</v>
      </c>
      <c r="E9" s="2">
        <v>40256.20053790087</v>
      </c>
      <c r="F9" s="2">
        <v>38491.936236151603</v>
      </c>
      <c r="G9" s="2">
        <v>52385.424131195337</v>
      </c>
      <c r="H9" s="2">
        <v>35524.087600583087</v>
      </c>
      <c r="I9" s="2">
        <v>25267.339772594754</v>
      </c>
    </row>
    <row r="10" spans="1:9" s="240" customFormat="1" ht="21" customHeight="1">
      <c r="A10" s="232" t="s">
        <v>18</v>
      </c>
      <c r="B10" s="2">
        <v>3860.1571549497849</v>
      </c>
      <c r="C10" s="2">
        <v>711.11623385939743</v>
      </c>
      <c r="D10" s="2">
        <v>390.94477809798269</v>
      </c>
      <c r="E10" s="2">
        <v>9981.3031953352784</v>
      </c>
      <c r="F10" s="2">
        <v>3094.5723717201163</v>
      </c>
      <c r="G10" s="2">
        <v>5886.6220801749269</v>
      </c>
      <c r="H10" s="2">
        <v>7202.4729810495628</v>
      </c>
      <c r="I10" s="2">
        <v>9163.0795072886303</v>
      </c>
    </row>
    <row r="11" spans="1:9" s="240" customFormat="1" ht="21" customHeight="1">
      <c r="A11" s="232" t="s">
        <v>27</v>
      </c>
      <c r="B11" s="2">
        <v>3237.4317704447635</v>
      </c>
      <c r="C11" s="2">
        <v>3201.1046814921087</v>
      </c>
      <c r="D11" s="2">
        <v>3772.2237017291063</v>
      </c>
      <c r="E11" s="2">
        <v>16689.636892128281</v>
      </c>
      <c r="F11" s="2">
        <v>22808.519712827987</v>
      </c>
      <c r="G11" s="2">
        <v>18852.249342565596</v>
      </c>
      <c r="H11" s="2">
        <v>19886.649992711369</v>
      </c>
      <c r="I11" s="2">
        <v>26021.719488338193</v>
      </c>
    </row>
    <row r="12" spans="1:9" s="240" customFormat="1" ht="21" customHeight="1">
      <c r="A12" s="233" t="s">
        <v>443</v>
      </c>
      <c r="B12" s="2">
        <v>3263.3951406025822</v>
      </c>
      <c r="C12" s="2">
        <v>3223.9203199426111</v>
      </c>
      <c r="D12" s="2">
        <v>3765.7180590778094</v>
      </c>
      <c r="E12" s="2">
        <v>16797.372861516036</v>
      </c>
      <c r="F12" s="2">
        <v>22839.19097084548</v>
      </c>
      <c r="G12" s="2">
        <v>18884.519622448981</v>
      </c>
      <c r="H12" s="2">
        <v>19878.302476676385</v>
      </c>
      <c r="I12" s="2">
        <v>25977.972655976675</v>
      </c>
    </row>
    <row r="13" spans="1:9" s="240" customFormat="1" ht="21" customHeight="1">
      <c r="A13" s="233" t="s">
        <v>444</v>
      </c>
      <c r="B13" s="2">
        <v>3263.3951406025822</v>
      </c>
      <c r="C13" s="2">
        <v>3223.9203199426111</v>
      </c>
      <c r="D13" s="2">
        <v>3765.7180590778094</v>
      </c>
      <c r="E13" s="2">
        <v>16797.372861516036</v>
      </c>
      <c r="F13" s="2">
        <v>22839.19097084548</v>
      </c>
      <c r="G13" s="2">
        <v>18884.519622448981</v>
      </c>
      <c r="H13" s="2">
        <v>19878.302476676385</v>
      </c>
      <c r="I13" s="2">
        <v>25977.972655976675</v>
      </c>
    </row>
    <row r="14" spans="1:9" s="240" customFormat="1" ht="21" customHeight="1">
      <c r="A14" s="233" t="s">
        <v>445</v>
      </c>
      <c r="B14" s="2">
        <v>0</v>
      </c>
      <c r="C14" s="2">
        <v>0</v>
      </c>
      <c r="D14" s="2">
        <v>0</v>
      </c>
      <c r="E14" s="2">
        <v>0</v>
      </c>
      <c r="F14" s="2">
        <v>0</v>
      </c>
      <c r="G14" s="2">
        <v>0</v>
      </c>
      <c r="H14" s="2">
        <v>0</v>
      </c>
      <c r="I14" s="2">
        <v>0</v>
      </c>
    </row>
    <row r="15" spans="1:9" s="240" customFormat="1" ht="21" customHeight="1">
      <c r="A15" s="233" t="s">
        <v>446</v>
      </c>
      <c r="B15" s="2">
        <v>0</v>
      </c>
      <c r="C15" s="2">
        <v>0</v>
      </c>
      <c r="D15" s="2">
        <v>0</v>
      </c>
      <c r="E15" s="2">
        <v>0</v>
      </c>
      <c r="F15" s="2">
        <v>0</v>
      </c>
      <c r="G15" s="2">
        <v>0</v>
      </c>
      <c r="H15" s="2">
        <v>0</v>
      </c>
      <c r="I15" s="2">
        <v>0</v>
      </c>
    </row>
    <row r="16" spans="1:9" s="240" customFormat="1" ht="21" customHeight="1">
      <c r="A16" s="233" t="s">
        <v>447</v>
      </c>
      <c r="B16" s="2">
        <v>0</v>
      </c>
      <c r="C16" s="2">
        <v>0</v>
      </c>
      <c r="D16" s="2">
        <v>0</v>
      </c>
      <c r="E16" s="2">
        <v>0</v>
      </c>
      <c r="F16" s="2">
        <v>0</v>
      </c>
      <c r="G16" s="2">
        <v>0</v>
      </c>
      <c r="H16" s="2">
        <v>0</v>
      </c>
      <c r="I16" s="2">
        <v>0</v>
      </c>
    </row>
    <row r="17" spans="1:9" s="240" customFormat="1" ht="21" customHeight="1">
      <c r="A17" s="233" t="s">
        <v>448</v>
      </c>
      <c r="B17" s="2">
        <v>0</v>
      </c>
      <c r="C17" s="2">
        <v>0</v>
      </c>
      <c r="D17" s="2">
        <v>0</v>
      </c>
      <c r="E17" s="2">
        <v>0</v>
      </c>
      <c r="F17" s="2">
        <v>0</v>
      </c>
      <c r="G17" s="2">
        <v>0</v>
      </c>
      <c r="H17" s="2">
        <v>0</v>
      </c>
      <c r="I17" s="2">
        <v>0</v>
      </c>
    </row>
    <row r="18" spans="1:9" s="240" customFormat="1" ht="21" customHeight="1">
      <c r="A18" s="233" t="s">
        <v>449</v>
      </c>
      <c r="B18" s="2">
        <v>0</v>
      </c>
      <c r="C18" s="2">
        <v>0</v>
      </c>
      <c r="D18" s="2">
        <v>0</v>
      </c>
      <c r="E18" s="2">
        <v>0</v>
      </c>
      <c r="F18" s="2">
        <v>0</v>
      </c>
      <c r="G18" s="2">
        <v>0</v>
      </c>
      <c r="H18" s="2">
        <v>0</v>
      </c>
      <c r="I18" s="2">
        <v>0</v>
      </c>
    </row>
    <row r="19" spans="1:9" s="240" customFormat="1" ht="21" customHeight="1">
      <c r="A19" s="233" t="s">
        <v>450</v>
      </c>
      <c r="B19" s="2">
        <v>0</v>
      </c>
      <c r="C19" s="2">
        <v>0</v>
      </c>
      <c r="D19" s="2">
        <v>0</v>
      </c>
      <c r="E19" s="2">
        <v>0</v>
      </c>
      <c r="F19" s="2">
        <v>0</v>
      </c>
      <c r="G19" s="2">
        <v>0</v>
      </c>
      <c r="H19" s="2">
        <v>0</v>
      </c>
      <c r="I19" s="2">
        <v>0</v>
      </c>
    </row>
    <row r="20" spans="1:9" s="240" customFormat="1" ht="21" customHeight="1">
      <c r="A20" s="233" t="s">
        <v>451</v>
      </c>
      <c r="B20" s="2">
        <v>0</v>
      </c>
      <c r="C20" s="2">
        <v>0</v>
      </c>
      <c r="D20" s="2">
        <v>0</v>
      </c>
      <c r="E20" s="2">
        <v>0</v>
      </c>
      <c r="F20" s="2">
        <v>0</v>
      </c>
      <c r="G20" s="2">
        <v>0</v>
      </c>
      <c r="H20" s="2">
        <v>0</v>
      </c>
      <c r="I20" s="2">
        <v>0</v>
      </c>
    </row>
    <row r="21" spans="1:9" s="240" customFormat="1" ht="21" customHeight="1">
      <c r="A21" s="233" t="s">
        <v>40</v>
      </c>
      <c r="B21" s="2">
        <v>18.90831994261119</v>
      </c>
      <c r="C21" s="2">
        <v>14.361220946915353</v>
      </c>
      <c r="D21" s="2">
        <v>6.539324207492796</v>
      </c>
      <c r="E21" s="2">
        <v>82.392986880466481</v>
      </c>
      <c r="F21" s="2">
        <v>131.43754373177842</v>
      </c>
      <c r="G21" s="2">
        <v>199.76654227405248</v>
      </c>
      <c r="H21" s="2">
        <v>236.83202623906706</v>
      </c>
      <c r="I21" s="2">
        <v>230.30112390670556</v>
      </c>
    </row>
    <row r="22" spans="1:9" s="240" customFormat="1" ht="21" customHeight="1">
      <c r="A22" s="233" t="s">
        <v>452</v>
      </c>
      <c r="B22" s="2">
        <v>-44.871690100430413</v>
      </c>
      <c r="C22" s="2">
        <v>-37.176859397417502</v>
      </c>
      <c r="D22" s="2">
        <v>-3.3681556195965419E-2</v>
      </c>
      <c r="E22" s="2">
        <v>-190.12895626822154</v>
      </c>
      <c r="F22" s="2">
        <v>-162.10880174927112</v>
      </c>
      <c r="G22" s="2">
        <v>-232.03682215743441</v>
      </c>
      <c r="H22" s="2">
        <v>-228.48451020408163</v>
      </c>
      <c r="I22" s="2">
        <v>-186.5542915451895</v>
      </c>
    </row>
    <row r="23" spans="1:9" s="240" customFormat="1" ht="21" customHeight="1">
      <c r="A23" s="232" t="s">
        <v>58</v>
      </c>
      <c r="B23" s="2">
        <v>25.71373601147776</v>
      </c>
      <c r="C23" s="2">
        <v>172.94314490674319</v>
      </c>
      <c r="D23" s="2">
        <v>25.183523054755042</v>
      </c>
      <c r="E23" s="2">
        <v>365.27861224489794</v>
      </c>
      <c r="F23" s="2">
        <v>939.04681778425663</v>
      </c>
      <c r="G23" s="2">
        <v>1036.6002346938776</v>
      </c>
      <c r="H23" s="2">
        <v>741.42476967930031</v>
      </c>
      <c r="I23" s="2">
        <v>1034.5498061224489</v>
      </c>
    </row>
    <row r="24" spans="1:9" s="240" customFormat="1" ht="21" customHeight="1">
      <c r="A24" s="232" t="s">
        <v>64</v>
      </c>
      <c r="B24" s="2">
        <v>0.52422381635581061</v>
      </c>
      <c r="C24" s="2">
        <v>1.2478106169296985</v>
      </c>
      <c r="D24" s="2">
        <v>1.9763804034582133</v>
      </c>
      <c r="E24" s="2">
        <v>1.3687623906705537</v>
      </c>
      <c r="F24" s="2">
        <v>0.12939212827988339</v>
      </c>
      <c r="G24" s="2">
        <v>0.1238673469387755</v>
      </c>
      <c r="H24" s="2">
        <v>0.40357580174927116</v>
      </c>
      <c r="I24" s="2">
        <v>0.76609037900874632</v>
      </c>
    </row>
    <row r="25" spans="1:9" s="240" customFormat="1" ht="21" customHeight="1">
      <c r="A25" s="232" t="s">
        <v>453</v>
      </c>
      <c r="B25" s="2">
        <v>2044.44</v>
      </c>
      <c r="C25" s="2">
        <v>3519.5003515064564</v>
      </c>
      <c r="D25" s="2">
        <v>7321.3430677233428</v>
      </c>
      <c r="E25" s="2">
        <v>1.3890000000000002</v>
      </c>
      <c r="F25" s="2">
        <v>1979.5767084548106</v>
      </c>
      <c r="G25" s="2">
        <v>1887.0338688046647</v>
      </c>
      <c r="H25" s="2">
        <v>1206.9328090379011</v>
      </c>
      <c r="I25" s="2">
        <v>1337.8016501457728</v>
      </c>
    </row>
    <row r="26" spans="1:9" s="240" customFormat="1" ht="21" customHeight="1">
      <c r="A26" s="232" t="s">
        <v>75</v>
      </c>
      <c r="B26" s="2">
        <v>90.42961692969871</v>
      </c>
      <c r="C26" s="2">
        <v>81.723153515064553</v>
      </c>
      <c r="D26" s="2">
        <v>143.24428386167148</v>
      </c>
      <c r="E26" s="2">
        <v>137.55018367346938</v>
      </c>
      <c r="F26" s="2">
        <v>120.83696064139941</v>
      </c>
      <c r="G26" s="2">
        <v>190.4819329446064</v>
      </c>
      <c r="H26" s="2">
        <v>738.8715043731778</v>
      </c>
      <c r="I26" s="2">
        <v>647.98035131195331</v>
      </c>
    </row>
    <row r="27" spans="1:9" s="241" customFormat="1" ht="43.5" customHeight="1" thickBot="1">
      <c r="A27" s="234" t="s">
        <v>454</v>
      </c>
      <c r="B27" s="3">
        <v>5.0330229555236725</v>
      </c>
      <c r="C27" s="3">
        <v>2.9640631276901006</v>
      </c>
      <c r="D27" s="3">
        <v>228.43141786743516</v>
      </c>
      <c r="E27" s="3">
        <v>159.35083381924198</v>
      </c>
      <c r="F27" s="3">
        <v>325.37990962099127</v>
      </c>
      <c r="G27" s="3">
        <v>163.98425218658889</v>
      </c>
      <c r="H27" s="3">
        <v>186.52108017492714</v>
      </c>
      <c r="I27" s="3">
        <v>115.52401603498542</v>
      </c>
    </row>
    <row r="28" spans="1:9" ht="24" customHeight="1" thickTop="1" thickBot="1">
      <c r="A28" s="119" t="s">
        <v>455</v>
      </c>
      <c r="B28" s="1">
        <v>7225.8867517934004</v>
      </c>
      <c r="C28" s="1">
        <v>4902.9562553802007</v>
      </c>
      <c r="D28" s="1">
        <v>18831.965207492798</v>
      </c>
      <c r="E28" s="1">
        <v>46298.762553935856</v>
      </c>
      <c r="F28" s="1">
        <v>43622.195603498541</v>
      </c>
      <c r="G28" s="1">
        <v>54341.818655976676</v>
      </c>
      <c r="H28" s="1">
        <v>38600.789769679293</v>
      </c>
      <c r="I28" s="1">
        <v>35566.590956268221</v>
      </c>
    </row>
    <row r="29" spans="1:9" s="240" customFormat="1" ht="21" customHeight="1" thickTop="1">
      <c r="A29" s="232" t="s">
        <v>456</v>
      </c>
      <c r="B29" s="2">
        <v>5237.2936829268283</v>
      </c>
      <c r="C29" s="2">
        <v>4201.7585796269732</v>
      </c>
      <c r="D29" s="2">
        <v>18151.445521613834</v>
      </c>
      <c r="E29" s="2">
        <v>43768.02222740525</v>
      </c>
      <c r="F29" s="2">
        <v>40305.362543731775</v>
      </c>
      <c r="G29" s="2">
        <v>44565.549384839644</v>
      </c>
      <c r="H29" s="2">
        <v>18208.404864431486</v>
      </c>
      <c r="I29" s="2">
        <v>21247.504688046647</v>
      </c>
    </row>
    <row r="30" spans="1:9" s="240" customFormat="1" ht="21" customHeight="1">
      <c r="A30" s="233" t="s">
        <v>457</v>
      </c>
      <c r="B30" s="2">
        <v>2469.4212266857962</v>
      </c>
      <c r="C30" s="2">
        <v>2382.7804390243905</v>
      </c>
      <c r="D30" s="2">
        <v>17331.847479827091</v>
      </c>
      <c r="E30" s="2">
        <v>40043.301413994166</v>
      </c>
      <c r="F30" s="2">
        <v>34528.554629737606</v>
      </c>
      <c r="G30" s="2">
        <v>38374.573233236144</v>
      </c>
      <c r="H30" s="2">
        <v>14741.174896501459</v>
      </c>
      <c r="I30" s="2">
        <v>16755.334661807581</v>
      </c>
    </row>
    <row r="31" spans="1:9" s="240" customFormat="1" ht="21" customHeight="1">
      <c r="A31" s="233" t="s">
        <v>458</v>
      </c>
      <c r="B31" s="2">
        <v>2398.9243472022958</v>
      </c>
      <c r="C31" s="2">
        <v>1634.9295279770445</v>
      </c>
      <c r="D31" s="2">
        <v>682.73909798270881</v>
      </c>
      <c r="E31" s="2">
        <v>897.08925218658885</v>
      </c>
      <c r="F31" s="2">
        <v>1295.6222827988336</v>
      </c>
      <c r="G31" s="2">
        <v>1141.0746064139942</v>
      </c>
      <c r="H31" s="2">
        <v>2211.2958323615162</v>
      </c>
      <c r="I31" s="2">
        <v>3208.0159708454808</v>
      </c>
    </row>
    <row r="32" spans="1:9" s="240" customFormat="1" ht="21" customHeight="1">
      <c r="A32" s="233" t="s">
        <v>459</v>
      </c>
      <c r="B32" s="2">
        <v>339.01344045911054</v>
      </c>
      <c r="C32" s="2">
        <v>166.35220086083214</v>
      </c>
      <c r="D32" s="2">
        <v>126.74262103746398</v>
      </c>
      <c r="E32" s="2">
        <v>121.07647959183673</v>
      </c>
      <c r="F32" s="2">
        <v>64.287150145772586</v>
      </c>
      <c r="G32" s="2">
        <v>64.453069970845476</v>
      </c>
      <c r="H32" s="2">
        <v>64.485960641399416</v>
      </c>
      <c r="I32" s="2">
        <v>64.551549562682212</v>
      </c>
    </row>
    <row r="33" spans="1:9" s="240" customFormat="1" ht="21" customHeight="1">
      <c r="A33" s="233" t="s">
        <v>460</v>
      </c>
      <c r="B33" s="2">
        <v>27.039769010043045</v>
      </c>
      <c r="C33" s="2">
        <v>15.965292682926828</v>
      </c>
      <c r="D33" s="2">
        <v>9.3623328530259347</v>
      </c>
      <c r="E33" s="2">
        <v>2704.9049912536443</v>
      </c>
      <c r="F33" s="2">
        <v>4414.9060379008752</v>
      </c>
      <c r="G33" s="2">
        <v>4947.2307813411071</v>
      </c>
      <c r="H33" s="2">
        <v>1191.3213352769678</v>
      </c>
      <c r="I33" s="2">
        <v>1213.263943148688</v>
      </c>
    </row>
    <row r="34" spans="1:9" s="240" customFormat="1" ht="21" customHeight="1">
      <c r="A34" s="233" t="s">
        <v>461</v>
      </c>
      <c r="B34" s="2">
        <v>0</v>
      </c>
      <c r="C34" s="2">
        <v>0</v>
      </c>
      <c r="D34" s="2">
        <v>0</v>
      </c>
      <c r="E34" s="2">
        <v>0</v>
      </c>
      <c r="F34" s="2">
        <v>0</v>
      </c>
      <c r="G34" s="2">
        <v>0</v>
      </c>
      <c r="H34" s="2">
        <v>0</v>
      </c>
      <c r="I34" s="2">
        <v>0.1457725947521866</v>
      </c>
    </row>
    <row r="35" spans="1:9" s="240" customFormat="1" ht="21" customHeight="1">
      <c r="A35" s="233" t="s">
        <v>462</v>
      </c>
      <c r="B35" s="2">
        <v>2.8948995695839312</v>
      </c>
      <c r="C35" s="2">
        <v>1.7311190817790529</v>
      </c>
      <c r="D35" s="2">
        <v>0.7539899135446686</v>
      </c>
      <c r="E35" s="2">
        <v>1.6500903790087464</v>
      </c>
      <c r="F35" s="2">
        <v>1.9924431486880467</v>
      </c>
      <c r="G35" s="2">
        <v>38.217693877551021</v>
      </c>
      <c r="H35" s="2">
        <v>0.12683965014577259</v>
      </c>
      <c r="I35" s="2">
        <v>6.1927900874635569</v>
      </c>
    </row>
    <row r="36" spans="1:9" s="240" customFormat="1" ht="21" customHeight="1">
      <c r="A36" s="232" t="s">
        <v>463</v>
      </c>
      <c r="B36" s="2">
        <v>0</v>
      </c>
      <c r="C36" s="2">
        <v>0</v>
      </c>
      <c r="D36" s="2">
        <v>0</v>
      </c>
      <c r="E36" s="2">
        <v>0</v>
      </c>
      <c r="F36" s="2">
        <v>0</v>
      </c>
      <c r="G36" s="2">
        <v>0</v>
      </c>
      <c r="H36" s="2">
        <v>0</v>
      </c>
      <c r="I36" s="2">
        <v>0</v>
      </c>
    </row>
    <row r="37" spans="1:9" s="240" customFormat="1" ht="21" customHeight="1">
      <c r="A37" s="232" t="s">
        <v>464</v>
      </c>
      <c r="B37" s="2">
        <v>950.93042467718794</v>
      </c>
      <c r="C37" s="2">
        <v>1.4907245337159254</v>
      </c>
      <c r="D37" s="2">
        <v>1.490808357348703</v>
      </c>
      <c r="E37" s="2">
        <v>1124.5282827988337</v>
      </c>
      <c r="F37" s="2">
        <v>95.852717201166186</v>
      </c>
      <c r="G37" s="2">
        <v>6954.1546632653062</v>
      </c>
      <c r="H37" s="2">
        <v>16468.404619533525</v>
      </c>
      <c r="I37" s="2">
        <v>10533.889806122448</v>
      </c>
    </row>
    <row r="38" spans="1:9" s="240" customFormat="1" ht="21" customHeight="1">
      <c r="A38" s="232" t="s">
        <v>465</v>
      </c>
      <c r="B38" s="2">
        <v>937.48331707317072</v>
      </c>
      <c r="C38" s="2">
        <v>527.55061692969866</v>
      </c>
      <c r="D38" s="2">
        <v>472.83985734870316</v>
      </c>
      <c r="E38" s="2">
        <v>867.23241690962095</v>
      </c>
      <c r="F38" s="2">
        <v>2414.908527696793</v>
      </c>
      <c r="G38" s="2">
        <v>2062.3179723032067</v>
      </c>
      <c r="H38" s="2">
        <v>2988.0858483965017</v>
      </c>
      <c r="I38" s="2">
        <v>2893.1640437317783</v>
      </c>
    </row>
    <row r="39" spans="1:9" s="240" customFormat="1" ht="21" customHeight="1">
      <c r="A39" s="232" t="s">
        <v>129</v>
      </c>
      <c r="B39" s="2">
        <v>100.17932711621233</v>
      </c>
      <c r="C39" s="2">
        <v>172.15633428981346</v>
      </c>
      <c r="D39" s="2">
        <v>206.18902017291066</v>
      </c>
      <c r="E39" s="2">
        <v>538.97962682215746</v>
      </c>
      <c r="F39" s="2">
        <v>806.07181486880461</v>
      </c>
      <c r="G39" s="2">
        <v>759.79663556851312</v>
      </c>
      <c r="H39" s="2">
        <v>935.89443731778431</v>
      </c>
      <c r="I39" s="2">
        <v>892.03241836734696</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0</v>
      </c>
      <c r="C41" s="2">
        <v>0</v>
      </c>
      <c r="D41" s="2">
        <v>0</v>
      </c>
      <c r="E41" s="2">
        <v>0</v>
      </c>
      <c r="F41" s="2">
        <v>0</v>
      </c>
      <c r="G41" s="2">
        <v>0</v>
      </c>
      <c r="H41" s="2">
        <v>0</v>
      </c>
      <c r="I41" s="2">
        <v>0</v>
      </c>
    </row>
    <row r="42" spans="1:9" s="241" customFormat="1" ht="43.5" customHeight="1" thickBot="1">
      <c r="A42" s="234" t="s">
        <v>110</v>
      </c>
      <c r="B42" s="3"/>
      <c r="C42" s="3">
        <v>0</v>
      </c>
      <c r="D42" s="3">
        <v>0</v>
      </c>
      <c r="E42" s="3">
        <v>0</v>
      </c>
      <c r="F42" s="3">
        <v>0</v>
      </c>
      <c r="G42" s="3">
        <v>0</v>
      </c>
      <c r="H42" s="3">
        <v>0</v>
      </c>
      <c r="I42" s="3">
        <v>0</v>
      </c>
    </row>
    <row r="43" spans="1:9" ht="24" customHeight="1" thickTop="1" thickBot="1">
      <c r="A43" s="119" t="s">
        <v>467</v>
      </c>
      <c r="B43" s="1">
        <v>14150.399457675754</v>
      </c>
      <c r="C43" s="1">
        <v>15532.012202295553</v>
      </c>
      <c r="D43" s="1">
        <v>18180.434337175793</v>
      </c>
      <c r="E43" s="1">
        <v>21293.315516034985</v>
      </c>
      <c r="F43" s="1">
        <v>24137.802502915452</v>
      </c>
      <c r="G43" s="1">
        <v>26060.70104227405</v>
      </c>
      <c r="H43" s="1">
        <v>26886.574551020407</v>
      </c>
      <c r="I43" s="1">
        <v>28022.169750728863</v>
      </c>
    </row>
    <row r="44" spans="1:9" s="240" customFormat="1" ht="21" customHeight="1" thickTop="1">
      <c r="A44" s="232" t="s">
        <v>150</v>
      </c>
      <c r="B44" s="2">
        <v>10875.24105738881</v>
      </c>
      <c r="C44" s="2">
        <v>10875.24105738881</v>
      </c>
      <c r="D44" s="2">
        <v>10922.252185878964</v>
      </c>
      <c r="E44" s="2">
        <v>11049.62538921283</v>
      </c>
      <c r="F44" s="2">
        <v>11049.62538921283</v>
      </c>
      <c r="G44" s="2">
        <v>11049.62538921283</v>
      </c>
      <c r="H44" s="2">
        <v>11049.62538921283</v>
      </c>
      <c r="I44" s="2">
        <v>11049.62538921283</v>
      </c>
    </row>
    <row r="45" spans="1:9" s="240" customFormat="1" ht="21" customHeight="1">
      <c r="A45" s="232" t="s">
        <v>154</v>
      </c>
      <c r="B45" s="2">
        <v>2370.754817790531</v>
      </c>
      <c r="C45" s="2">
        <v>2370.754817790531</v>
      </c>
      <c r="D45" s="2">
        <v>3518.8391613832855</v>
      </c>
      <c r="E45" s="2">
        <v>5910.1201311953355</v>
      </c>
      <c r="F45" s="2">
        <v>8520.8981384839644</v>
      </c>
      <c r="G45" s="2">
        <v>11080.936427113702</v>
      </c>
      <c r="H45" s="2">
        <v>11080.936427113702</v>
      </c>
      <c r="I45" s="2">
        <v>12317.883848396501</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1014.9163586800572</v>
      </c>
      <c r="C47" s="2">
        <v>1014.9163586800572</v>
      </c>
      <c r="D47" s="2">
        <v>1158.0621181556196</v>
      </c>
      <c r="E47" s="2">
        <v>1432.7055437317783</v>
      </c>
      <c r="F47" s="2">
        <v>1722.7919883381924</v>
      </c>
      <c r="G47" s="2">
        <v>2007.2406865889211</v>
      </c>
      <c r="H47" s="2">
        <v>2007.2406865889211</v>
      </c>
      <c r="I47" s="2">
        <v>2282.1178906705541</v>
      </c>
    </row>
    <row r="48" spans="1:9" s="240" customFormat="1" ht="21" customHeight="1">
      <c r="A48" s="232" t="s">
        <v>166</v>
      </c>
      <c r="B48" s="2">
        <v>-110.51277618364421</v>
      </c>
      <c r="C48" s="2">
        <v>1271.0999684361548</v>
      </c>
      <c r="D48" s="2">
        <v>2581.2808717579251</v>
      </c>
      <c r="E48" s="2">
        <v>2900.8644518950437</v>
      </c>
      <c r="F48" s="2">
        <v>2844.4869868804667</v>
      </c>
      <c r="G48" s="2">
        <v>1922.8985393586008</v>
      </c>
      <c r="H48" s="2">
        <v>2748.772048104956</v>
      </c>
      <c r="I48" s="2">
        <v>2372.5426224489797</v>
      </c>
    </row>
    <row r="49" spans="1:9" s="240" customFormat="1" ht="21" customHeight="1">
      <c r="A49" s="233" t="s">
        <v>469</v>
      </c>
      <c r="B49" s="2">
        <v>0</v>
      </c>
      <c r="C49" s="2">
        <v>-110.51277618364421</v>
      </c>
      <c r="D49" s="2">
        <v>0</v>
      </c>
      <c r="E49" s="2">
        <v>0</v>
      </c>
      <c r="F49" s="2">
        <v>0</v>
      </c>
      <c r="G49" s="2">
        <v>0</v>
      </c>
      <c r="H49" s="2">
        <v>0</v>
      </c>
      <c r="I49" s="2">
        <v>0</v>
      </c>
    </row>
    <row r="50" spans="1:9" s="241" customFormat="1" ht="40.5" customHeight="1" thickBot="1">
      <c r="A50" s="235" t="s">
        <v>470</v>
      </c>
      <c r="B50" s="3">
        <v>-110.51277618364421</v>
      </c>
      <c r="C50" s="3">
        <v>1381.6127446197991</v>
      </c>
      <c r="D50" s="3">
        <v>2581.2808717579251</v>
      </c>
      <c r="E50" s="3">
        <v>2900.8644518950437</v>
      </c>
      <c r="F50" s="3">
        <v>2844.4869868804667</v>
      </c>
      <c r="G50" s="3">
        <v>1922.8985393586008</v>
      </c>
      <c r="H50" s="3">
        <v>2748.772048104956</v>
      </c>
      <c r="I50" s="3">
        <v>2372.5426224489797</v>
      </c>
    </row>
    <row r="51" spans="1:9" ht="24" customHeight="1" thickTop="1" thickBot="1">
      <c r="A51" s="119" t="s">
        <v>471</v>
      </c>
      <c r="B51" s="1">
        <v>21376.286209469152</v>
      </c>
      <c r="C51" s="1">
        <v>20434.968457675757</v>
      </c>
      <c r="D51" s="1">
        <v>37012.399544668588</v>
      </c>
      <c r="E51" s="1">
        <v>67592.078069970841</v>
      </c>
      <c r="F51" s="1">
        <v>67759.998106414001</v>
      </c>
      <c r="G51" s="1">
        <v>80402.519698250719</v>
      </c>
      <c r="H51" s="1">
        <v>65487.364320699708</v>
      </c>
      <c r="I51" s="1">
        <v>63588.760706997084</v>
      </c>
    </row>
    <row r="52" spans="1:9" s="240" customFormat="1" ht="24" customHeight="1" thickTop="1">
      <c r="A52" s="236" t="s">
        <v>472</v>
      </c>
      <c r="B52" s="2">
        <v>456.9961406025825</v>
      </c>
      <c r="C52" s="2">
        <v>3035.8108880918226</v>
      </c>
      <c r="D52" s="2">
        <v>2312.8723112391931</v>
      </c>
      <c r="E52" s="2">
        <v>22182.235551020407</v>
      </c>
      <c r="F52" s="2">
        <v>22566.816978134109</v>
      </c>
      <c r="G52" s="2">
        <v>20938.018104956267</v>
      </c>
      <c r="H52" s="2">
        <v>20732.378658892128</v>
      </c>
      <c r="I52" s="2">
        <v>21518.894034985424</v>
      </c>
    </row>
    <row r="53" spans="1:9" s="241" customFormat="1" ht="21" customHeight="1">
      <c r="A53" s="235" t="s">
        <v>473</v>
      </c>
      <c r="B53" s="3">
        <v>319.45314060258255</v>
      </c>
      <c r="C53" s="3">
        <v>1534.4601004304161</v>
      </c>
      <c r="D53" s="3">
        <v>1084.6435201729107</v>
      </c>
      <c r="E53" s="3">
        <v>1147.274639941691</v>
      </c>
      <c r="F53" s="3">
        <v>8870.80291399417</v>
      </c>
      <c r="G53" s="3">
        <v>3196.562360058309</v>
      </c>
      <c r="H53" s="3">
        <v>6226.5561822157433</v>
      </c>
      <c r="I53" s="3">
        <v>3249.9321997084548</v>
      </c>
    </row>
    <row r="54" spans="1:9" s="241" customFormat="1" ht="21" customHeight="1">
      <c r="A54" s="235" t="s">
        <v>474</v>
      </c>
      <c r="B54" s="3">
        <v>137.54300000000001</v>
      </c>
      <c r="C54" s="3">
        <v>1501.3507876614062</v>
      </c>
      <c r="D54" s="3">
        <v>1228.2287910662826</v>
      </c>
      <c r="E54" s="3">
        <v>21034.960911078717</v>
      </c>
      <c r="F54" s="3">
        <v>13696.014064139943</v>
      </c>
      <c r="G54" s="3">
        <v>17741.455744897958</v>
      </c>
      <c r="H54" s="3">
        <v>14505.822476676385</v>
      </c>
      <c r="I54" s="3">
        <v>18268.961835276968</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0</v>
      </c>
      <c r="C56" s="3">
        <v>0</v>
      </c>
      <c r="D56" s="3">
        <v>0</v>
      </c>
      <c r="E56" s="3">
        <v>0</v>
      </c>
      <c r="F56" s="3">
        <v>0</v>
      </c>
      <c r="G56" s="3">
        <v>0</v>
      </c>
      <c r="H56" s="3">
        <v>0</v>
      </c>
      <c r="I56" s="3">
        <v>0</v>
      </c>
    </row>
    <row r="57" spans="1:9" s="241" customFormat="1" ht="21" customHeight="1">
      <c r="A57" s="235" t="s">
        <v>477</v>
      </c>
      <c r="B57" s="3">
        <v>0</v>
      </c>
      <c r="C57" s="3">
        <v>0</v>
      </c>
      <c r="D57" s="3">
        <v>0</v>
      </c>
      <c r="E57" s="3">
        <v>0</v>
      </c>
      <c r="F57" s="3">
        <v>0</v>
      </c>
      <c r="G57" s="3">
        <v>0</v>
      </c>
      <c r="H57" s="3">
        <v>0</v>
      </c>
      <c r="I57" s="3">
        <v>0</v>
      </c>
    </row>
    <row r="58" spans="1:9" s="241" customFormat="1" ht="61.5" customHeight="1" thickBot="1">
      <c r="A58" s="234" t="s">
        <v>478</v>
      </c>
      <c r="B58" s="3">
        <v>42526.344645624107</v>
      </c>
      <c r="C58" s="3">
        <v>57137.235450502143</v>
      </c>
      <c r="D58" s="3">
        <v>60039.675971181554</v>
      </c>
      <c r="E58" s="3">
        <v>73633.053252186597</v>
      </c>
      <c r="F58" s="3">
        <v>99488.006927113704</v>
      </c>
      <c r="G58" s="3">
        <v>103383.50334693879</v>
      </c>
      <c r="H58" s="3">
        <v>93499.951976676384</v>
      </c>
      <c r="I58" s="3">
        <v>94438.508599125373</v>
      </c>
    </row>
    <row r="59" spans="1:9" ht="31.5" customHeight="1" thickTop="1" thickBot="1">
      <c r="A59" s="237" t="s">
        <v>479</v>
      </c>
      <c r="B59" s="1"/>
      <c r="C59" s="1"/>
      <c r="D59" s="1"/>
      <c r="E59" s="1"/>
      <c r="F59" s="1"/>
      <c r="G59" s="1"/>
      <c r="H59" s="1"/>
      <c r="I59" s="1"/>
    </row>
    <row r="60" spans="1:9" ht="30" customHeight="1" thickTop="1">
      <c r="A60" s="127" t="s">
        <v>480</v>
      </c>
      <c r="B60" s="4">
        <v>1055.4720301291247</v>
      </c>
      <c r="C60" s="4">
        <v>735.23158536585368</v>
      </c>
      <c r="D60" s="4">
        <v>503.12181412103746</v>
      </c>
      <c r="E60" s="4">
        <v>663.65174052478142</v>
      </c>
      <c r="F60" s="4">
        <v>1280.1172040816325</v>
      </c>
      <c r="G60" s="4">
        <v>1218.6939854227408</v>
      </c>
      <c r="H60" s="4">
        <v>1786.8422930029158</v>
      </c>
      <c r="I60" s="4">
        <v>1436.7479533527699</v>
      </c>
    </row>
    <row r="61" spans="1:9" ht="21" customHeight="1">
      <c r="A61" s="124" t="s">
        <v>481</v>
      </c>
      <c r="B61" s="4">
        <v>-38.938648493543759</v>
      </c>
      <c r="C61" s="4">
        <v>-14.987713055954089</v>
      </c>
      <c r="D61" s="4">
        <v>-5.0216325648414983</v>
      </c>
      <c r="E61" s="4">
        <v>-6.0746734693877551</v>
      </c>
      <c r="F61" s="4">
        <v>-36.719325072886299</v>
      </c>
      <c r="G61" s="4">
        <v>-71.028526239067062</v>
      </c>
      <c r="H61" s="4">
        <v>-111.09240524781342</v>
      </c>
      <c r="I61" s="4">
        <v>-64.655005830903789</v>
      </c>
    </row>
    <row r="62" spans="1:9" ht="21.75" customHeight="1">
      <c r="A62" s="122" t="s">
        <v>482</v>
      </c>
      <c r="B62" s="4">
        <v>1016.533381635581</v>
      </c>
      <c r="C62" s="4">
        <v>720.24387230989964</v>
      </c>
      <c r="D62" s="4">
        <v>498.10018155619593</v>
      </c>
      <c r="E62" s="4">
        <v>657.57706705539351</v>
      </c>
      <c r="F62" s="4">
        <v>1243.397879008746</v>
      </c>
      <c r="G62" s="4">
        <v>1147.6654591836734</v>
      </c>
      <c r="H62" s="4">
        <v>1675.749887755102</v>
      </c>
      <c r="I62" s="4">
        <v>1372.0929475218659</v>
      </c>
    </row>
    <row r="63" spans="1:9">
      <c r="A63" s="127" t="s">
        <v>483</v>
      </c>
      <c r="B63" s="4">
        <v>1588.0104906743184</v>
      </c>
      <c r="C63" s="4">
        <v>2691.8403486370162</v>
      </c>
      <c r="D63" s="4">
        <v>4523.5307319884723</v>
      </c>
      <c r="E63" s="4">
        <v>5938.3888906705542</v>
      </c>
      <c r="F63" s="4">
        <v>7049.8674723032063</v>
      </c>
      <c r="G63" s="4">
        <v>5112.3676297376087</v>
      </c>
      <c r="H63" s="4">
        <v>8021.1835160349865</v>
      </c>
      <c r="I63" s="4">
        <v>5672.609868804665</v>
      </c>
    </row>
    <row r="64" spans="1:9">
      <c r="A64" s="124" t="s">
        <v>484</v>
      </c>
      <c r="B64" s="4">
        <v>-281.30014203730275</v>
      </c>
      <c r="C64" s="4">
        <v>-321.17018938307035</v>
      </c>
      <c r="D64" s="4">
        <v>-451.15637896253605</v>
      </c>
      <c r="E64" s="4">
        <v>-319.05156851311949</v>
      </c>
      <c r="F64" s="4">
        <v>-1032.259444606414</v>
      </c>
      <c r="G64" s="4">
        <v>-370.56908454810497</v>
      </c>
      <c r="H64" s="4">
        <v>-826.41806705539364</v>
      </c>
      <c r="I64" s="4">
        <v>-555.33010349854226</v>
      </c>
    </row>
    <row r="65" spans="1:9">
      <c r="A65" s="128" t="s">
        <v>485</v>
      </c>
      <c r="B65" s="4">
        <v>2323.2437302725971</v>
      </c>
      <c r="C65" s="4">
        <v>3090.9140315638451</v>
      </c>
      <c r="D65" s="4">
        <v>4570.4745345821329</v>
      </c>
      <c r="E65" s="4">
        <v>6276.9143892128277</v>
      </c>
      <c r="F65" s="4">
        <v>7261.0059067055399</v>
      </c>
      <c r="G65" s="4">
        <v>5889.4640043731779</v>
      </c>
      <c r="H65" s="4">
        <v>8870.5153367346938</v>
      </c>
      <c r="I65" s="4">
        <v>6489.3727128279888</v>
      </c>
    </row>
    <row r="66" spans="1:9">
      <c r="A66" s="127" t="s">
        <v>486</v>
      </c>
      <c r="B66" s="4">
        <v>24.585513629842179</v>
      </c>
      <c r="C66" s="4">
        <v>112.21899569583933</v>
      </c>
      <c r="D66" s="4">
        <v>108.88473775216139</v>
      </c>
      <c r="E66" s="4">
        <v>113.25134985422741</v>
      </c>
      <c r="F66" s="4">
        <v>924.04949708454808</v>
      </c>
      <c r="G66" s="4">
        <v>844.24341107871714</v>
      </c>
      <c r="H66" s="4">
        <v>1100.2922507288629</v>
      </c>
      <c r="I66" s="4">
        <v>1855.7708017492712</v>
      </c>
    </row>
    <row r="67" spans="1:9">
      <c r="A67" s="127" t="s">
        <v>487</v>
      </c>
      <c r="B67" s="4">
        <v>-90.294206599713064</v>
      </c>
      <c r="C67" s="4">
        <v>-121.96708177905309</v>
      </c>
      <c r="D67" s="4">
        <v>-75.602056195965417</v>
      </c>
      <c r="E67" s="4">
        <v>-633.52771574344013</v>
      </c>
      <c r="F67" s="4">
        <v>-1163.121532069971</v>
      </c>
      <c r="G67" s="4">
        <v>-867.89625072886304</v>
      </c>
      <c r="H67" s="4">
        <v>-1296.4905801749271</v>
      </c>
      <c r="I67" s="4">
        <v>-1769.9785655976677</v>
      </c>
    </row>
    <row r="68" spans="1:9">
      <c r="A68" s="122" t="s">
        <v>488</v>
      </c>
      <c r="B68" s="4">
        <v>2257.5350373027259</v>
      </c>
      <c r="C68" s="4">
        <v>3081.1659454806313</v>
      </c>
      <c r="D68" s="4">
        <v>4603.7572161383287</v>
      </c>
      <c r="E68" s="4">
        <v>5756.638023323615</v>
      </c>
      <c r="F68" s="4">
        <v>7021.9338717201163</v>
      </c>
      <c r="G68" s="4">
        <v>5865.8111647230326</v>
      </c>
      <c r="H68" s="4">
        <v>8674.3170072886296</v>
      </c>
      <c r="I68" s="4">
        <v>6575.1649489795918</v>
      </c>
    </row>
    <row r="69" spans="1:9">
      <c r="A69" s="124" t="s">
        <v>489</v>
      </c>
      <c r="B69" s="4">
        <v>-1404.7134720229556</v>
      </c>
      <c r="C69" s="4">
        <v>-1666.4460774748925</v>
      </c>
      <c r="D69" s="4">
        <v>-1944.4160547550432</v>
      </c>
      <c r="E69" s="4">
        <v>-2714.9551122448979</v>
      </c>
      <c r="F69" s="4">
        <v>-3136.7595685131196</v>
      </c>
      <c r="G69" s="4">
        <v>-2782.7118119533529</v>
      </c>
      <c r="H69" s="4">
        <v>-4318.019402332362</v>
      </c>
      <c r="I69" s="4">
        <v>-3230.2157973760932</v>
      </c>
    </row>
    <row r="70" spans="1:9">
      <c r="A70" s="128" t="s">
        <v>490</v>
      </c>
      <c r="B70" s="4">
        <v>852.82156527977043</v>
      </c>
      <c r="C70" s="4">
        <v>1414.719868005739</v>
      </c>
      <c r="D70" s="4">
        <v>2659.341161383285</v>
      </c>
      <c r="E70" s="4">
        <v>3041.6829110787171</v>
      </c>
      <c r="F70" s="4">
        <v>3885.1743032069967</v>
      </c>
      <c r="G70" s="4">
        <v>3083.0993527696792</v>
      </c>
      <c r="H70" s="4">
        <v>4356.2976049562685</v>
      </c>
      <c r="I70" s="4">
        <v>3344.9491516034986</v>
      </c>
    </row>
    <row r="71" spans="1:9">
      <c r="A71" s="128" t="s">
        <v>491</v>
      </c>
      <c r="B71" s="4">
        <v>-8299.3120487804863</v>
      </c>
      <c r="C71" s="4">
        <v>-26.933502152080347</v>
      </c>
      <c r="D71" s="4">
        <v>-82.85940057636887</v>
      </c>
      <c r="E71" s="4">
        <v>-249.38686297376091</v>
      </c>
      <c r="F71" s="4">
        <v>-27.154214285714286</v>
      </c>
      <c r="G71" s="4">
        <v>-4.0851676384839646</v>
      </c>
      <c r="H71" s="4">
        <v>-8.7534081632653056</v>
      </c>
      <c r="I71" s="4">
        <v>-26.558406705539362</v>
      </c>
    </row>
    <row r="72" spans="1:9">
      <c r="A72" s="129" t="s">
        <v>492</v>
      </c>
      <c r="B72" s="4">
        <v>-8299.3120487804863</v>
      </c>
      <c r="C72" s="4">
        <v>-26.933502152080347</v>
      </c>
      <c r="D72" s="4">
        <v>-82.85940057636887</v>
      </c>
      <c r="E72" s="4">
        <v>-249.38686297376091</v>
      </c>
      <c r="F72" s="4">
        <v>-27.154214285714286</v>
      </c>
      <c r="G72" s="4">
        <v>-4.0851676384839646</v>
      </c>
      <c r="H72" s="4">
        <v>-8.7534081632653056</v>
      </c>
      <c r="I72" s="4">
        <v>-26.558406705539362</v>
      </c>
    </row>
    <row r="73" spans="1:9">
      <c r="A73" s="129" t="s">
        <v>493</v>
      </c>
      <c r="B73" s="4">
        <v>0</v>
      </c>
      <c r="C73" s="4">
        <v>0</v>
      </c>
      <c r="D73" s="4">
        <v>0</v>
      </c>
      <c r="E73" s="4">
        <v>0</v>
      </c>
      <c r="F73" s="4">
        <v>0</v>
      </c>
      <c r="G73" s="4">
        <v>0</v>
      </c>
      <c r="H73" s="4">
        <v>0</v>
      </c>
      <c r="I73" s="4">
        <v>0</v>
      </c>
    </row>
    <row r="74" spans="1:9">
      <c r="A74" s="122" t="s">
        <v>494</v>
      </c>
      <c r="B74" s="4">
        <v>7307.9777374461974</v>
      </c>
      <c r="C74" s="4">
        <v>1.6776197991391679</v>
      </c>
      <c r="D74" s="4">
        <v>19.195711815561957</v>
      </c>
      <c r="E74" s="4">
        <v>113.80916034985422</v>
      </c>
      <c r="F74" s="4">
        <v>-5.9715437317784259</v>
      </c>
      <c r="G74" s="4">
        <v>-0.19511661807580175</v>
      </c>
      <c r="H74" s="4">
        <v>-0.1999198250728863</v>
      </c>
      <c r="I74" s="4">
        <v>2.562389212827989</v>
      </c>
    </row>
    <row r="75" spans="1:9">
      <c r="A75" s="122" t="s">
        <v>495</v>
      </c>
      <c r="B75" s="4">
        <v>7307.9777374461974</v>
      </c>
      <c r="C75" s="4">
        <v>1.6776197991391679</v>
      </c>
      <c r="D75" s="4">
        <v>19.195711815561957</v>
      </c>
      <c r="E75" s="4">
        <v>113.80916034985422</v>
      </c>
      <c r="F75" s="4">
        <v>-5.9715437317784259</v>
      </c>
      <c r="G75" s="4">
        <v>-0.19511661807580175</v>
      </c>
      <c r="H75" s="4">
        <v>-0.1999198250728863</v>
      </c>
      <c r="I75" s="4">
        <v>2.562389212827989</v>
      </c>
    </row>
    <row r="76" spans="1:9">
      <c r="A76" s="124" t="s">
        <v>496</v>
      </c>
      <c r="B76" s="4">
        <v>0</v>
      </c>
      <c r="C76" s="4">
        <v>0</v>
      </c>
      <c r="D76" s="4">
        <v>0</v>
      </c>
      <c r="E76" s="4">
        <v>0</v>
      </c>
      <c r="F76" s="4">
        <v>0</v>
      </c>
      <c r="G76" s="4">
        <v>0</v>
      </c>
      <c r="H76" s="4">
        <v>0</v>
      </c>
      <c r="I76" s="4">
        <v>0</v>
      </c>
    </row>
    <row r="77" spans="1:9">
      <c r="A77" s="122" t="s">
        <v>497</v>
      </c>
      <c r="B77" s="4">
        <v>-138.51274605451937</v>
      </c>
      <c r="C77" s="4">
        <v>1389.4639856527979</v>
      </c>
      <c r="D77" s="4">
        <v>2595.6774726224785</v>
      </c>
      <c r="E77" s="4">
        <v>2906.1052084548105</v>
      </c>
      <c r="F77" s="4">
        <v>3852.0485451895042</v>
      </c>
      <c r="G77" s="4">
        <v>3078.8190685131194</v>
      </c>
      <c r="H77" s="4">
        <v>4347.3442769679295</v>
      </c>
      <c r="I77" s="4">
        <v>3320.9531341107872</v>
      </c>
    </row>
    <row r="78" spans="1:9">
      <c r="A78" s="130" t="s">
        <v>498</v>
      </c>
      <c r="B78" s="4">
        <v>4.9550100430416064</v>
      </c>
      <c r="C78" s="4">
        <v>0</v>
      </c>
      <c r="D78" s="4">
        <v>7.8069164265129679E-2</v>
      </c>
      <c r="E78" s="4">
        <v>1.4564373177842567</v>
      </c>
      <c r="F78" s="4">
        <v>0.43552769679300291</v>
      </c>
      <c r="G78" s="4">
        <v>1.06383527696793</v>
      </c>
      <c r="H78" s="4">
        <v>1.3819402332361517</v>
      </c>
      <c r="I78" s="4">
        <v>5.2110787172011667E-2</v>
      </c>
    </row>
    <row r="79" spans="1:9">
      <c r="A79" s="128" t="s">
        <v>499</v>
      </c>
      <c r="B79" s="4">
        <v>-133.55773601147777</v>
      </c>
      <c r="C79" s="4">
        <v>1389.4639856527979</v>
      </c>
      <c r="D79" s="4">
        <v>2595.7555417867438</v>
      </c>
      <c r="E79" s="4">
        <v>2907.5616457725951</v>
      </c>
      <c r="F79" s="4">
        <v>3852.4840728862969</v>
      </c>
      <c r="G79" s="4">
        <v>3079.8829037900873</v>
      </c>
      <c r="H79" s="4">
        <v>4348.7262172011669</v>
      </c>
      <c r="I79" s="4">
        <v>3321.0052448979595</v>
      </c>
    </row>
    <row r="80" spans="1:9">
      <c r="A80" s="127" t="s">
        <v>500</v>
      </c>
      <c r="B80" s="4">
        <v>23.044959827833573</v>
      </c>
      <c r="C80" s="4">
        <v>-7.8512410329985656</v>
      </c>
      <c r="D80" s="4">
        <v>-14.474670028818444</v>
      </c>
      <c r="E80" s="4">
        <v>-6.6971938775510198</v>
      </c>
      <c r="F80" s="4">
        <v>-50.523265306122447</v>
      </c>
      <c r="G80" s="4">
        <v>-251.89850437317784</v>
      </c>
      <c r="H80" s="4">
        <v>-249.31816326530614</v>
      </c>
      <c r="I80" s="4">
        <v>-66.489007288629736</v>
      </c>
    </row>
    <row r="81" spans="1:9" ht="21" customHeight="1">
      <c r="A81" s="122" t="s">
        <v>501</v>
      </c>
      <c r="B81" s="4">
        <v>-110.51277618364421</v>
      </c>
      <c r="C81" s="4">
        <v>1381.6127446197991</v>
      </c>
      <c r="D81" s="4">
        <v>2581.2808717579251</v>
      </c>
      <c r="E81" s="4">
        <v>2900.8644518950437</v>
      </c>
      <c r="F81" s="4">
        <v>3801.9608075801752</v>
      </c>
      <c r="G81" s="4">
        <v>2827.9843994169096</v>
      </c>
      <c r="H81" s="4">
        <v>4099.4080539358602</v>
      </c>
      <c r="I81" s="4">
        <v>3254.5162376093294</v>
      </c>
    </row>
    <row r="82" spans="1:9" ht="21" customHeight="1">
      <c r="A82" s="127" t="s">
        <v>502</v>
      </c>
      <c r="B82" s="4">
        <v>0</v>
      </c>
      <c r="C82" s="4">
        <v>0</v>
      </c>
      <c r="D82" s="4">
        <v>0</v>
      </c>
      <c r="E82" s="4">
        <v>0</v>
      </c>
      <c r="F82" s="4">
        <v>0</v>
      </c>
      <c r="G82" s="4">
        <v>0</v>
      </c>
      <c r="H82" s="4">
        <v>0</v>
      </c>
      <c r="I82" s="4">
        <v>0</v>
      </c>
    </row>
    <row r="83" spans="1:9" ht="21" customHeight="1">
      <c r="A83" s="122" t="s">
        <v>503</v>
      </c>
      <c r="B83" s="4">
        <v>-110.51277618364421</v>
      </c>
      <c r="C83" s="4">
        <v>1381.6127446197991</v>
      </c>
      <c r="D83" s="4">
        <v>2581.2808717579251</v>
      </c>
      <c r="E83" s="4">
        <v>2900.8644518950437</v>
      </c>
      <c r="F83" s="4">
        <v>3801.9608075801752</v>
      </c>
      <c r="G83" s="4">
        <v>2827.9843994169096</v>
      </c>
      <c r="H83" s="4">
        <v>4099.4080539358602</v>
      </c>
      <c r="I83" s="4">
        <v>3254.5162376093294</v>
      </c>
    </row>
    <row r="84" spans="1:9" ht="18" customHeight="1" thickBot="1">
      <c r="A84" s="127" t="s">
        <v>504</v>
      </c>
      <c r="B84" s="4">
        <v>0</v>
      </c>
      <c r="C84" s="4">
        <v>0</v>
      </c>
      <c r="D84" s="4">
        <v>0</v>
      </c>
      <c r="E84" s="4">
        <v>0</v>
      </c>
      <c r="F84" s="4">
        <v>-957.47382069970843</v>
      </c>
      <c r="G84" s="4">
        <v>-905.08586005830909</v>
      </c>
      <c r="H84" s="4">
        <v>-1350.6360058309037</v>
      </c>
      <c r="I84" s="4">
        <v>-881.97361516034982</v>
      </c>
    </row>
    <row r="85" spans="1:9" ht="24" customHeight="1" thickTop="1" thickBot="1">
      <c r="A85" s="119" t="s">
        <v>505</v>
      </c>
      <c r="B85" s="1">
        <v>-110.51277618364421</v>
      </c>
      <c r="C85" s="1">
        <v>1381.6127446197991</v>
      </c>
      <c r="D85" s="1">
        <v>2581.2808717579251</v>
      </c>
      <c r="E85" s="1">
        <v>2900.8644518950437</v>
      </c>
      <c r="F85" s="1">
        <v>2844.4869868804667</v>
      </c>
      <c r="G85" s="1">
        <v>1922.8985393586008</v>
      </c>
      <c r="H85" s="1">
        <v>2748.772048104956</v>
      </c>
      <c r="I85" s="1">
        <v>2372.5426224489797</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sheetPr codeName="Sheet28">
    <pageSetUpPr fitToPage="1"/>
  </sheetPr>
  <dimension ref="A1:I227"/>
  <sheetViews>
    <sheetView zoomScale="50" workbookViewId="0">
      <selection activeCell="K5" sqref="K5"/>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512</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ht="54" customHeight="1" thickTop="1" thickBot="1">
      <c r="A6" s="230"/>
      <c r="B6" s="1125" t="s">
        <v>1428</v>
      </c>
      <c r="C6" s="1125"/>
      <c r="D6" s="1126" t="s">
        <v>513</v>
      </c>
      <c r="E6" s="1126"/>
      <c r="F6" s="1126"/>
      <c r="G6" s="1126"/>
      <c r="H6" s="1126"/>
      <c r="I6" s="1126"/>
    </row>
    <row r="7" spans="1:9" s="116" customFormat="1" ht="70.5" customHeight="1" thickTop="1" thickBot="1">
      <c r="A7" s="230" t="s">
        <v>306</v>
      </c>
      <c r="B7" s="231" t="s">
        <v>436</v>
      </c>
      <c r="C7" s="231" t="s">
        <v>437</v>
      </c>
      <c r="D7" s="231" t="s">
        <v>438</v>
      </c>
      <c r="E7" s="231" t="s">
        <v>439</v>
      </c>
      <c r="F7" s="231" t="s">
        <v>440</v>
      </c>
      <c r="G7" s="231" t="s">
        <v>1425</v>
      </c>
      <c r="H7" s="231" t="s">
        <v>441</v>
      </c>
      <c r="I7" s="231" t="s">
        <v>1426</v>
      </c>
    </row>
    <row r="8" spans="1:9" ht="15" customHeight="1" thickTop="1" thickBot="1">
      <c r="A8" s="117"/>
      <c r="B8" s="118"/>
      <c r="C8" s="118"/>
      <c r="D8" s="118"/>
      <c r="E8" s="118"/>
      <c r="F8" s="118"/>
      <c r="G8" s="118"/>
      <c r="H8" s="118"/>
      <c r="I8" s="118"/>
    </row>
    <row r="9" spans="1:9" ht="24" customHeight="1" thickTop="1" thickBot="1">
      <c r="A9" s="119" t="s">
        <v>442</v>
      </c>
      <c r="B9" s="1">
        <v>294995.71191535151</v>
      </c>
      <c r="C9" s="1">
        <v>398562.7785121951</v>
      </c>
      <c r="D9" s="1">
        <v>520928.9400951009</v>
      </c>
      <c r="E9" s="1">
        <v>728763.82568221574</v>
      </c>
      <c r="F9" s="1">
        <v>967263.20895481051</v>
      </c>
      <c r="G9" s="1">
        <v>1109283.4905816328</v>
      </c>
      <c r="H9" s="1">
        <v>1153239.95646793</v>
      </c>
      <c r="I9" s="1">
        <v>1181606.5392755102</v>
      </c>
    </row>
    <row r="10" spans="1:9" s="240" customFormat="1" ht="21" customHeight="1" thickTop="1">
      <c r="A10" s="232" t="s">
        <v>9</v>
      </c>
      <c r="B10" s="2">
        <v>24762.251938307028</v>
      </c>
      <c r="C10" s="2">
        <v>42618.647974175037</v>
      </c>
      <c r="D10" s="2">
        <v>65607.023914985592</v>
      </c>
      <c r="E10" s="2">
        <v>107171.6248542274</v>
      </c>
      <c r="F10" s="2">
        <v>120620.57905247813</v>
      </c>
      <c r="G10" s="2">
        <v>142086.88311953354</v>
      </c>
      <c r="H10" s="2">
        <v>126642.85525218658</v>
      </c>
      <c r="I10" s="2">
        <v>106002.95948542275</v>
      </c>
    </row>
    <row r="11" spans="1:9" s="240" customFormat="1" ht="21" customHeight="1">
      <c r="A11" s="232" t="s">
        <v>18</v>
      </c>
      <c r="B11" s="2">
        <v>21143.157727403159</v>
      </c>
      <c r="C11" s="2">
        <v>39202.522450502154</v>
      </c>
      <c r="D11" s="2">
        <v>36352.300855907779</v>
      </c>
      <c r="E11" s="2">
        <v>41985.221032069967</v>
      </c>
      <c r="F11" s="2">
        <v>78069.998209912548</v>
      </c>
      <c r="G11" s="2">
        <v>90208.143396501473</v>
      </c>
      <c r="H11" s="2">
        <v>50781.96954956268</v>
      </c>
      <c r="I11" s="2">
        <v>94299.919272594765</v>
      </c>
    </row>
    <row r="12" spans="1:9" s="240" customFormat="1" ht="21" customHeight="1">
      <c r="A12" s="232" t="s">
        <v>27</v>
      </c>
      <c r="B12" s="2">
        <v>241766.59571305593</v>
      </c>
      <c r="C12" s="2">
        <v>306157.79355667141</v>
      </c>
      <c r="D12" s="2">
        <v>408720.2688717579</v>
      </c>
      <c r="E12" s="2">
        <v>567406.1784008746</v>
      </c>
      <c r="F12" s="2">
        <v>748468.1436195334</v>
      </c>
      <c r="G12" s="2">
        <v>856405.45451020391</v>
      </c>
      <c r="H12" s="2">
        <v>904362.28282944602</v>
      </c>
      <c r="I12" s="2">
        <v>958802.7446720117</v>
      </c>
    </row>
    <row r="13" spans="1:9" s="240" customFormat="1" ht="21" customHeight="1">
      <c r="A13" s="233" t="s">
        <v>443</v>
      </c>
      <c r="B13" s="2">
        <v>244533.96385509326</v>
      </c>
      <c r="C13" s="2">
        <v>310663.7179110474</v>
      </c>
      <c r="D13" s="2">
        <v>415533.53408933716</v>
      </c>
      <c r="E13" s="2">
        <v>578477.08296209911</v>
      </c>
      <c r="F13" s="2">
        <v>759595.39945189492</v>
      </c>
      <c r="G13" s="2">
        <v>868173.33009037899</v>
      </c>
      <c r="H13" s="2">
        <v>922678.68521137035</v>
      </c>
      <c r="I13" s="2">
        <v>981133.4015495627</v>
      </c>
    </row>
    <row r="14" spans="1:9" s="240" customFormat="1" ht="21" customHeight="1">
      <c r="A14" s="233" t="s">
        <v>444</v>
      </c>
      <c r="B14" s="2">
        <v>243618.221758967</v>
      </c>
      <c r="C14" s="2">
        <v>309528.86817503581</v>
      </c>
      <c r="D14" s="2">
        <v>414326.43278674351</v>
      </c>
      <c r="E14" s="2">
        <v>576707.86520116625</v>
      </c>
      <c r="F14" s="2">
        <v>757797.80280758021</v>
      </c>
      <c r="G14" s="2">
        <v>866534.41037317785</v>
      </c>
      <c r="H14" s="2">
        <v>920671.60112390679</v>
      </c>
      <c r="I14" s="2">
        <v>976432.55633673479</v>
      </c>
    </row>
    <row r="15" spans="1:9" s="240" customFormat="1" ht="21" customHeight="1">
      <c r="A15" s="233" t="s">
        <v>445</v>
      </c>
      <c r="B15" s="2">
        <v>915.74209612625543</v>
      </c>
      <c r="C15" s="2">
        <v>1134.8497360114777</v>
      </c>
      <c r="D15" s="2">
        <v>1207.10130259366</v>
      </c>
      <c r="E15" s="2">
        <v>1769.2177609329444</v>
      </c>
      <c r="F15" s="2">
        <v>1797.5966443148691</v>
      </c>
      <c r="G15" s="2">
        <v>1638.9197172011661</v>
      </c>
      <c r="H15" s="2">
        <v>2007.0840874635569</v>
      </c>
      <c r="I15" s="2">
        <v>4700.8452128279878</v>
      </c>
    </row>
    <row r="16" spans="1:9" s="240" customFormat="1" ht="21" customHeight="1">
      <c r="A16" s="233" t="s">
        <v>446</v>
      </c>
      <c r="B16" s="2">
        <v>1383.4229526542326</v>
      </c>
      <c r="C16" s="2">
        <v>1886.8512238163557</v>
      </c>
      <c r="D16" s="2">
        <v>2005.0969063400576</v>
      </c>
      <c r="E16" s="2">
        <v>2323.7346413994169</v>
      </c>
      <c r="F16" s="2">
        <v>3635.929833819242</v>
      </c>
      <c r="G16" s="2">
        <v>5108.9784927113706</v>
      </c>
      <c r="H16" s="2">
        <v>5235.3031690962098</v>
      </c>
      <c r="I16" s="2">
        <v>7911.1117857142854</v>
      </c>
    </row>
    <row r="17" spans="1:9" s="240" customFormat="1" ht="21" customHeight="1">
      <c r="A17" s="233" t="s">
        <v>447</v>
      </c>
      <c r="B17" s="2">
        <v>1321.3868952654234</v>
      </c>
      <c r="C17" s="2">
        <v>1822.2184691535151</v>
      </c>
      <c r="D17" s="2">
        <v>1924.9519423631123</v>
      </c>
      <c r="E17" s="2">
        <v>2220.0393498542271</v>
      </c>
      <c r="F17" s="2">
        <v>3561.491829446064</v>
      </c>
      <c r="G17" s="2">
        <v>4937.2224795918373</v>
      </c>
      <c r="H17" s="2">
        <v>5107.8013790087471</v>
      </c>
      <c r="I17" s="2">
        <v>7554.9933906705537</v>
      </c>
    </row>
    <row r="18" spans="1:9" s="240" customFormat="1" ht="21" customHeight="1">
      <c r="A18" s="233" t="s">
        <v>448</v>
      </c>
      <c r="B18" s="2">
        <v>62.036057388809184</v>
      </c>
      <c r="C18" s="2">
        <v>64.632754662840739</v>
      </c>
      <c r="D18" s="2">
        <v>80.144963976945249</v>
      </c>
      <c r="E18" s="2">
        <v>103.69529154518951</v>
      </c>
      <c r="F18" s="2">
        <v>74.438004373177847</v>
      </c>
      <c r="G18" s="2">
        <v>171.75601311953352</v>
      </c>
      <c r="H18" s="2">
        <v>127.50179008746356</v>
      </c>
      <c r="I18" s="2">
        <v>356.11839504373177</v>
      </c>
    </row>
    <row r="19" spans="1:9" s="240" customFormat="1" ht="21" customHeight="1">
      <c r="A19" s="233" t="s">
        <v>449</v>
      </c>
      <c r="B19" s="2">
        <v>269.64719368723098</v>
      </c>
      <c r="C19" s="2">
        <v>989.07066857962695</v>
      </c>
      <c r="D19" s="2">
        <v>941.40257348703176</v>
      </c>
      <c r="E19" s="2">
        <v>1504.3553804664723</v>
      </c>
      <c r="F19" s="2">
        <v>1962.3084562682216</v>
      </c>
      <c r="G19" s="2">
        <v>3359.3863367346939</v>
      </c>
      <c r="H19" s="2">
        <v>3997.3343862973761</v>
      </c>
      <c r="I19" s="2">
        <v>5174.5371705539364</v>
      </c>
    </row>
    <row r="20" spans="1:9" s="240" customFormat="1" ht="21" customHeight="1">
      <c r="A20" s="233" t="s">
        <v>450</v>
      </c>
      <c r="B20" s="2">
        <v>250.41899426111908</v>
      </c>
      <c r="C20" s="2">
        <v>943.60403156384496</v>
      </c>
      <c r="D20" s="2">
        <v>816.06794956772342</v>
      </c>
      <c r="E20" s="2">
        <v>1317.5668236151605</v>
      </c>
      <c r="F20" s="2">
        <v>1757.5577303206994</v>
      </c>
      <c r="G20" s="2">
        <v>3105.0232842565597</v>
      </c>
      <c r="H20" s="2">
        <v>3693.6339300291547</v>
      </c>
      <c r="I20" s="2">
        <v>4869.6050568513119</v>
      </c>
    </row>
    <row r="21" spans="1:9" s="240" customFormat="1" ht="21" customHeight="1">
      <c r="A21" s="233" t="s">
        <v>451</v>
      </c>
      <c r="B21" s="2">
        <v>19.228199426111907</v>
      </c>
      <c r="C21" s="2">
        <v>45.466637015781927</v>
      </c>
      <c r="D21" s="2">
        <v>125.33462391930837</v>
      </c>
      <c r="E21" s="2">
        <v>186.78855685131197</v>
      </c>
      <c r="F21" s="2">
        <v>204.75072594752186</v>
      </c>
      <c r="G21" s="2">
        <v>254.36305247813411</v>
      </c>
      <c r="H21" s="2">
        <v>303.7004562682215</v>
      </c>
      <c r="I21" s="2">
        <v>304.93211370262389</v>
      </c>
    </row>
    <row r="22" spans="1:9" s="240" customFormat="1" ht="21" customHeight="1">
      <c r="A22" s="233" t="s">
        <v>40</v>
      </c>
      <c r="B22" s="2">
        <v>2995.0412826398847</v>
      </c>
      <c r="C22" s="2">
        <v>3600.2223816355809</v>
      </c>
      <c r="D22" s="2">
        <v>4648.4127809798274</v>
      </c>
      <c r="E22" s="2">
        <v>6203.264874635568</v>
      </c>
      <c r="F22" s="2">
        <v>8135.735422740524</v>
      </c>
      <c r="G22" s="2">
        <v>9335.9690131195348</v>
      </c>
      <c r="H22" s="2">
        <v>9914.2961020408184</v>
      </c>
      <c r="I22" s="2">
        <v>10688.894295918368</v>
      </c>
    </row>
    <row r="23" spans="1:9" s="240" customFormat="1" ht="21" customHeight="1">
      <c r="A23" s="233" t="s">
        <v>452</v>
      </c>
      <c r="B23" s="2">
        <v>-7415.4795710186518</v>
      </c>
      <c r="C23" s="2">
        <v>-10982.068628407462</v>
      </c>
      <c r="D23" s="2">
        <v>-14408.177478386167</v>
      </c>
      <c r="E23" s="2">
        <v>-21102.259457725944</v>
      </c>
      <c r="F23" s="2">
        <v>-24861.229545189504</v>
      </c>
      <c r="G23" s="2">
        <v>-29572.209422740521</v>
      </c>
      <c r="H23" s="2">
        <v>-37463.336039358597</v>
      </c>
      <c r="I23" s="2">
        <v>-46105.200129737605</v>
      </c>
    </row>
    <row r="24" spans="1:9" s="240" customFormat="1" ht="21" customHeight="1">
      <c r="A24" s="232" t="s">
        <v>58</v>
      </c>
      <c r="B24" s="2">
        <v>1953.0287460545192</v>
      </c>
      <c r="C24" s="2">
        <v>3795.4311606886658</v>
      </c>
      <c r="D24" s="2">
        <v>3139.1322766570606</v>
      </c>
      <c r="E24" s="2">
        <v>3616.7017696793005</v>
      </c>
      <c r="F24" s="2">
        <v>4798.3724562682219</v>
      </c>
      <c r="G24" s="2">
        <v>3765.9451107871723</v>
      </c>
      <c r="H24" s="2">
        <v>6062.4734708454807</v>
      </c>
      <c r="I24" s="2">
        <v>4537.6602536443152</v>
      </c>
    </row>
    <row r="25" spans="1:9" s="240" customFormat="1" ht="21" customHeight="1">
      <c r="A25" s="232" t="s">
        <v>64</v>
      </c>
      <c r="B25" s="2">
        <v>0</v>
      </c>
      <c r="C25" s="2">
        <v>0</v>
      </c>
      <c r="D25" s="2">
        <v>0</v>
      </c>
      <c r="E25" s="2">
        <v>0</v>
      </c>
      <c r="F25" s="2">
        <v>0</v>
      </c>
      <c r="G25" s="2">
        <v>0</v>
      </c>
      <c r="H25" s="2">
        <v>0</v>
      </c>
      <c r="I25" s="2">
        <v>0</v>
      </c>
    </row>
    <row r="26" spans="1:9" s="240" customFormat="1" ht="21" customHeight="1">
      <c r="A26" s="232" t="s">
        <v>453</v>
      </c>
      <c r="B26" s="2">
        <v>268.50492109038737</v>
      </c>
      <c r="C26" s="2">
        <v>55.968797704447638</v>
      </c>
      <c r="D26" s="2">
        <v>59.516345821325643</v>
      </c>
      <c r="E26" s="2">
        <v>79.721274052478122</v>
      </c>
      <c r="F26" s="2">
        <v>90.737309037900857</v>
      </c>
      <c r="G26" s="2">
        <v>90.73745481049562</v>
      </c>
      <c r="H26" s="2">
        <v>49036.691806122457</v>
      </c>
      <c r="I26" s="2">
        <v>90.737600583090369</v>
      </c>
    </row>
    <row r="27" spans="1:9" s="240" customFormat="1" ht="21" customHeight="1">
      <c r="A27" s="232" t="s">
        <v>75</v>
      </c>
      <c r="B27" s="2">
        <v>4955.2420086083202</v>
      </c>
      <c r="C27" s="2">
        <v>5626.7607704447637</v>
      </c>
      <c r="D27" s="2">
        <v>6655.2095590778099</v>
      </c>
      <c r="E27" s="2">
        <v>8129.5568615160355</v>
      </c>
      <c r="F27" s="2">
        <v>11596.107344023323</v>
      </c>
      <c r="G27" s="2">
        <v>12246.248380466473</v>
      </c>
      <c r="H27" s="2">
        <v>12317.303985422741</v>
      </c>
      <c r="I27" s="2">
        <v>11777.776155976677</v>
      </c>
    </row>
    <row r="28" spans="1:9" s="241" customFormat="1" ht="43.5" customHeight="1" thickBot="1">
      <c r="A28" s="234" t="s">
        <v>454</v>
      </c>
      <c r="B28" s="3">
        <v>146.93086083213771</v>
      </c>
      <c r="C28" s="3">
        <v>1105.6538020086084</v>
      </c>
      <c r="D28" s="3">
        <v>395.48827089337175</v>
      </c>
      <c r="E28" s="3">
        <v>374.82148979591835</v>
      </c>
      <c r="F28" s="3">
        <v>3619.2709635568508</v>
      </c>
      <c r="G28" s="3">
        <v>4480.0786093294464</v>
      </c>
      <c r="H28" s="3">
        <v>4036.3795743440232</v>
      </c>
      <c r="I28" s="3">
        <v>6094.7418352769682</v>
      </c>
    </row>
    <row r="29" spans="1:9" ht="24" customHeight="1" thickTop="1" thickBot="1">
      <c r="A29" s="119" t="s">
        <v>455</v>
      </c>
      <c r="B29" s="1">
        <v>263337.97173601144</v>
      </c>
      <c r="C29" s="1">
        <v>360948.09089383075</v>
      </c>
      <c r="D29" s="1">
        <v>475461.36092074926</v>
      </c>
      <c r="E29" s="1">
        <v>667360.30851457722</v>
      </c>
      <c r="F29" s="1">
        <v>891264.23759475211</v>
      </c>
      <c r="G29" s="1">
        <v>1026954.3181107871</v>
      </c>
      <c r="H29" s="1">
        <v>1067497.0826690963</v>
      </c>
      <c r="I29" s="1">
        <v>1087055.3834008747</v>
      </c>
    </row>
    <row r="30" spans="1:9" s="240" customFormat="1" ht="21" customHeight="1" thickTop="1">
      <c r="A30" s="232" t="s">
        <v>456</v>
      </c>
      <c r="B30" s="2">
        <v>162552.30228837879</v>
      </c>
      <c r="C30" s="2">
        <v>231260.0386241033</v>
      </c>
      <c r="D30" s="2">
        <v>357045.11503746401</v>
      </c>
      <c r="E30" s="2">
        <v>486357.59916034981</v>
      </c>
      <c r="F30" s="2">
        <v>620845.04063265305</v>
      </c>
      <c r="G30" s="2">
        <v>716711.26224927104</v>
      </c>
      <c r="H30" s="2">
        <v>750258.79603644309</v>
      </c>
      <c r="I30" s="2">
        <v>790403.37069241982</v>
      </c>
    </row>
    <row r="31" spans="1:9" s="240" customFormat="1" ht="21" customHeight="1">
      <c r="A31" s="233" t="s">
        <v>457</v>
      </c>
      <c r="B31" s="2">
        <v>210.36724964131994</v>
      </c>
      <c r="C31" s="2">
        <v>129.1688393113343</v>
      </c>
      <c r="D31" s="2">
        <v>292.39413112391929</v>
      </c>
      <c r="E31" s="2">
        <v>196.04453935860059</v>
      </c>
      <c r="F31" s="2">
        <v>298.61644460641401</v>
      </c>
      <c r="G31" s="2">
        <v>253.68686297376092</v>
      </c>
      <c r="H31" s="2">
        <v>261.82325218658895</v>
      </c>
      <c r="I31" s="2">
        <v>226.37218804664721</v>
      </c>
    </row>
    <row r="32" spans="1:9" s="240" customFormat="1" ht="21" customHeight="1">
      <c r="A32" s="233" t="s">
        <v>458</v>
      </c>
      <c r="B32" s="2">
        <v>71289.180836441898</v>
      </c>
      <c r="C32" s="2">
        <v>102844.78129698709</v>
      </c>
      <c r="D32" s="2">
        <v>131385.9032853026</v>
      </c>
      <c r="E32" s="2">
        <v>176533.65916909624</v>
      </c>
      <c r="F32" s="2">
        <v>227577.96418513116</v>
      </c>
      <c r="G32" s="2">
        <v>259384.9044708455</v>
      </c>
      <c r="H32" s="2">
        <v>294068.70893877553</v>
      </c>
      <c r="I32" s="2">
        <v>321283.80008600582</v>
      </c>
    </row>
    <row r="33" spans="1:9" s="240" customFormat="1" ht="21" customHeight="1">
      <c r="A33" s="233" t="s">
        <v>459</v>
      </c>
      <c r="B33" s="2">
        <v>86296.368436154939</v>
      </c>
      <c r="C33" s="2">
        <v>88978.19223242467</v>
      </c>
      <c r="D33" s="2">
        <v>92675.15498559078</v>
      </c>
      <c r="E33" s="2">
        <v>93677.048435860052</v>
      </c>
      <c r="F33" s="2">
        <v>73900.752269679302</v>
      </c>
      <c r="G33" s="2">
        <v>87240.527712827999</v>
      </c>
      <c r="H33" s="2">
        <v>75732.341511661813</v>
      </c>
      <c r="I33" s="2">
        <v>29919.809760932945</v>
      </c>
    </row>
    <row r="34" spans="1:9" s="240" customFormat="1" ht="21" customHeight="1">
      <c r="A34" s="233" t="s">
        <v>460</v>
      </c>
      <c r="B34" s="2">
        <v>2141.424431850789</v>
      </c>
      <c r="C34" s="2">
        <v>4588.2974992826403</v>
      </c>
      <c r="D34" s="2">
        <v>5210.3078847262241</v>
      </c>
      <c r="E34" s="2">
        <v>5526.0167725947531</v>
      </c>
      <c r="F34" s="2">
        <v>8139.534574344023</v>
      </c>
      <c r="G34" s="2">
        <v>9260.1023119533529</v>
      </c>
      <c r="H34" s="2">
        <v>10752.444188046646</v>
      </c>
      <c r="I34" s="2">
        <v>10791.705192419826</v>
      </c>
    </row>
    <row r="35" spans="1:9" s="240" customFormat="1" ht="21" customHeight="1">
      <c r="A35" s="233" t="s">
        <v>461</v>
      </c>
      <c r="B35" s="2">
        <v>0</v>
      </c>
      <c r="C35" s="2">
        <v>30668.972685796271</v>
      </c>
      <c r="D35" s="2">
        <v>121393.1976556196</v>
      </c>
      <c r="E35" s="2">
        <v>200484.34080903791</v>
      </c>
      <c r="F35" s="2">
        <v>293895.44298688049</v>
      </c>
      <c r="G35" s="2">
        <v>340602.03402040823</v>
      </c>
      <c r="H35" s="2">
        <v>350986.72167492716</v>
      </c>
      <c r="I35" s="2">
        <v>403979.24489067052</v>
      </c>
    </row>
    <row r="36" spans="1:9" s="240" customFormat="1" ht="21" customHeight="1">
      <c r="A36" s="233" t="s">
        <v>462</v>
      </c>
      <c r="B36" s="2">
        <v>2614.9613342898137</v>
      </c>
      <c r="C36" s="2">
        <v>4050.6260703012913</v>
      </c>
      <c r="D36" s="2">
        <v>6088.1570951008644</v>
      </c>
      <c r="E36" s="2">
        <v>9940.4894344023323</v>
      </c>
      <c r="F36" s="2">
        <v>17032.730172011663</v>
      </c>
      <c r="G36" s="2">
        <v>19970.00687026239</v>
      </c>
      <c r="H36" s="2">
        <v>18456.756470845481</v>
      </c>
      <c r="I36" s="2">
        <v>24202.438574344025</v>
      </c>
    </row>
    <row r="37" spans="1:9" s="240" customFormat="1" ht="21" customHeight="1">
      <c r="A37" s="232" t="s">
        <v>463</v>
      </c>
      <c r="B37" s="2">
        <v>3139.7045107604017</v>
      </c>
      <c r="C37" s="2">
        <v>4315.2130315638442</v>
      </c>
      <c r="D37" s="2">
        <v>4586.8014942363116</v>
      </c>
      <c r="E37" s="2">
        <v>996.31492565597659</v>
      </c>
      <c r="F37" s="2">
        <v>776.00334985422739</v>
      </c>
      <c r="G37" s="2">
        <v>513.51742419825064</v>
      </c>
      <c r="H37" s="2">
        <v>692.99937755102042</v>
      </c>
      <c r="I37" s="2">
        <v>579.0650116618076</v>
      </c>
    </row>
    <row r="38" spans="1:9" s="240" customFormat="1" ht="21" customHeight="1">
      <c r="A38" s="232" t="s">
        <v>464</v>
      </c>
      <c r="B38" s="2">
        <v>85079.099011477752</v>
      </c>
      <c r="C38" s="2">
        <v>100135.8907374462</v>
      </c>
      <c r="D38" s="2">
        <v>76873.577804034576</v>
      </c>
      <c r="E38" s="2">
        <v>89881.329739067049</v>
      </c>
      <c r="F38" s="2">
        <v>89280.895947521873</v>
      </c>
      <c r="G38" s="2">
        <v>86734.755733236161</v>
      </c>
      <c r="H38" s="2">
        <v>89052.085393586007</v>
      </c>
      <c r="I38" s="2">
        <v>74158.147718658889</v>
      </c>
    </row>
    <row r="39" spans="1:9" s="240" customFormat="1" ht="21" customHeight="1">
      <c r="A39" s="232" t="s">
        <v>465</v>
      </c>
      <c r="B39" s="2">
        <v>7567.3190946915356</v>
      </c>
      <c r="C39" s="2">
        <v>12179.608995695839</v>
      </c>
      <c r="D39" s="2">
        <v>15158.627897694523</v>
      </c>
      <c r="E39" s="2">
        <v>19842.205944606416</v>
      </c>
      <c r="F39" s="2">
        <v>29864.189106413996</v>
      </c>
      <c r="G39" s="2">
        <v>31845.674269679304</v>
      </c>
      <c r="H39" s="2">
        <v>30505.227151603496</v>
      </c>
      <c r="I39" s="2">
        <v>39891.899172011661</v>
      </c>
    </row>
    <row r="40" spans="1:9" s="240" customFormat="1" ht="21" customHeight="1">
      <c r="A40" s="232" t="s">
        <v>129</v>
      </c>
      <c r="B40" s="2">
        <v>4999.5468307030123</v>
      </c>
      <c r="C40" s="2">
        <v>7194.1268307030123</v>
      </c>
      <c r="D40" s="2">
        <v>10417.620674351585</v>
      </c>
      <c r="E40" s="2">
        <v>15756.810865889212</v>
      </c>
      <c r="F40" s="2">
        <v>23392.585007288631</v>
      </c>
      <c r="G40" s="2">
        <v>24975.851584548105</v>
      </c>
      <c r="H40" s="2">
        <v>25999.460810495628</v>
      </c>
      <c r="I40" s="2">
        <v>27490.191615160351</v>
      </c>
    </row>
    <row r="41" spans="1:9" s="240" customFormat="1" ht="21" customHeight="1">
      <c r="A41" s="232" t="s">
        <v>135</v>
      </c>
      <c r="B41" s="2">
        <v>0</v>
      </c>
      <c r="C41" s="2">
        <v>0</v>
      </c>
      <c r="D41" s="2">
        <v>0</v>
      </c>
      <c r="E41" s="2">
        <v>43993.35924927114</v>
      </c>
      <c r="F41" s="2">
        <v>80756.940396501464</v>
      </c>
      <c r="G41" s="2">
        <v>96433.981212827988</v>
      </c>
      <c r="H41" s="2">
        <v>102763.45967055394</v>
      </c>
      <c r="I41" s="2">
        <v>103393.48882507288</v>
      </c>
    </row>
    <row r="42" spans="1:9" s="240" customFormat="1" ht="21" customHeight="1">
      <c r="A42" s="232" t="s">
        <v>466</v>
      </c>
      <c r="B42" s="2">
        <v>0</v>
      </c>
      <c r="C42" s="2">
        <v>5132.1133328550932</v>
      </c>
      <c r="D42" s="2">
        <v>10896.321425072047</v>
      </c>
      <c r="E42" s="2">
        <v>10452.158224489796</v>
      </c>
      <c r="F42" s="2">
        <v>20201.856504373176</v>
      </c>
      <c r="G42" s="2">
        <v>19251.04607434402</v>
      </c>
      <c r="H42" s="2">
        <v>19186.113676384837</v>
      </c>
      <c r="I42" s="2">
        <v>18258.607983965016</v>
      </c>
    </row>
    <row r="43" spans="1:9" s="241" customFormat="1" ht="43.5" customHeight="1" thickBot="1">
      <c r="A43" s="234" t="s">
        <v>110</v>
      </c>
      <c r="B43" s="3"/>
      <c r="C43" s="3">
        <v>731.0993414634147</v>
      </c>
      <c r="D43" s="3">
        <v>483.29658789625353</v>
      </c>
      <c r="E43" s="3">
        <v>80.530405247813405</v>
      </c>
      <c r="F43" s="3">
        <v>26146.726650145771</v>
      </c>
      <c r="G43" s="3">
        <v>50488.229562682216</v>
      </c>
      <c r="H43" s="3">
        <v>49038.940552478132</v>
      </c>
      <c r="I43" s="3">
        <v>32880.612381924198</v>
      </c>
    </row>
    <row r="44" spans="1:9" ht="24" customHeight="1" thickTop="1" thickBot="1">
      <c r="A44" s="119" t="s">
        <v>467</v>
      </c>
      <c r="B44" s="1">
        <v>31657.740179340031</v>
      </c>
      <c r="C44" s="1">
        <v>37614.68761836442</v>
      </c>
      <c r="D44" s="1">
        <v>45467.579174351587</v>
      </c>
      <c r="E44" s="1">
        <v>61403.517167638478</v>
      </c>
      <c r="F44" s="1">
        <v>75998.971360058305</v>
      </c>
      <c r="G44" s="1">
        <v>82329.172470845486</v>
      </c>
      <c r="H44" s="1">
        <v>85742.873798833811</v>
      </c>
      <c r="I44" s="1">
        <v>94551.155874635559</v>
      </c>
    </row>
    <row r="45" spans="1:9" s="240" customFormat="1" ht="21" customHeight="1" thickTop="1">
      <c r="A45" s="232" t="s">
        <v>150</v>
      </c>
      <c r="B45" s="2">
        <v>17971.463414634149</v>
      </c>
      <c r="C45" s="2">
        <v>23603.35724533716</v>
      </c>
      <c r="D45" s="2">
        <v>26676.930835734871</v>
      </c>
      <c r="E45" s="2">
        <v>30773.411078717203</v>
      </c>
      <c r="F45" s="2">
        <v>34185.072886297377</v>
      </c>
      <c r="G45" s="2">
        <v>40596.92419825073</v>
      </c>
      <c r="H45" s="2">
        <v>40596.92419825073</v>
      </c>
      <c r="I45" s="2">
        <v>55664.373177842564</v>
      </c>
    </row>
    <row r="46" spans="1:9" s="240" customFormat="1" ht="21" customHeight="1">
      <c r="A46" s="232" t="s">
        <v>154</v>
      </c>
      <c r="B46" s="2">
        <v>4547.9902754662844</v>
      </c>
      <c r="C46" s="2">
        <v>74.174252510760411</v>
      </c>
      <c r="D46" s="2">
        <v>91.210452449567725</v>
      </c>
      <c r="E46" s="2">
        <v>5608.3091166180757</v>
      </c>
      <c r="F46" s="2">
        <v>11004.12544314869</v>
      </c>
      <c r="G46" s="2">
        <v>9947.4206997084548</v>
      </c>
      <c r="H46" s="2">
        <v>9947.4206997084548</v>
      </c>
      <c r="I46" s="2">
        <v>16.910495626822158</v>
      </c>
    </row>
    <row r="47" spans="1:9" s="240" customFormat="1" ht="21" customHeight="1">
      <c r="A47" s="232" t="s">
        <v>158</v>
      </c>
      <c r="B47" s="2">
        <v>0</v>
      </c>
      <c r="C47" s="2">
        <v>0</v>
      </c>
      <c r="D47" s="2">
        <v>0</v>
      </c>
      <c r="E47" s="2">
        <v>0</v>
      </c>
      <c r="F47" s="2">
        <v>0</v>
      </c>
      <c r="G47" s="2">
        <v>0</v>
      </c>
      <c r="H47" s="2">
        <v>0</v>
      </c>
      <c r="I47" s="2">
        <v>0</v>
      </c>
    </row>
    <row r="48" spans="1:9" s="240" customFormat="1" ht="21" customHeight="1">
      <c r="A48" s="232" t="s">
        <v>468</v>
      </c>
      <c r="B48" s="2">
        <v>4050.1281979913915</v>
      </c>
      <c r="C48" s="2">
        <v>7388.3401893830696</v>
      </c>
      <c r="D48" s="2">
        <v>9841.9789178674346</v>
      </c>
      <c r="E48" s="2">
        <v>13519.19259329446</v>
      </c>
      <c r="F48" s="2">
        <v>18099.100625364434</v>
      </c>
      <c r="G48" s="2">
        <v>23091.341793002914</v>
      </c>
      <c r="H48" s="2">
        <v>23091.341793002914</v>
      </c>
      <c r="I48" s="2">
        <v>27882.296444606414</v>
      </c>
    </row>
    <row r="49" spans="1:9" s="240" customFormat="1" ht="21" customHeight="1">
      <c r="A49" s="232" t="s">
        <v>166</v>
      </c>
      <c r="B49" s="2">
        <v>5088.1582912482063</v>
      </c>
      <c r="C49" s="2">
        <v>6548.8159311334293</v>
      </c>
      <c r="D49" s="2">
        <v>8857.4589682997121</v>
      </c>
      <c r="E49" s="2">
        <v>11502.604379008748</v>
      </c>
      <c r="F49" s="2">
        <v>12710.672405247815</v>
      </c>
      <c r="G49" s="2">
        <v>8693.4857798833818</v>
      </c>
      <c r="H49" s="2">
        <v>12107.187107871719</v>
      </c>
      <c r="I49" s="2">
        <v>10987.575756559767</v>
      </c>
    </row>
    <row r="50" spans="1:9" s="240" customFormat="1" ht="21" customHeight="1">
      <c r="A50" s="233" t="s">
        <v>469</v>
      </c>
      <c r="B50" s="2">
        <v>0</v>
      </c>
      <c r="C50" s="2">
        <v>0</v>
      </c>
      <c r="D50" s="2">
        <v>0</v>
      </c>
      <c r="E50" s="2">
        <v>0</v>
      </c>
      <c r="F50" s="2">
        <v>0</v>
      </c>
      <c r="G50" s="2">
        <v>0</v>
      </c>
      <c r="H50" s="2">
        <v>0</v>
      </c>
      <c r="I50" s="2">
        <v>0</v>
      </c>
    </row>
    <row r="51" spans="1:9" s="241" customFormat="1" ht="40.5" customHeight="1" thickBot="1">
      <c r="A51" s="235" t="s">
        <v>470</v>
      </c>
      <c r="B51" s="3">
        <v>5088.1582912482063</v>
      </c>
      <c r="C51" s="3">
        <v>6548.8159311334293</v>
      </c>
      <c r="D51" s="3">
        <v>8857.4589682997121</v>
      </c>
      <c r="E51" s="3">
        <v>11502.604379008748</v>
      </c>
      <c r="F51" s="3">
        <v>12710.672405247815</v>
      </c>
      <c r="G51" s="3">
        <v>8693.4857798833818</v>
      </c>
      <c r="H51" s="3">
        <v>12107.187107871719</v>
      </c>
      <c r="I51" s="3">
        <v>10987.575756559767</v>
      </c>
    </row>
    <row r="52" spans="1:9" ht="24" customHeight="1" thickTop="1" thickBot="1">
      <c r="A52" s="119" t="s">
        <v>471</v>
      </c>
      <c r="B52" s="1">
        <v>294995.71191535151</v>
      </c>
      <c r="C52" s="1">
        <v>398562.7785121951</v>
      </c>
      <c r="D52" s="1">
        <v>520928.9400951009</v>
      </c>
      <c r="E52" s="1">
        <v>728763.82568221574</v>
      </c>
      <c r="F52" s="1">
        <v>967263.20895481051</v>
      </c>
      <c r="G52" s="1">
        <v>1109283.4905816328</v>
      </c>
      <c r="H52" s="1">
        <v>1153239.95646793</v>
      </c>
      <c r="I52" s="1">
        <v>1181606.5392755102</v>
      </c>
    </row>
    <row r="53" spans="1:9" s="240" customFormat="1" ht="24" customHeight="1" thickTop="1">
      <c r="A53" s="236" t="s">
        <v>472</v>
      </c>
      <c r="B53" s="2">
        <v>0</v>
      </c>
      <c r="C53" s="2">
        <v>0</v>
      </c>
      <c r="D53" s="2">
        <v>1803.0396930835734</v>
      </c>
      <c r="E53" s="2">
        <v>2588.4493075801747</v>
      </c>
      <c r="F53" s="2">
        <v>4638.6525612244895</v>
      </c>
      <c r="G53" s="2">
        <v>4973.1203790087457</v>
      </c>
      <c r="H53" s="2">
        <v>6891.9838323615168</v>
      </c>
      <c r="I53" s="2">
        <v>7442.596084548105</v>
      </c>
    </row>
    <row r="54" spans="1:9" s="241" customFormat="1" ht="21" customHeight="1">
      <c r="A54" s="235" t="s">
        <v>473</v>
      </c>
      <c r="B54" s="3">
        <v>0</v>
      </c>
      <c r="C54" s="3">
        <v>0</v>
      </c>
      <c r="D54" s="3">
        <v>0</v>
      </c>
      <c r="E54" s="3">
        <v>0</v>
      </c>
      <c r="F54" s="3">
        <v>0</v>
      </c>
      <c r="G54" s="3">
        <v>0</v>
      </c>
      <c r="H54" s="3">
        <v>0</v>
      </c>
      <c r="I54" s="3">
        <v>0</v>
      </c>
    </row>
    <row r="55" spans="1:9" s="241" customFormat="1" ht="21" customHeight="1">
      <c r="A55" s="235" t="s">
        <v>474</v>
      </c>
      <c r="B55" s="3">
        <v>0</v>
      </c>
      <c r="C55" s="3">
        <v>0</v>
      </c>
      <c r="D55" s="3">
        <v>1803.0396930835734</v>
      </c>
      <c r="E55" s="3">
        <v>2588.4493075801747</v>
      </c>
      <c r="F55" s="3">
        <v>4638.6525612244895</v>
      </c>
      <c r="G55" s="3">
        <v>4973.1203790087457</v>
      </c>
      <c r="H55" s="3">
        <v>6891.9838323615168</v>
      </c>
      <c r="I55" s="3">
        <v>7442.596084548105</v>
      </c>
    </row>
    <row r="56" spans="1:9" s="241" customFormat="1" ht="21" customHeight="1">
      <c r="A56" s="235" t="s">
        <v>475</v>
      </c>
      <c r="B56" s="3">
        <v>0</v>
      </c>
      <c r="C56" s="3">
        <v>0</v>
      </c>
      <c r="D56" s="3">
        <v>0</v>
      </c>
      <c r="E56" s="3">
        <v>0</v>
      </c>
      <c r="F56" s="3">
        <v>0</v>
      </c>
      <c r="G56" s="3">
        <v>0</v>
      </c>
      <c r="H56" s="3">
        <v>0</v>
      </c>
      <c r="I56" s="3">
        <v>0</v>
      </c>
    </row>
    <row r="57" spans="1:9" s="241" customFormat="1" ht="21" customHeight="1">
      <c r="A57" s="235" t="s">
        <v>476</v>
      </c>
      <c r="B57" s="3">
        <v>0</v>
      </c>
      <c r="C57" s="3">
        <v>0</v>
      </c>
      <c r="D57" s="3">
        <v>0</v>
      </c>
      <c r="E57" s="3">
        <v>0</v>
      </c>
      <c r="F57" s="3">
        <v>0</v>
      </c>
      <c r="G57" s="3">
        <v>0</v>
      </c>
      <c r="H57" s="3">
        <v>0</v>
      </c>
      <c r="I57" s="3">
        <v>0</v>
      </c>
    </row>
    <row r="58" spans="1:9" s="241" customFormat="1" ht="21" customHeight="1">
      <c r="A58" s="235" t="s">
        <v>477</v>
      </c>
      <c r="B58" s="3">
        <v>0</v>
      </c>
      <c r="C58" s="3">
        <v>0</v>
      </c>
      <c r="D58" s="3">
        <v>0</v>
      </c>
      <c r="E58" s="3">
        <v>0</v>
      </c>
      <c r="F58" s="3">
        <v>0</v>
      </c>
      <c r="G58" s="3">
        <v>0</v>
      </c>
      <c r="H58" s="3">
        <v>0</v>
      </c>
      <c r="I58" s="3">
        <v>0</v>
      </c>
    </row>
    <row r="59" spans="1:9" s="241" customFormat="1" ht="61.5" customHeight="1" thickBot="1">
      <c r="A59" s="234" t="s">
        <v>478</v>
      </c>
      <c r="B59" s="3">
        <v>395759.45147345768</v>
      </c>
      <c r="C59" s="3">
        <v>539880.31775322813</v>
      </c>
      <c r="D59" s="3">
        <v>860381.43501729111</v>
      </c>
      <c r="E59" s="3">
        <v>1350748.7309241982</v>
      </c>
      <c r="F59" s="3">
        <v>1790158.154833819</v>
      </c>
      <c r="G59" s="3">
        <v>2492023.6304810499</v>
      </c>
      <c r="H59" s="3">
        <v>2652564.8737915452</v>
      </c>
      <c r="I59" s="3">
        <v>2370175.2664854228</v>
      </c>
    </row>
    <row r="60" spans="1:9" ht="31.5" customHeight="1" thickTop="1" thickBot="1">
      <c r="A60" s="237" t="s">
        <v>479</v>
      </c>
      <c r="B60" s="1"/>
      <c r="C60" s="1"/>
      <c r="D60" s="1"/>
      <c r="E60" s="1"/>
      <c r="F60" s="1"/>
      <c r="G60" s="1"/>
      <c r="H60" s="1"/>
      <c r="I60" s="1"/>
    </row>
    <row r="61" spans="1:9" ht="30" customHeight="1" thickTop="1">
      <c r="A61" s="127" t="s">
        <v>480</v>
      </c>
      <c r="B61" s="4">
        <v>42755.534077474891</v>
      </c>
      <c r="C61" s="4">
        <v>54268.044010043042</v>
      </c>
      <c r="D61" s="4">
        <v>67384.064763688759</v>
      </c>
      <c r="E61" s="4">
        <v>87360.780596209908</v>
      </c>
      <c r="F61" s="4">
        <v>112874.63552040815</v>
      </c>
      <c r="G61" s="4">
        <v>88537.61731486881</v>
      </c>
      <c r="H61" s="4">
        <v>137901.03279154521</v>
      </c>
      <c r="I61" s="4">
        <v>103965.1005174927</v>
      </c>
    </row>
    <row r="62" spans="1:9" ht="21" customHeight="1">
      <c r="A62" s="124" t="s">
        <v>481</v>
      </c>
      <c r="B62" s="4">
        <v>-11954.107912482066</v>
      </c>
      <c r="C62" s="4">
        <v>-16824.705304160689</v>
      </c>
      <c r="D62" s="4">
        <v>-14610.524236311241</v>
      </c>
      <c r="E62" s="4">
        <v>-15618.799648688047</v>
      </c>
      <c r="F62" s="4">
        <v>-21554.589911078718</v>
      </c>
      <c r="G62" s="4">
        <v>-17540.265733236152</v>
      </c>
      <c r="H62" s="4">
        <v>-26942.178625364431</v>
      </c>
      <c r="I62" s="4">
        <v>-19646.253408163266</v>
      </c>
    </row>
    <row r="63" spans="1:9" ht="21.75" customHeight="1">
      <c r="A63" s="122" t="s">
        <v>482</v>
      </c>
      <c r="B63" s="4">
        <v>30801.426164992827</v>
      </c>
      <c r="C63" s="4">
        <v>37443.338705882357</v>
      </c>
      <c r="D63" s="4">
        <v>52773.540527377518</v>
      </c>
      <c r="E63" s="4">
        <v>71741.980947521864</v>
      </c>
      <c r="F63" s="4">
        <v>91320.045609329449</v>
      </c>
      <c r="G63" s="4">
        <v>70997.351581632654</v>
      </c>
      <c r="H63" s="4">
        <v>110958.85416618077</v>
      </c>
      <c r="I63" s="4">
        <v>84318.84710932945</v>
      </c>
    </row>
    <row r="64" spans="1:9">
      <c r="A64" s="127" t="s">
        <v>483</v>
      </c>
      <c r="B64" s="4">
        <v>5864.678958393114</v>
      </c>
      <c r="C64" s="4">
        <v>6553.9707604017221</v>
      </c>
      <c r="D64" s="4">
        <v>5131.2788688760802</v>
      </c>
      <c r="E64" s="4">
        <v>5240.1852696793003</v>
      </c>
      <c r="F64" s="4">
        <v>6068.508422740525</v>
      </c>
      <c r="G64" s="4">
        <v>4667.9525189504375</v>
      </c>
      <c r="H64" s="4">
        <v>7015.2980437317774</v>
      </c>
      <c r="I64" s="4">
        <v>5871.2233862973753</v>
      </c>
    </row>
    <row r="65" spans="1:9">
      <c r="A65" s="124" t="s">
        <v>484</v>
      </c>
      <c r="B65" s="4">
        <v>-288.9831176470588</v>
      </c>
      <c r="C65" s="4">
        <v>-386.23096987087513</v>
      </c>
      <c r="D65" s="4">
        <v>-273.84223054755046</v>
      </c>
      <c r="E65" s="4">
        <v>-519.25186734693875</v>
      </c>
      <c r="F65" s="4">
        <v>-1314.4266486880467</v>
      </c>
      <c r="G65" s="4">
        <v>-1348.3234081632652</v>
      </c>
      <c r="H65" s="4">
        <v>-2214.0485276967929</v>
      </c>
      <c r="I65" s="4">
        <v>-1788.6260364431487</v>
      </c>
    </row>
    <row r="66" spans="1:9">
      <c r="A66" s="128" t="s">
        <v>485</v>
      </c>
      <c r="B66" s="4">
        <v>36377.122005738878</v>
      </c>
      <c r="C66" s="4">
        <v>43611.078496413196</v>
      </c>
      <c r="D66" s="4">
        <v>57630.977165706048</v>
      </c>
      <c r="E66" s="4">
        <v>76462.91434985424</v>
      </c>
      <c r="F66" s="4">
        <v>96074.127383381929</v>
      </c>
      <c r="G66" s="4">
        <v>74316.980692419835</v>
      </c>
      <c r="H66" s="4">
        <v>115760.10368221575</v>
      </c>
      <c r="I66" s="4">
        <v>88401.44445918368</v>
      </c>
    </row>
    <row r="67" spans="1:9">
      <c r="A67" s="127" t="s">
        <v>486</v>
      </c>
      <c r="B67" s="4">
        <v>3254.3161233859396</v>
      </c>
      <c r="C67" s="4">
        <v>2743.1796398852225</v>
      </c>
      <c r="D67" s="4">
        <v>21661.525002881845</v>
      </c>
      <c r="E67" s="4">
        <v>22667.033339650148</v>
      </c>
      <c r="F67" s="4">
        <v>23245.049078717206</v>
      </c>
      <c r="G67" s="4">
        <v>19057.027763848393</v>
      </c>
      <c r="H67" s="4">
        <v>35300.181314868802</v>
      </c>
      <c r="I67" s="4">
        <v>31802.915861516034</v>
      </c>
    </row>
    <row r="68" spans="1:9">
      <c r="A68" s="127" t="s">
        <v>487</v>
      </c>
      <c r="B68" s="4">
        <v>-7952.3224246771879</v>
      </c>
      <c r="C68" s="4">
        <v>-9326.2685710186506</v>
      </c>
      <c r="D68" s="4">
        <v>-30178.559064841498</v>
      </c>
      <c r="E68" s="4">
        <v>-35571.047534985424</v>
      </c>
      <c r="F68" s="4">
        <v>-35740.510268221573</v>
      </c>
      <c r="G68" s="4">
        <v>-25825.081571428571</v>
      </c>
      <c r="H68" s="4">
        <v>-51814.119075801747</v>
      </c>
      <c r="I68" s="4">
        <v>-43312.163049562674</v>
      </c>
    </row>
    <row r="69" spans="1:9">
      <c r="A69" s="122" t="s">
        <v>488</v>
      </c>
      <c r="B69" s="4">
        <v>31679.115704447631</v>
      </c>
      <c r="C69" s="4">
        <v>37027.989565279771</v>
      </c>
      <c r="D69" s="4">
        <v>49113.943103746395</v>
      </c>
      <c r="E69" s="4">
        <v>63558.900154518946</v>
      </c>
      <c r="F69" s="4">
        <v>83578.666193877551</v>
      </c>
      <c r="G69" s="4">
        <v>67548.926884839646</v>
      </c>
      <c r="H69" s="4">
        <v>99246.165921282809</v>
      </c>
      <c r="I69" s="4">
        <v>76892.197271137018</v>
      </c>
    </row>
    <row r="70" spans="1:9">
      <c r="A70" s="124" t="s">
        <v>489</v>
      </c>
      <c r="B70" s="4">
        <v>-22627.950124820662</v>
      </c>
      <c r="C70" s="4">
        <v>-28508.37213199426</v>
      </c>
      <c r="D70" s="4">
        <v>-36940.322259365996</v>
      </c>
      <c r="E70" s="4">
        <v>-49382.878077259476</v>
      </c>
      <c r="F70" s="4">
        <v>-63864.717243440238</v>
      </c>
      <c r="G70" s="4">
        <v>-56345.844892128276</v>
      </c>
      <c r="H70" s="4">
        <v>-80852.415567055374</v>
      </c>
      <c r="I70" s="4">
        <v>-63485.074695335279</v>
      </c>
    </row>
    <row r="71" spans="1:9">
      <c r="A71" s="128" t="s">
        <v>490</v>
      </c>
      <c r="B71" s="4">
        <v>9051.1655796269733</v>
      </c>
      <c r="C71" s="4">
        <v>8519.6174332855098</v>
      </c>
      <c r="D71" s="4">
        <v>12173.620844380403</v>
      </c>
      <c r="E71" s="4">
        <v>14176.022077259477</v>
      </c>
      <c r="F71" s="4">
        <v>19713.94895043732</v>
      </c>
      <c r="G71" s="4">
        <v>11203.08199271137</v>
      </c>
      <c r="H71" s="4">
        <v>18393.750354227406</v>
      </c>
      <c r="I71" s="4">
        <v>13407.12257580175</v>
      </c>
    </row>
    <row r="72" spans="1:9">
      <c r="A72" s="128" t="s">
        <v>491</v>
      </c>
      <c r="B72" s="4">
        <v>-10005.570116212339</v>
      </c>
      <c r="C72" s="4">
        <v>171.58702869440461</v>
      </c>
      <c r="D72" s="4">
        <v>-12798.468684438039</v>
      </c>
      <c r="E72" s="4">
        <v>-2195.4325612244897</v>
      </c>
      <c r="F72" s="4">
        <v>46.469749271137019</v>
      </c>
      <c r="G72" s="4">
        <v>31.893688046647231</v>
      </c>
      <c r="H72" s="4">
        <v>54.641581632653065</v>
      </c>
      <c r="I72" s="4">
        <v>45.105013119533524</v>
      </c>
    </row>
    <row r="73" spans="1:9">
      <c r="A73" s="129" t="s">
        <v>492</v>
      </c>
      <c r="B73" s="4">
        <v>-10213.970202295553</v>
      </c>
      <c r="C73" s="4">
        <v>0</v>
      </c>
      <c r="D73" s="4">
        <v>-12810.320396253603</v>
      </c>
      <c r="E73" s="4">
        <v>-2283.4021472303207</v>
      </c>
      <c r="F73" s="4">
        <v>0</v>
      </c>
      <c r="G73" s="4">
        <v>0</v>
      </c>
      <c r="H73" s="4">
        <v>0</v>
      </c>
      <c r="I73" s="4">
        <v>0</v>
      </c>
    </row>
    <row r="74" spans="1:9">
      <c r="A74" s="129" t="s">
        <v>493</v>
      </c>
      <c r="B74" s="4">
        <v>208.40008608321378</v>
      </c>
      <c r="C74" s="4">
        <v>171.58702869440461</v>
      </c>
      <c r="D74" s="4">
        <v>11.851711815561961</v>
      </c>
      <c r="E74" s="4">
        <v>87.969586005830905</v>
      </c>
      <c r="F74" s="4">
        <v>46.469749271137019</v>
      </c>
      <c r="G74" s="4">
        <v>31.893688046647231</v>
      </c>
      <c r="H74" s="4">
        <v>54.641581632653065</v>
      </c>
      <c r="I74" s="4">
        <v>45.105013119533524</v>
      </c>
    </row>
    <row r="75" spans="1:9">
      <c r="A75" s="122" t="s">
        <v>494</v>
      </c>
      <c r="B75" s="4">
        <v>9071.4694175035875</v>
      </c>
      <c r="C75" s="4">
        <v>-158.69986513629843</v>
      </c>
      <c r="D75" s="4">
        <v>12764.856087896254</v>
      </c>
      <c r="E75" s="4">
        <v>2260.6882478134112</v>
      </c>
      <c r="F75" s="4">
        <v>-13.538131195335279</v>
      </c>
      <c r="G75" s="4">
        <v>-8.3801472303206985</v>
      </c>
      <c r="H75" s="4">
        <v>-16.67680612244898</v>
      </c>
      <c r="I75" s="4">
        <v>-17.042793002915452</v>
      </c>
    </row>
    <row r="76" spans="1:9">
      <c r="A76" s="122" t="s">
        <v>495</v>
      </c>
      <c r="B76" s="4">
        <v>9831.6974002869447</v>
      </c>
      <c r="C76" s="4">
        <v>0</v>
      </c>
      <c r="D76" s="4">
        <v>12770.778025936599</v>
      </c>
      <c r="E76" s="4">
        <v>2285.0409285714286</v>
      </c>
      <c r="F76" s="4">
        <v>0</v>
      </c>
      <c r="G76" s="4">
        <v>0</v>
      </c>
      <c r="H76" s="4">
        <v>0</v>
      </c>
      <c r="I76" s="4">
        <v>0</v>
      </c>
    </row>
    <row r="77" spans="1:9">
      <c r="A77" s="124" t="s">
        <v>496</v>
      </c>
      <c r="B77" s="4">
        <v>-760.22798278335722</v>
      </c>
      <c r="C77" s="4">
        <v>-158.69986513629843</v>
      </c>
      <c r="D77" s="4">
        <v>-5.9219380403458217</v>
      </c>
      <c r="E77" s="4">
        <v>-24.352680758017495</v>
      </c>
      <c r="F77" s="4">
        <v>-13.538131195335279</v>
      </c>
      <c r="G77" s="4">
        <v>-8.3801472303206985</v>
      </c>
      <c r="H77" s="4">
        <v>-16.67680612244898</v>
      </c>
      <c r="I77" s="4">
        <v>-17.042793002915452</v>
      </c>
    </row>
    <row r="78" spans="1:9">
      <c r="A78" s="122" t="s">
        <v>497</v>
      </c>
      <c r="B78" s="4">
        <v>8117.0648809182203</v>
      </c>
      <c r="C78" s="4">
        <v>8532.5045968436152</v>
      </c>
      <c r="D78" s="4">
        <v>12140.008247838618</v>
      </c>
      <c r="E78" s="4">
        <v>14241.277763848395</v>
      </c>
      <c r="F78" s="4">
        <v>19746.880568513116</v>
      </c>
      <c r="G78" s="4">
        <v>11226.595533527696</v>
      </c>
      <c r="H78" s="4">
        <v>18431.715129737611</v>
      </c>
      <c r="I78" s="4">
        <v>13435.184795918367</v>
      </c>
    </row>
    <row r="79" spans="1:9">
      <c r="A79" s="130" t="s">
        <v>498</v>
      </c>
      <c r="B79" s="4">
        <v>0</v>
      </c>
      <c r="C79" s="4">
        <v>0</v>
      </c>
      <c r="D79" s="4">
        <v>0</v>
      </c>
      <c r="E79" s="4">
        <v>26.688276967930026</v>
      </c>
      <c r="F79" s="4">
        <v>464.69606413994171</v>
      </c>
      <c r="G79" s="4">
        <v>366.89024635568506</v>
      </c>
      <c r="H79" s="4">
        <v>634.15667201166184</v>
      </c>
      <c r="I79" s="4">
        <v>352.39096064139949</v>
      </c>
    </row>
    <row r="80" spans="1:9">
      <c r="A80" s="128" t="s">
        <v>499</v>
      </c>
      <c r="B80" s="4">
        <v>8117.0648809182203</v>
      </c>
      <c r="C80" s="4">
        <v>8532.5045968436152</v>
      </c>
      <c r="D80" s="4">
        <v>12140.008247838618</v>
      </c>
      <c r="E80" s="4">
        <v>14267.966040816327</v>
      </c>
      <c r="F80" s="4">
        <v>20211.576632653057</v>
      </c>
      <c r="G80" s="4">
        <v>11593.485779883382</v>
      </c>
      <c r="H80" s="4">
        <v>19065.871801749272</v>
      </c>
      <c r="I80" s="4">
        <v>13787.575756559767</v>
      </c>
    </row>
    <row r="81" spans="1:9">
      <c r="A81" s="127" t="s">
        <v>500</v>
      </c>
      <c r="B81" s="4">
        <v>0</v>
      </c>
      <c r="C81" s="4">
        <v>0</v>
      </c>
      <c r="D81" s="4">
        <v>0</v>
      </c>
      <c r="E81" s="4">
        <v>0</v>
      </c>
      <c r="F81" s="4">
        <v>0</v>
      </c>
      <c r="G81" s="4">
        <v>0</v>
      </c>
      <c r="H81" s="4">
        <v>0</v>
      </c>
      <c r="I81" s="4">
        <v>0</v>
      </c>
    </row>
    <row r="82" spans="1:9" ht="21" customHeight="1">
      <c r="A82" s="122" t="s">
        <v>501</v>
      </c>
      <c r="B82" s="4">
        <v>8117.0648809182203</v>
      </c>
      <c r="C82" s="4">
        <v>8532.5045968436152</v>
      </c>
      <c r="D82" s="4">
        <v>12140.008247838618</v>
      </c>
      <c r="E82" s="4">
        <v>14267.966040816327</v>
      </c>
      <c r="F82" s="4">
        <v>20211.576632653057</v>
      </c>
      <c r="G82" s="4">
        <v>11593.485779883382</v>
      </c>
      <c r="H82" s="4">
        <v>19065.871801749272</v>
      </c>
      <c r="I82" s="4">
        <v>13787.575756559767</v>
      </c>
    </row>
    <row r="83" spans="1:9" ht="21" customHeight="1">
      <c r="A83" s="127" t="s">
        <v>502</v>
      </c>
      <c r="B83" s="4">
        <v>-1509.0489139167862</v>
      </c>
      <c r="C83" s="4">
        <v>0</v>
      </c>
      <c r="D83" s="4">
        <v>0</v>
      </c>
      <c r="E83" s="4">
        <v>0</v>
      </c>
      <c r="F83" s="4">
        <v>0</v>
      </c>
      <c r="G83" s="4">
        <v>0</v>
      </c>
      <c r="H83" s="4">
        <v>0</v>
      </c>
      <c r="I83" s="4">
        <v>0</v>
      </c>
    </row>
    <row r="84" spans="1:9" ht="21" customHeight="1">
      <c r="A84" s="122" t="s">
        <v>503</v>
      </c>
      <c r="B84" s="4">
        <v>6608.0159670014336</v>
      </c>
      <c r="C84" s="4">
        <v>8532.5045968436152</v>
      </c>
      <c r="D84" s="4">
        <v>12140.008247838618</v>
      </c>
      <c r="E84" s="4">
        <v>14267.966040816327</v>
      </c>
      <c r="F84" s="4">
        <v>20211.576632653057</v>
      </c>
      <c r="G84" s="4">
        <v>11593.485779883382</v>
      </c>
      <c r="H84" s="4">
        <v>19065.871801749272</v>
      </c>
      <c r="I84" s="4">
        <v>13787.575756559767</v>
      </c>
    </row>
    <row r="85" spans="1:9" ht="18" customHeight="1" thickBot="1">
      <c r="A85" s="127" t="s">
        <v>504</v>
      </c>
      <c r="B85" s="4">
        <v>-1519.857675753228</v>
      </c>
      <c r="C85" s="4">
        <v>-1983.6886657101863</v>
      </c>
      <c r="D85" s="4">
        <v>-3282.549279538905</v>
      </c>
      <c r="E85" s="4">
        <v>-2765.3616618075803</v>
      </c>
      <c r="F85" s="4">
        <v>-7500.9042274052481</v>
      </c>
      <c r="G85" s="4">
        <v>-2900</v>
      </c>
      <c r="H85" s="4">
        <v>-6958.6846938775507</v>
      </c>
      <c r="I85" s="4">
        <v>-2800</v>
      </c>
    </row>
    <row r="86" spans="1:9" ht="24" customHeight="1" thickTop="1" thickBot="1">
      <c r="A86" s="119" t="s">
        <v>505</v>
      </c>
      <c r="B86" s="1">
        <v>5088.1582912482063</v>
      </c>
      <c r="C86" s="1">
        <v>6548.8159311334293</v>
      </c>
      <c r="D86" s="1">
        <v>8857.4589682997121</v>
      </c>
      <c r="E86" s="1">
        <v>11502.604379008748</v>
      </c>
      <c r="F86" s="1">
        <v>12710.672405247815</v>
      </c>
      <c r="G86" s="1">
        <v>8693.4857798833818</v>
      </c>
      <c r="H86" s="1">
        <v>12107.187107871719</v>
      </c>
      <c r="I86" s="1">
        <v>10987.575756559767</v>
      </c>
    </row>
    <row r="87" spans="1:9" ht="15" customHeight="1" thickTop="1" thickBot="1">
      <c r="A87" s="238"/>
      <c r="B87" s="5"/>
      <c r="C87" s="5"/>
      <c r="D87" s="5"/>
      <c r="E87" s="5"/>
      <c r="F87" s="5"/>
      <c r="G87" s="5"/>
      <c r="H87" s="5"/>
      <c r="I87" s="5"/>
    </row>
    <row r="88" spans="1:9" ht="28.5" customHeight="1"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sheetPr codeName="Sheet29">
    <pageSetUpPr fitToPage="1"/>
  </sheetPr>
  <dimension ref="A1:I227"/>
  <sheetViews>
    <sheetView zoomScale="50" workbookViewId="0">
      <selection activeCell="F23" sqref="F23"/>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1331</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514</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ht="51" customHeight="1" thickTop="1" thickBot="1">
      <c r="A6" s="230"/>
      <c r="B6" s="1127" t="s">
        <v>1429</v>
      </c>
      <c r="C6" s="1127"/>
      <c r="D6" s="1127"/>
      <c r="E6" s="1127"/>
      <c r="F6" s="1126" t="s">
        <v>514</v>
      </c>
      <c r="G6" s="1126"/>
      <c r="H6" s="1126"/>
      <c r="I6" s="1126"/>
    </row>
    <row r="7" spans="1:9" s="116" customFormat="1" ht="30" customHeight="1" thickTop="1" thickBot="1">
      <c r="A7" s="230" t="s">
        <v>306</v>
      </c>
      <c r="B7" s="231" t="s">
        <v>436</v>
      </c>
      <c r="C7" s="231" t="s">
        <v>437</v>
      </c>
      <c r="D7" s="231" t="s">
        <v>438</v>
      </c>
      <c r="E7" s="231" t="s">
        <v>439</v>
      </c>
      <c r="F7" s="231" t="s">
        <v>440</v>
      </c>
      <c r="G7" s="231" t="s">
        <v>1425</v>
      </c>
      <c r="H7" s="231" t="s">
        <v>441</v>
      </c>
      <c r="I7" s="231" t="s">
        <v>1426</v>
      </c>
    </row>
    <row r="8" spans="1:9" ht="15" customHeight="1" thickTop="1" thickBot="1">
      <c r="A8" s="117"/>
      <c r="B8" s="118"/>
      <c r="C8" s="118"/>
      <c r="D8" s="118"/>
      <c r="E8" s="118"/>
      <c r="F8" s="118"/>
      <c r="G8" s="118"/>
      <c r="H8" s="118"/>
      <c r="I8" s="118"/>
    </row>
    <row r="9" spans="1:9" ht="24" customHeight="1" thickTop="1" thickBot="1">
      <c r="A9" s="119" t="s">
        <v>442</v>
      </c>
      <c r="B9" s="1">
        <v>67244.353741750354</v>
      </c>
      <c r="C9" s="1">
        <v>70747.38806743185</v>
      </c>
      <c r="D9" s="1">
        <v>93233.510592219027</v>
      </c>
      <c r="E9" s="1">
        <v>123667.54036443148</v>
      </c>
      <c r="F9" s="1">
        <v>178146.26113702625</v>
      </c>
      <c r="G9" s="1">
        <v>225026.17714868803</v>
      </c>
      <c r="H9" s="1">
        <v>236528.05579008747</v>
      </c>
      <c r="I9" s="1">
        <v>264207.14340524783</v>
      </c>
    </row>
    <row r="10" spans="1:9" s="240" customFormat="1" ht="21" customHeight="1" thickTop="1">
      <c r="A10" s="232" t="s">
        <v>9</v>
      </c>
      <c r="B10" s="2">
        <v>4627.9804476327108</v>
      </c>
      <c r="C10" s="2">
        <v>5965.7427503586796</v>
      </c>
      <c r="D10" s="2">
        <v>11681.135132564841</v>
      </c>
      <c r="E10" s="2">
        <v>9782.2450145772582</v>
      </c>
      <c r="F10" s="2">
        <v>16651.75140233236</v>
      </c>
      <c r="G10" s="2">
        <v>11444.888851311953</v>
      </c>
      <c r="H10" s="2">
        <v>11594.946552478134</v>
      </c>
      <c r="I10" s="2">
        <v>16153.001787172012</v>
      </c>
    </row>
    <row r="11" spans="1:9" s="240" customFormat="1" ht="21" customHeight="1">
      <c r="A11" s="232" t="s">
        <v>18</v>
      </c>
      <c r="B11" s="2">
        <v>8036.9982424677191</v>
      </c>
      <c r="C11" s="2">
        <v>5954.3719842180762</v>
      </c>
      <c r="D11" s="2">
        <v>6445.0074409221907</v>
      </c>
      <c r="E11" s="2">
        <v>13549.752779883382</v>
      </c>
      <c r="F11" s="2">
        <v>21482.217344023324</v>
      </c>
      <c r="G11" s="2">
        <v>36165.728658892127</v>
      </c>
      <c r="H11" s="2">
        <v>24524.021290087469</v>
      </c>
      <c r="I11" s="2">
        <v>29337.228444606411</v>
      </c>
    </row>
    <row r="12" spans="1:9" s="240" customFormat="1" ht="21" customHeight="1">
      <c r="A12" s="232" t="s">
        <v>27</v>
      </c>
      <c r="B12" s="2">
        <v>47187.944704447633</v>
      </c>
      <c r="C12" s="2">
        <v>53955.337604017222</v>
      </c>
      <c r="D12" s="2">
        <v>65893.361759366002</v>
      </c>
      <c r="E12" s="2">
        <v>90909.958816326529</v>
      </c>
      <c r="F12" s="2">
        <v>129289.2061516035</v>
      </c>
      <c r="G12" s="2">
        <v>161121.39193002917</v>
      </c>
      <c r="H12" s="2">
        <v>188823.64643440236</v>
      </c>
      <c r="I12" s="2">
        <v>199310.32836443148</v>
      </c>
    </row>
    <row r="13" spans="1:9" s="240" customFormat="1" ht="21" customHeight="1">
      <c r="A13" s="233" t="s">
        <v>443</v>
      </c>
      <c r="B13" s="2">
        <v>47367.956711621227</v>
      </c>
      <c r="C13" s="2">
        <v>53721.111208034432</v>
      </c>
      <c r="D13" s="2">
        <v>65898.611442363122</v>
      </c>
      <c r="E13" s="2">
        <v>90850.143647230303</v>
      </c>
      <c r="F13" s="2">
        <v>128713.74483527697</v>
      </c>
      <c r="G13" s="2">
        <v>160195.52914285718</v>
      </c>
      <c r="H13" s="2">
        <v>187842.92101603499</v>
      </c>
      <c r="I13" s="2">
        <v>197410.70008600582</v>
      </c>
    </row>
    <row r="14" spans="1:9" s="240" customFormat="1" ht="21" customHeight="1">
      <c r="A14" s="233" t="s">
        <v>444</v>
      </c>
      <c r="B14" s="2">
        <v>46857.383216642753</v>
      </c>
      <c r="C14" s="2">
        <v>53146.937672883781</v>
      </c>
      <c r="D14" s="2">
        <v>65397.664407780983</v>
      </c>
      <c r="E14" s="2">
        <v>90432.874451895041</v>
      </c>
      <c r="F14" s="2">
        <v>128138.13459037901</v>
      </c>
      <c r="G14" s="2">
        <v>159656.55549416912</v>
      </c>
      <c r="H14" s="2">
        <v>187163.74398542274</v>
      </c>
      <c r="I14" s="2">
        <v>196431.70146938774</v>
      </c>
    </row>
    <row r="15" spans="1:9" s="240" customFormat="1" ht="21" customHeight="1">
      <c r="A15" s="233" t="s">
        <v>445</v>
      </c>
      <c r="B15" s="2">
        <v>510.57349497847918</v>
      </c>
      <c r="C15" s="2">
        <v>574.17353515064565</v>
      </c>
      <c r="D15" s="2">
        <v>500.94703458213257</v>
      </c>
      <c r="E15" s="2">
        <v>417.26919533527695</v>
      </c>
      <c r="F15" s="2">
        <v>575.61024489795921</v>
      </c>
      <c r="G15" s="2">
        <v>538.97364868804664</v>
      </c>
      <c r="H15" s="2">
        <v>679.17703061224483</v>
      </c>
      <c r="I15" s="2">
        <v>978.99861661807586</v>
      </c>
    </row>
    <row r="16" spans="1:9" s="240" customFormat="1" ht="21" customHeight="1">
      <c r="A16" s="233" t="s">
        <v>446</v>
      </c>
      <c r="B16" s="2">
        <v>120.06202295552367</v>
      </c>
      <c r="C16" s="2">
        <v>388.12861406025826</v>
      </c>
      <c r="D16" s="2">
        <v>299.73215994236307</v>
      </c>
      <c r="E16" s="2">
        <v>251.24199271137027</v>
      </c>
      <c r="F16" s="2">
        <v>448.99081632653065</v>
      </c>
      <c r="G16" s="2">
        <v>747.25464285714281</v>
      </c>
      <c r="H16" s="2">
        <v>649.12534693877558</v>
      </c>
      <c r="I16" s="2">
        <v>1633.1420349854227</v>
      </c>
    </row>
    <row r="17" spans="1:9" s="240" customFormat="1" ht="21" customHeight="1">
      <c r="A17" s="233" t="s">
        <v>447</v>
      </c>
      <c r="B17" s="2">
        <v>120.06202439024391</v>
      </c>
      <c r="C17" s="2">
        <v>368.46763271162121</v>
      </c>
      <c r="D17" s="2">
        <v>290.12534005763689</v>
      </c>
      <c r="E17" s="2">
        <v>243.55734402332359</v>
      </c>
      <c r="F17" s="2">
        <v>448.99081632653065</v>
      </c>
      <c r="G17" s="2">
        <v>721.30711661807584</v>
      </c>
      <c r="H17" s="2">
        <v>649.12534256559752</v>
      </c>
      <c r="I17" s="2">
        <v>1607.7423396501456</v>
      </c>
    </row>
    <row r="18" spans="1:9" s="240" customFormat="1" ht="21" customHeight="1">
      <c r="A18" s="233" t="s">
        <v>448</v>
      </c>
      <c r="B18" s="2">
        <v>-1.4347202295552369E-6</v>
      </c>
      <c r="C18" s="2">
        <v>19.660981348637019</v>
      </c>
      <c r="D18" s="2">
        <v>9.6068198847262245</v>
      </c>
      <c r="E18" s="2">
        <v>7.6846486880466474</v>
      </c>
      <c r="F18" s="2">
        <v>0</v>
      </c>
      <c r="G18" s="2">
        <v>25.947526239067056</v>
      </c>
      <c r="H18" s="2">
        <v>4.3731778425655976E-6</v>
      </c>
      <c r="I18" s="2">
        <v>25.399695335276967</v>
      </c>
    </row>
    <row r="19" spans="1:9" s="240" customFormat="1" ht="21" customHeight="1">
      <c r="A19" s="233" t="s">
        <v>449</v>
      </c>
      <c r="B19" s="2">
        <v>829.60330416068871</v>
      </c>
      <c r="C19" s="2">
        <v>1152.4703773314204</v>
      </c>
      <c r="D19" s="2">
        <v>1617.2245244956771</v>
      </c>
      <c r="E19" s="2">
        <v>1728.9218163265307</v>
      </c>
      <c r="F19" s="2">
        <v>1955.7339956268222</v>
      </c>
      <c r="G19" s="2">
        <v>2348.8031341107871</v>
      </c>
      <c r="H19" s="2">
        <v>2377.4730655976678</v>
      </c>
      <c r="I19" s="2">
        <v>3745.1136209912543</v>
      </c>
    </row>
    <row r="20" spans="1:9" s="240" customFormat="1" ht="21" customHeight="1">
      <c r="A20" s="233" t="s">
        <v>450</v>
      </c>
      <c r="B20" s="2">
        <v>664.98447345767579</v>
      </c>
      <c r="C20" s="2">
        <v>1021.6026757532283</v>
      </c>
      <c r="D20" s="2">
        <v>1535.7383587896256</v>
      </c>
      <c r="E20" s="2">
        <v>1590.3275860058309</v>
      </c>
      <c r="F20" s="2">
        <v>1862.3134664723034</v>
      </c>
      <c r="G20" s="2">
        <v>2274.3230641399418</v>
      </c>
      <c r="H20" s="2">
        <v>2272.6329489795917</v>
      </c>
      <c r="I20" s="2">
        <v>3615.7965116618075</v>
      </c>
    </row>
    <row r="21" spans="1:9" s="240" customFormat="1" ht="21" customHeight="1">
      <c r="A21" s="233" t="s">
        <v>451</v>
      </c>
      <c r="B21" s="2">
        <v>164.61883070301292</v>
      </c>
      <c r="C21" s="2">
        <v>130.86770157819225</v>
      </c>
      <c r="D21" s="2">
        <v>81.486165706051878</v>
      </c>
      <c r="E21" s="2">
        <v>138.59423032069972</v>
      </c>
      <c r="F21" s="2">
        <v>93.420529154518945</v>
      </c>
      <c r="G21" s="2">
        <v>74.480069970845491</v>
      </c>
      <c r="H21" s="2">
        <v>104.8401166180758</v>
      </c>
      <c r="I21" s="2">
        <v>129.31710932944605</v>
      </c>
    </row>
    <row r="22" spans="1:9" s="240" customFormat="1" ht="21" customHeight="1">
      <c r="A22" s="233" t="s">
        <v>40</v>
      </c>
      <c r="B22" s="2">
        <v>636.26016068866579</v>
      </c>
      <c r="C22" s="2">
        <v>669.0158708751793</v>
      </c>
      <c r="D22" s="2">
        <v>854.32421757925079</v>
      </c>
      <c r="E22" s="2">
        <v>1162.1637623906706</v>
      </c>
      <c r="F22" s="2">
        <v>1702.9359839650147</v>
      </c>
      <c r="G22" s="2">
        <v>2008.6264737609329</v>
      </c>
      <c r="H22" s="2">
        <v>2220.5844081632654</v>
      </c>
      <c r="I22" s="2">
        <v>2460.3740845481047</v>
      </c>
    </row>
    <row r="23" spans="1:9" s="240" customFormat="1" ht="21" customHeight="1">
      <c r="A23" s="233" t="s">
        <v>452</v>
      </c>
      <c r="B23" s="2">
        <v>-1765.9374949784792</v>
      </c>
      <c r="C23" s="2">
        <v>-1975.3884662840746</v>
      </c>
      <c r="D23" s="2">
        <v>-2776.5305850144091</v>
      </c>
      <c r="E23" s="2">
        <v>-3082.512402332361</v>
      </c>
      <c r="F23" s="2">
        <v>-3532.1994795918367</v>
      </c>
      <c r="G23" s="2">
        <v>-4178.8214635568511</v>
      </c>
      <c r="H23" s="2">
        <v>-4266.4574023323621</v>
      </c>
      <c r="I23" s="2">
        <v>-5939.0014620991251</v>
      </c>
    </row>
    <row r="24" spans="1:9" s="240" customFormat="1" ht="21" customHeight="1">
      <c r="A24" s="232" t="s">
        <v>58</v>
      </c>
      <c r="B24" s="2">
        <v>417.74788952654228</v>
      </c>
      <c r="C24" s="2">
        <v>476.71800430416067</v>
      </c>
      <c r="D24" s="2">
        <v>671.72574639769448</v>
      </c>
      <c r="E24" s="2">
        <v>1356.2779591836736</v>
      </c>
      <c r="F24" s="2">
        <v>1252.9221836734694</v>
      </c>
      <c r="G24" s="2">
        <v>1399.6415743440232</v>
      </c>
      <c r="H24" s="2">
        <v>824.25002915451898</v>
      </c>
      <c r="I24" s="2">
        <v>913.68069241982505</v>
      </c>
    </row>
    <row r="25" spans="1:9" s="240" customFormat="1" ht="21" customHeight="1">
      <c r="A25" s="232" t="s">
        <v>64</v>
      </c>
      <c r="B25" s="2">
        <v>27.166041606886655</v>
      </c>
      <c r="C25" s="2">
        <v>3.2438852223816355</v>
      </c>
      <c r="D25" s="2">
        <v>1.107048991354467</v>
      </c>
      <c r="E25" s="2">
        <v>0.90155102040816326</v>
      </c>
      <c r="F25" s="2">
        <v>3.3527696793002916E-3</v>
      </c>
      <c r="G25" s="2">
        <v>3.0612244897959186E-3</v>
      </c>
      <c r="H25" s="2">
        <v>97.364997084548108</v>
      </c>
      <c r="I25" s="2">
        <v>119.49832653061225</v>
      </c>
    </row>
    <row r="26" spans="1:9" s="240" customFormat="1" ht="21" customHeight="1">
      <c r="A26" s="232" t="s">
        <v>453</v>
      </c>
      <c r="B26" s="2">
        <v>4042.8149885222379</v>
      </c>
      <c r="C26" s="2">
        <v>1440.195355810617</v>
      </c>
      <c r="D26" s="2">
        <v>5416.6081613832857</v>
      </c>
      <c r="E26" s="2">
        <v>4286.0310116618075</v>
      </c>
      <c r="F26" s="2">
        <v>3899.2783804664723</v>
      </c>
      <c r="G26" s="2">
        <v>8620.0319241982506</v>
      </c>
      <c r="H26" s="2">
        <v>4006.7087653061221</v>
      </c>
      <c r="I26" s="2">
        <v>12102.344756559767</v>
      </c>
    </row>
    <row r="27" spans="1:9" s="240" customFormat="1" ht="21" customHeight="1">
      <c r="A27" s="232" t="s">
        <v>75</v>
      </c>
      <c r="B27" s="2">
        <v>2635.0197589670015</v>
      </c>
      <c r="C27" s="2">
        <v>2743.9375839311333</v>
      </c>
      <c r="D27" s="2">
        <v>2884.5617449567726</v>
      </c>
      <c r="E27" s="2">
        <v>3512.8209723032073</v>
      </c>
      <c r="F27" s="2">
        <v>5006.2022638483968</v>
      </c>
      <c r="G27" s="2">
        <v>5255.9384212827981</v>
      </c>
      <c r="H27" s="2">
        <v>5336.1626443148689</v>
      </c>
      <c r="I27" s="2">
        <v>5080.454450437318</v>
      </c>
    </row>
    <row r="28" spans="1:9" s="241" customFormat="1" ht="43.5" customHeight="1" thickBot="1">
      <c r="A28" s="234" t="s">
        <v>454</v>
      </c>
      <c r="B28" s="3">
        <v>268.68166857962694</v>
      </c>
      <c r="C28" s="3">
        <v>207.84089956958394</v>
      </c>
      <c r="D28" s="3">
        <v>240.00355763688759</v>
      </c>
      <c r="E28" s="3">
        <v>269.55225947521865</v>
      </c>
      <c r="F28" s="3">
        <v>564.68005830903792</v>
      </c>
      <c r="G28" s="3">
        <v>1018.5527274052478</v>
      </c>
      <c r="H28" s="3">
        <v>1320.955077259475</v>
      </c>
      <c r="I28" s="3">
        <v>1190.606583090379</v>
      </c>
    </row>
    <row r="29" spans="1:9" ht="24" customHeight="1" thickTop="1" thickBot="1">
      <c r="A29" s="119" t="s">
        <v>455</v>
      </c>
      <c r="B29" s="1">
        <v>61264.60259110474</v>
      </c>
      <c r="C29" s="1">
        <v>62125.935441893824</v>
      </c>
      <c r="D29" s="1">
        <v>81964.153400576382</v>
      </c>
      <c r="E29" s="1">
        <v>108440.51322157435</v>
      </c>
      <c r="F29" s="1">
        <v>155642.30982798836</v>
      </c>
      <c r="G29" s="1">
        <v>197984.64543294461</v>
      </c>
      <c r="H29" s="1">
        <v>209662.31785276969</v>
      </c>
      <c r="I29" s="1">
        <v>234399.49693440236</v>
      </c>
    </row>
    <row r="30" spans="1:9" s="240" customFormat="1" ht="21" customHeight="1" thickTop="1">
      <c r="A30" s="232" t="s">
        <v>456</v>
      </c>
      <c r="B30" s="2">
        <v>46809.261253945479</v>
      </c>
      <c r="C30" s="2">
        <v>52962.680308464849</v>
      </c>
      <c r="D30" s="2">
        <v>72530.099884726224</v>
      </c>
      <c r="E30" s="2">
        <v>98405.983510204082</v>
      </c>
      <c r="F30" s="2">
        <v>141829.30588629737</v>
      </c>
      <c r="G30" s="2">
        <v>186380.46647667637</v>
      </c>
      <c r="H30" s="2">
        <v>198323.84696501459</v>
      </c>
      <c r="I30" s="2">
        <v>220843.85841982506</v>
      </c>
    </row>
    <row r="31" spans="1:9" s="240" customFormat="1" ht="21" customHeight="1">
      <c r="A31" s="233" t="s">
        <v>457</v>
      </c>
      <c r="B31" s="2">
        <v>1530.6965652797705</v>
      </c>
      <c r="C31" s="2">
        <v>445.37291535150649</v>
      </c>
      <c r="D31" s="2">
        <v>417.70719308357349</v>
      </c>
      <c r="E31" s="2">
        <v>591.84745481049561</v>
      </c>
      <c r="F31" s="2">
        <v>37.238212827988342</v>
      </c>
      <c r="G31" s="2">
        <v>3124.2467507288634</v>
      </c>
      <c r="H31" s="2">
        <v>4611.5425349854222</v>
      </c>
      <c r="I31" s="2">
        <v>7612.3797244897951</v>
      </c>
    </row>
    <row r="32" spans="1:9" s="240" customFormat="1" ht="21" customHeight="1">
      <c r="A32" s="233" t="s">
        <v>458</v>
      </c>
      <c r="B32" s="2">
        <v>14006.56299569584</v>
      </c>
      <c r="C32" s="2">
        <v>22238.26818794835</v>
      </c>
      <c r="D32" s="2">
        <v>19259.311900576369</v>
      </c>
      <c r="E32" s="2">
        <v>25716.009686588921</v>
      </c>
      <c r="F32" s="2">
        <v>32063.04447813411</v>
      </c>
      <c r="G32" s="2">
        <v>42896.332486880463</v>
      </c>
      <c r="H32" s="2">
        <v>45297.151895043731</v>
      </c>
      <c r="I32" s="2">
        <v>44654.193883381929</v>
      </c>
    </row>
    <row r="33" spans="1:9" s="240" customFormat="1" ht="21" customHeight="1">
      <c r="A33" s="233" t="s">
        <v>459</v>
      </c>
      <c r="B33" s="2">
        <v>29232.414916786227</v>
      </c>
      <c r="C33" s="2">
        <v>27852.824971305596</v>
      </c>
      <c r="D33" s="2">
        <v>48760.389891930841</v>
      </c>
      <c r="E33" s="2">
        <v>38703.158310495623</v>
      </c>
      <c r="F33" s="2">
        <v>33410.205577259476</v>
      </c>
      <c r="G33" s="2">
        <v>44746.654208454813</v>
      </c>
      <c r="H33" s="2">
        <v>39419.245886297373</v>
      </c>
      <c r="I33" s="2">
        <v>31696.080411078718</v>
      </c>
    </row>
    <row r="34" spans="1:9" s="240" customFormat="1" ht="21" customHeight="1">
      <c r="A34" s="233" t="s">
        <v>460</v>
      </c>
      <c r="B34" s="2">
        <v>1358.0767159253946</v>
      </c>
      <c r="C34" s="2">
        <v>1790.7390086083215</v>
      </c>
      <c r="D34" s="2">
        <v>3136.4558515850144</v>
      </c>
      <c r="E34" s="2">
        <v>4813.2907521865891</v>
      </c>
      <c r="F34" s="2">
        <v>3764.0376836734695</v>
      </c>
      <c r="G34" s="2">
        <v>3518.4935189504372</v>
      </c>
      <c r="H34" s="2">
        <v>6977.0966632653062</v>
      </c>
      <c r="I34" s="2">
        <v>5975.8933965014576</v>
      </c>
    </row>
    <row r="35" spans="1:9" s="240" customFormat="1" ht="21" customHeight="1">
      <c r="A35" s="233" t="s">
        <v>461</v>
      </c>
      <c r="B35" s="2">
        <v>117.34088952654233</v>
      </c>
      <c r="C35" s="2">
        <v>0</v>
      </c>
      <c r="D35" s="2">
        <v>0</v>
      </c>
      <c r="E35" s="2">
        <v>26962.466279883382</v>
      </c>
      <c r="F35" s="2">
        <v>69335.945965014573</v>
      </c>
      <c r="G35" s="2">
        <v>86934.92985422739</v>
      </c>
      <c r="H35" s="2">
        <v>95833.661632653064</v>
      </c>
      <c r="I35" s="2">
        <v>122490.87923177842</v>
      </c>
    </row>
    <row r="36" spans="1:9" s="240" customFormat="1" ht="21" customHeight="1">
      <c r="A36" s="233" t="s">
        <v>462</v>
      </c>
      <c r="B36" s="2">
        <v>564.16917073170737</v>
      </c>
      <c r="C36" s="2">
        <v>635.47522525107615</v>
      </c>
      <c r="D36" s="2">
        <v>956.23504755043234</v>
      </c>
      <c r="E36" s="2">
        <v>1619.2110262390672</v>
      </c>
      <c r="F36" s="2">
        <v>3218.8339693877551</v>
      </c>
      <c r="G36" s="2">
        <v>5159.8096574344017</v>
      </c>
      <c r="H36" s="2">
        <v>6185.1483527696801</v>
      </c>
      <c r="I36" s="2">
        <v>8414.4317725947531</v>
      </c>
    </row>
    <row r="37" spans="1:9" s="240" customFormat="1" ht="21" customHeight="1">
      <c r="A37" s="232" t="s">
        <v>463</v>
      </c>
      <c r="B37" s="2">
        <v>4.7299856527977049</v>
      </c>
      <c r="C37" s="2">
        <v>52.549329985652804</v>
      </c>
      <c r="D37" s="2">
        <v>83.353681556195966</v>
      </c>
      <c r="E37" s="2">
        <v>21.422730320699706</v>
      </c>
      <c r="F37" s="2">
        <v>1.1179110787172011</v>
      </c>
      <c r="G37" s="2">
        <v>0.95477113702623895</v>
      </c>
      <c r="H37" s="2">
        <v>1.5960335276967932</v>
      </c>
      <c r="I37" s="2">
        <v>1.6116224489795916</v>
      </c>
    </row>
    <row r="38" spans="1:9" s="240" customFormat="1" ht="21" customHeight="1">
      <c r="A38" s="232" t="s">
        <v>464</v>
      </c>
      <c r="B38" s="2">
        <v>12845.107598278335</v>
      </c>
      <c r="C38" s="2">
        <v>6918.1275337159241</v>
      </c>
      <c r="D38" s="2">
        <v>6306.1578083573486</v>
      </c>
      <c r="E38" s="2">
        <v>6047.3462798833807</v>
      </c>
      <c r="F38" s="2">
        <v>8571.3323688046639</v>
      </c>
      <c r="G38" s="2">
        <v>4952.6329329446062</v>
      </c>
      <c r="H38" s="2">
        <v>5080.3685495626823</v>
      </c>
      <c r="I38" s="2">
        <v>4476.3525087463559</v>
      </c>
    </row>
    <row r="39" spans="1:9" s="240" customFormat="1" ht="21" customHeight="1">
      <c r="A39" s="232" t="s">
        <v>465</v>
      </c>
      <c r="B39" s="2">
        <v>782.2710731707316</v>
      </c>
      <c r="C39" s="2">
        <v>1198.5461893830702</v>
      </c>
      <c r="D39" s="2">
        <v>1781.9923804034581</v>
      </c>
      <c r="E39" s="2">
        <v>2554.469481049563</v>
      </c>
      <c r="F39" s="2">
        <v>3287.7024125364433</v>
      </c>
      <c r="G39" s="2">
        <v>4330.9982026239068</v>
      </c>
      <c r="H39" s="2">
        <v>3707.1808163265305</v>
      </c>
      <c r="I39" s="2">
        <v>6674.0780699708457</v>
      </c>
    </row>
    <row r="40" spans="1:9" s="240" customFormat="1" ht="21" customHeight="1">
      <c r="A40" s="232" t="s">
        <v>129</v>
      </c>
      <c r="B40" s="2">
        <v>275.82131994261118</v>
      </c>
      <c r="C40" s="2">
        <v>474.98893974175041</v>
      </c>
      <c r="D40" s="2">
        <v>745.28064553314118</v>
      </c>
      <c r="E40" s="2">
        <v>1094.0472201166181</v>
      </c>
      <c r="F40" s="2">
        <v>1636.2822492711371</v>
      </c>
      <c r="G40" s="2">
        <v>2003.0240495626824</v>
      </c>
      <c r="H40" s="2">
        <v>2232.7564883381924</v>
      </c>
      <c r="I40" s="2">
        <v>2187.0273134110785</v>
      </c>
    </row>
    <row r="41" spans="1:9" s="240" customFormat="1" ht="21" customHeight="1">
      <c r="A41" s="232" t="s">
        <v>135</v>
      </c>
      <c r="B41" s="2">
        <v>0</v>
      </c>
      <c r="C41" s="2">
        <v>0</v>
      </c>
      <c r="D41" s="2">
        <v>0</v>
      </c>
      <c r="E41" s="2">
        <v>0</v>
      </c>
      <c r="F41" s="2">
        <v>0</v>
      </c>
      <c r="G41" s="2">
        <v>0</v>
      </c>
      <c r="H41" s="2">
        <v>0</v>
      </c>
      <c r="I41" s="2">
        <v>0</v>
      </c>
    </row>
    <row r="42" spans="1:9" s="240" customFormat="1" ht="21" customHeight="1">
      <c r="A42" s="232" t="s">
        <v>466</v>
      </c>
      <c r="B42" s="2">
        <v>547.41136011477772</v>
      </c>
      <c r="C42" s="2">
        <v>519.04314060258253</v>
      </c>
      <c r="D42" s="2">
        <v>517.26900000000001</v>
      </c>
      <c r="E42" s="2">
        <v>317.24399999999997</v>
      </c>
      <c r="F42" s="2">
        <v>316.56900000000002</v>
      </c>
      <c r="G42" s="2">
        <v>316.56900000000002</v>
      </c>
      <c r="H42" s="2">
        <v>316.56900000000002</v>
      </c>
      <c r="I42" s="2">
        <v>216.56900000000002</v>
      </c>
    </row>
    <row r="43" spans="1:9" s="241" customFormat="1" ht="43.5" customHeight="1" thickBot="1">
      <c r="A43" s="234" t="s">
        <v>110</v>
      </c>
      <c r="B43" s="3"/>
      <c r="C43" s="3">
        <v>0</v>
      </c>
      <c r="D43" s="3">
        <v>0</v>
      </c>
      <c r="E43" s="3">
        <v>0</v>
      </c>
      <c r="F43" s="3">
        <v>0</v>
      </c>
      <c r="G43" s="3">
        <v>0</v>
      </c>
      <c r="H43" s="3">
        <v>0</v>
      </c>
      <c r="I43" s="3">
        <v>0</v>
      </c>
    </row>
    <row r="44" spans="1:9" ht="24" customHeight="1" thickTop="1" thickBot="1">
      <c r="A44" s="119" t="s">
        <v>467</v>
      </c>
      <c r="B44" s="1">
        <v>5979.7511664275471</v>
      </c>
      <c r="C44" s="1">
        <v>8621.4526025824962</v>
      </c>
      <c r="D44" s="1">
        <v>11269.357177233429</v>
      </c>
      <c r="E44" s="1">
        <v>15227.027202623907</v>
      </c>
      <c r="F44" s="1">
        <v>22503.951294460639</v>
      </c>
      <c r="G44" s="1">
        <v>27041.531728862974</v>
      </c>
      <c r="H44" s="1">
        <v>26865.737950437317</v>
      </c>
      <c r="I44" s="1">
        <v>29807.646437317788</v>
      </c>
    </row>
    <row r="45" spans="1:9" s="240" customFormat="1" ht="21" customHeight="1" thickTop="1">
      <c r="A45" s="232" t="s">
        <v>150</v>
      </c>
      <c r="B45" s="2">
        <v>5313.8307030129126</v>
      </c>
      <c r="C45" s="2">
        <v>7486.2266857962695</v>
      </c>
      <c r="D45" s="2">
        <v>8331.6570605187317</v>
      </c>
      <c r="E45" s="2">
        <v>10327.609329446062</v>
      </c>
      <c r="F45" s="2">
        <v>10327.609329446062</v>
      </c>
      <c r="G45" s="2">
        <v>23848.746355685129</v>
      </c>
      <c r="H45" s="2">
        <v>24848.498542274054</v>
      </c>
      <c r="I45" s="2">
        <v>25389.795918367348</v>
      </c>
    </row>
    <row r="46" spans="1:9" s="240" customFormat="1" ht="21" customHeight="1">
      <c r="A46" s="232" t="s">
        <v>154</v>
      </c>
      <c r="B46" s="2">
        <v>65.732835007173591</v>
      </c>
      <c r="C46" s="2">
        <v>68.088426111908177</v>
      </c>
      <c r="D46" s="2">
        <v>636.2719466858789</v>
      </c>
      <c r="E46" s="2">
        <v>1486.0403002915452</v>
      </c>
      <c r="F46" s="2">
        <v>6493.3195932944609</v>
      </c>
      <c r="G46" s="2">
        <v>1268.625635568513</v>
      </c>
      <c r="H46" s="2">
        <v>268.87344897959184</v>
      </c>
      <c r="I46" s="2">
        <v>277.79916326530611</v>
      </c>
    </row>
    <row r="47" spans="1:9" s="240" customFormat="1" ht="21" customHeight="1">
      <c r="A47" s="232" t="s">
        <v>158</v>
      </c>
      <c r="B47" s="2">
        <v>0</v>
      </c>
      <c r="C47" s="2">
        <v>0</v>
      </c>
      <c r="D47" s="2">
        <v>0</v>
      </c>
      <c r="E47" s="2">
        <v>0</v>
      </c>
      <c r="F47" s="2">
        <v>0</v>
      </c>
      <c r="G47" s="2">
        <v>0</v>
      </c>
      <c r="H47" s="2">
        <v>0</v>
      </c>
      <c r="I47" s="2">
        <v>0</v>
      </c>
    </row>
    <row r="48" spans="1:9" s="240" customFormat="1" ht="21" customHeight="1">
      <c r="A48" s="232" t="s">
        <v>468</v>
      </c>
      <c r="B48" s="2">
        <v>399.70638593974172</v>
      </c>
      <c r="C48" s="2">
        <v>419.75450932568151</v>
      </c>
      <c r="D48" s="2">
        <v>486.58715706051873</v>
      </c>
      <c r="E48" s="2">
        <v>675.8621763848397</v>
      </c>
      <c r="F48" s="2">
        <v>949.61377988338199</v>
      </c>
      <c r="G48" s="2">
        <v>1176.5782536443148</v>
      </c>
      <c r="H48" s="2">
        <v>1176.5782536443148</v>
      </c>
      <c r="I48" s="2">
        <v>1233.7496384839651</v>
      </c>
    </row>
    <row r="49" spans="1:9" s="240" customFormat="1" ht="21" customHeight="1">
      <c r="A49" s="232" t="s">
        <v>166</v>
      </c>
      <c r="B49" s="2">
        <v>200.4812424677188</v>
      </c>
      <c r="C49" s="2">
        <v>647.38298134863692</v>
      </c>
      <c r="D49" s="2">
        <v>1814.8410129683</v>
      </c>
      <c r="E49" s="2">
        <v>2737.5153965014579</v>
      </c>
      <c r="F49" s="2">
        <v>4733.4085918367355</v>
      </c>
      <c r="G49" s="2">
        <v>747.58148396501463</v>
      </c>
      <c r="H49" s="2">
        <v>571.78770553935863</v>
      </c>
      <c r="I49" s="2">
        <v>2906.3017172011664</v>
      </c>
    </row>
    <row r="50" spans="1:9" s="240" customFormat="1" ht="21" customHeight="1">
      <c r="A50" s="233" t="s">
        <v>469</v>
      </c>
      <c r="B50" s="2">
        <v>1.4347202295552369E-6</v>
      </c>
      <c r="C50" s="2">
        <v>0</v>
      </c>
      <c r="D50" s="2">
        <v>0</v>
      </c>
      <c r="E50" s="2">
        <v>0</v>
      </c>
      <c r="F50" s="2">
        <v>2463.7638483965011</v>
      </c>
      <c r="G50" s="2">
        <v>7.3855685131195323E-2</v>
      </c>
      <c r="H50" s="2">
        <v>7.3855685131195323E-2</v>
      </c>
      <c r="I50" s="2">
        <v>7.9877551020408166E-2</v>
      </c>
    </row>
    <row r="51" spans="1:9" s="241" customFormat="1" ht="40.5" customHeight="1" thickBot="1">
      <c r="A51" s="235" t="s">
        <v>470</v>
      </c>
      <c r="B51" s="3">
        <v>200.48124103299858</v>
      </c>
      <c r="C51" s="3">
        <v>647.38298134863692</v>
      </c>
      <c r="D51" s="3">
        <v>1814.8410129683</v>
      </c>
      <c r="E51" s="3">
        <v>2737.5153965014579</v>
      </c>
      <c r="F51" s="3">
        <v>2269.644743440233</v>
      </c>
      <c r="G51" s="3">
        <v>747.50762827988342</v>
      </c>
      <c r="H51" s="3">
        <v>571.71384985422731</v>
      </c>
      <c r="I51" s="3">
        <v>2906.2218396501462</v>
      </c>
    </row>
    <row r="52" spans="1:9" ht="24" customHeight="1" thickTop="1" thickBot="1">
      <c r="A52" s="119" t="s">
        <v>471</v>
      </c>
      <c r="B52" s="1">
        <v>67244.353757532284</v>
      </c>
      <c r="C52" s="1">
        <v>70747.388044476334</v>
      </c>
      <c r="D52" s="1">
        <v>93233.510577809793</v>
      </c>
      <c r="E52" s="1">
        <v>123667.54042419825</v>
      </c>
      <c r="F52" s="1">
        <v>178146.26112244898</v>
      </c>
      <c r="G52" s="1">
        <v>225026.17716180757</v>
      </c>
      <c r="H52" s="1">
        <v>236528.05580320698</v>
      </c>
      <c r="I52" s="1">
        <v>264207.1433717201</v>
      </c>
    </row>
    <row r="53" spans="1:9" s="240" customFormat="1" ht="24" customHeight="1" thickTop="1">
      <c r="A53" s="236" t="s">
        <v>472</v>
      </c>
      <c r="B53" s="2">
        <v>5397.3537015781922</v>
      </c>
      <c r="C53" s="2">
        <v>6992.6571635581058</v>
      </c>
      <c r="D53" s="2">
        <v>11595.234213256483</v>
      </c>
      <c r="E53" s="2">
        <v>10805.243412536445</v>
      </c>
      <c r="F53" s="2">
        <v>9659.5011107871724</v>
      </c>
      <c r="G53" s="2">
        <v>12081.658403790088</v>
      </c>
      <c r="H53" s="2">
        <v>17546.552511661808</v>
      </c>
      <c r="I53" s="2">
        <v>17692.359960641399</v>
      </c>
    </row>
    <row r="54" spans="1:9" s="241" customFormat="1" ht="21" customHeight="1">
      <c r="A54" s="235" t="s">
        <v>473</v>
      </c>
      <c r="B54" s="3">
        <v>0</v>
      </c>
      <c r="C54" s="3">
        <v>0</v>
      </c>
      <c r="D54" s="3">
        <v>0</v>
      </c>
      <c r="E54" s="3">
        <v>0</v>
      </c>
      <c r="F54" s="3">
        <v>0</v>
      </c>
      <c r="G54" s="3">
        <v>0</v>
      </c>
      <c r="H54" s="3">
        <v>0</v>
      </c>
      <c r="I54" s="3">
        <v>0</v>
      </c>
    </row>
    <row r="55" spans="1:9" s="241" customFormat="1" ht="21" customHeight="1">
      <c r="A55" s="235" t="s">
        <v>474</v>
      </c>
      <c r="B55" s="3">
        <v>5397.3537015781922</v>
      </c>
      <c r="C55" s="3">
        <v>6992.6571635581058</v>
      </c>
      <c r="D55" s="3">
        <v>8194.8166599423639</v>
      </c>
      <c r="E55" s="3">
        <v>5577.3452842565594</v>
      </c>
      <c r="F55" s="3">
        <v>4117.315217201166</v>
      </c>
      <c r="G55" s="3">
        <v>6862.0215510204089</v>
      </c>
      <c r="H55" s="3">
        <v>12308.740190962097</v>
      </c>
      <c r="I55" s="3">
        <v>12822.347740524781</v>
      </c>
    </row>
    <row r="56" spans="1:9" s="241" customFormat="1" ht="21" customHeight="1">
      <c r="A56" s="235" t="s">
        <v>475</v>
      </c>
      <c r="B56" s="3">
        <v>0</v>
      </c>
      <c r="C56" s="3">
        <v>0</v>
      </c>
      <c r="D56" s="3">
        <v>0</v>
      </c>
      <c r="E56" s="3">
        <v>0</v>
      </c>
      <c r="F56" s="3">
        <v>0</v>
      </c>
      <c r="G56" s="3">
        <v>0</v>
      </c>
      <c r="H56" s="3">
        <v>0</v>
      </c>
      <c r="I56" s="3">
        <v>0</v>
      </c>
    </row>
    <row r="57" spans="1:9" s="241" customFormat="1" ht="21" customHeight="1">
      <c r="A57" s="235" t="s">
        <v>476</v>
      </c>
      <c r="B57" s="3">
        <v>0</v>
      </c>
      <c r="C57" s="3">
        <v>0</v>
      </c>
      <c r="D57" s="3">
        <v>3400.4175533141215</v>
      </c>
      <c r="E57" s="3">
        <v>5227.8981282798832</v>
      </c>
      <c r="F57" s="3">
        <v>5542.1858935860055</v>
      </c>
      <c r="G57" s="3">
        <v>5219.6368527696795</v>
      </c>
      <c r="H57" s="3">
        <v>5237.8123206997088</v>
      </c>
      <c r="I57" s="3">
        <v>4870.0122201166178</v>
      </c>
    </row>
    <row r="58" spans="1:9" s="241" customFormat="1" ht="21" customHeight="1">
      <c r="A58" s="235" t="s">
        <v>477</v>
      </c>
      <c r="B58" s="3">
        <v>0</v>
      </c>
      <c r="C58" s="3">
        <v>0</v>
      </c>
      <c r="D58" s="3">
        <v>0</v>
      </c>
      <c r="E58" s="3">
        <v>0</v>
      </c>
      <c r="F58" s="3">
        <v>0</v>
      </c>
      <c r="G58" s="3">
        <v>0</v>
      </c>
      <c r="H58" s="3">
        <v>0</v>
      </c>
      <c r="I58" s="3">
        <v>0</v>
      </c>
    </row>
    <row r="59" spans="1:9" s="241" customFormat="1" ht="61.5" customHeight="1" thickBot="1">
      <c r="A59" s="234" t="s">
        <v>478</v>
      </c>
      <c r="B59" s="3">
        <v>89171.901121951232</v>
      </c>
      <c r="C59" s="3">
        <v>103246.37124964132</v>
      </c>
      <c r="D59" s="3">
        <v>101266.15824783861</v>
      </c>
      <c r="E59" s="3">
        <v>113635.54086588923</v>
      </c>
      <c r="F59" s="3">
        <v>128285.28080174926</v>
      </c>
      <c r="G59" s="3">
        <v>213954.84798250729</v>
      </c>
      <c r="H59" s="3">
        <v>281597.60382798832</v>
      </c>
      <c r="I59" s="3">
        <v>351116.58605976676</v>
      </c>
    </row>
    <row r="60" spans="1:9" ht="31.5" customHeight="1" thickTop="1" thickBot="1">
      <c r="A60" s="237" t="s">
        <v>479</v>
      </c>
      <c r="B60" s="1"/>
      <c r="C60" s="1"/>
      <c r="D60" s="1"/>
      <c r="E60" s="1"/>
      <c r="F60" s="1"/>
      <c r="G60" s="1"/>
      <c r="H60" s="1"/>
      <c r="I60" s="1"/>
    </row>
    <row r="61" spans="1:9" ht="30" customHeight="1" thickTop="1">
      <c r="A61" s="127" t="s">
        <v>480</v>
      </c>
      <c r="B61" s="4">
        <v>7971.8228407460556</v>
      </c>
      <c r="C61" s="4">
        <v>9734.7125437589693</v>
      </c>
      <c r="D61" s="4">
        <v>11288.6479870317</v>
      </c>
      <c r="E61" s="4">
        <v>15699.720033527699</v>
      </c>
      <c r="F61" s="4">
        <v>21675.120413994166</v>
      </c>
      <c r="G61" s="4">
        <v>17766.845599125365</v>
      </c>
      <c r="H61" s="4">
        <v>28060.678113702626</v>
      </c>
      <c r="I61" s="4">
        <v>25039.503075801746</v>
      </c>
    </row>
    <row r="62" spans="1:9" ht="21" customHeight="1">
      <c r="A62" s="124" t="s">
        <v>481</v>
      </c>
      <c r="B62" s="4">
        <v>-2509.115725968436</v>
      </c>
      <c r="C62" s="4">
        <v>-3302.6177302725969</v>
      </c>
      <c r="D62" s="4">
        <v>-1783.6794351585013</v>
      </c>
      <c r="E62" s="4">
        <v>-2243.1005860058308</v>
      </c>
      <c r="F62" s="4">
        <v>-3460.0535174927109</v>
      </c>
      <c r="G62" s="4">
        <v>-3338.052494169096</v>
      </c>
      <c r="H62" s="4">
        <v>-5235.9128411078718</v>
      </c>
      <c r="I62" s="4">
        <v>-4073.4444198250726</v>
      </c>
    </row>
    <row r="63" spans="1:9" ht="21.75" customHeight="1">
      <c r="A63" s="122" t="s">
        <v>482</v>
      </c>
      <c r="B63" s="4">
        <v>5462.7071147776187</v>
      </c>
      <c r="C63" s="4">
        <v>6432.0948134863702</v>
      </c>
      <c r="D63" s="4">
        <v>9504.9685518732003</v>
      </c>
      <c r="E63" s="4">
        <v>13456.619447521865</v>
      </c>
      <c r="F63" s="4">
        <v>18215.066896501456</v>
      </c>
      <c r="G63" s="4">
        <v>14428.79310495627</v>
      </c>
      <c r="H63" s="4">
        <v>22824.765272594752</v>
      </c>
      <c r="I63" s="4">
        <v>20966.058655976674</v>
      </c>
    </row>
    <row r="64" spans="1:9">
      <c r="A64" s="127" t="s">
        <v>483</v>
      </c>
      <c r="B64" s="4">
        <v>1388.3686958393114</v>
      </c>
      <c r="C64" s="4">
        <v>1744.8143644189381</v>
      </c>
      <c r="D64" s="4">
        <v>1392.1721426512968</v>
      </c>
      <c r="E64" s="4">
        <v>936.49308017492706</v>
      </c>
      <c r="F64" s="4">
        <v>1125.8824344023324</v>
      </c>
      <c r="G64" s="4">
        <v>755.40613265306126</v>
      </c>
      <c r="H64" s="4">
        <v>1281.670441690962</v>
      </c>
      <c r="I64" s="4">
        <v>1150.6321195335277</v>
      </c>
    </row>
    <row r="65" spans="1:9">
      <c r="A65" s="124" t="s">
        <v>484</v>
      </c>
      <c r="B65" s="4">
        <v>-261.26660545193687</v>
      </c>
      <c r="C65" s="4">
        <v>-508.82477761836446</v>
      </c>
      <c r="D65" s="4">
        <v>-605.71340489913541</v>
      </c>
      <c r="E65" s="4">
        <v>-392.80535860058302</v>
      </c>
      <c r="F65" s="4">
        <v>-603.94544897959179</v>
      </c>
      <c r="G65" s="4">
        <v>-437.547526239067</v>
      </c>
      <c r="H65" s="4">
        <v>-790.24612244897969</v>
      </c>
      <c r="I65" s="4">
        <v>-417.23658892128282</v>
      </c>
    </row>
    <row r="66" spans="1:9">
      <c r="A66" s="128" t="s">
        <v>485</v>
      </c>
      <c r="B66" s="4">
        <v>6589.8092051649928</v>
      </c>
      <c r="C66" s="4">
        <v>7668.0844002869453</v>
      </c>
      <c r="D66" s="4">
        <v>10291.427289625361</v>
      </c>
      <c r="E66" s="4">
        <v>14000.307169096212</v>
      </c>
      <c r="F66" s="4">
        <v>18737.0038819242</v>
      </c>
      <c r="G66" s="4">
        <v>14746.651711370261</v>
      </c>
      <c r="H66" s="4">
        <v>23316.189591836734</v>
      </c>
      <c r="I66" s="4">
        <v>21699.454186588919</v>
      </c>
    </row>
    <row r="67" spans="1:9">
      <c r="A67" s="127" t="s">
        <v>486</v>
      </c>
      <c r="B67" s="4">
        <v>366.66252797704448</v>
      </c>
      <c r="C67" s="4">
        <v>523.66786800573891</v>
      </c>
      <c r="D67" s="4">
        <v>877.44901152737737</v>
      </c>
      <c r="E67" s="4">
        <v>904.11066034985424</v>
      </c>
      <c r="F67" s="4">
        <v>1369.9321209912534</v>
      </c>
      <c r="G67" s="4">
        <v>1262.4621836734693</v>
      </c>
      <c r="H67" s="4">
        <v>2052.0031690962101</v>
      </c>
      <c r="I67" s="4">
        <v>4261.4497988338189</v>
      </c>
    </row>
    <row r="68" spans="1:9">
      <c r="A68" s="127" t="s">
        <v>487</v>
      </c>
      <c r="B68" s="4">
        <v>-1192.2991850789097</v>
      </c>
      <c r="C68" s="4">
        <v>-1008.1250387374462</v>
      </c>
      <c r="D68" s="4">
        <v>-1837.8860576368875</v>
      </c>
      <c r="E68" s="4">
        <v>-1868.878804664723</v>
      </c>
      <c r="F68" s="4">
        <v>-2897.9377055393588</v>
      </c>
      <c r="G68" s="4">
        <v>-2595.5575276967929</v>
      </c>
      <c r="H68" s="4">
        <v>-4059.4554110787176</v>
      </c>
      <c r="I68" s="4">
        <v>-6298.919463556851</v>
      </c>
    </row>
    <row r="69" spans="1:9">
      <c r="A69" s="122" t="s">
        <v>488</v>
      </c>
      <c r="B69" s="4">
        <v>5764.1725480631276</v>
      </c>
      <c r="C69" s="4">
        <v>7183.6272295552362</v>
      </c>
      <c r="D69" s="4">
        <v>9330.9902435158492</v>
      </c>
      <c r="E69" s="4">
        <v>13035.539024781341</v>
      </c>
      <c r="F69" s="4">
        <v>17208.998297376093</v>
      </c>
      <c r="G69" s="4">
        <v>13413.556367346941</v>
      </c>
      <c r="H69" s="4">
        <v>21308.737349854229</v>
      </c>
      <c r="I69" s="4">
        <v>19661.984521865888</v>
      </c>
    </row>
    <row r="70" spans="1:9">
      <c r="A70" s="124" t="s">
        <v>489</v>
      </c>
      <c r="B70" s="4">
        <v>-5227.314985652798</v>
      </c>
      <c r="C70" s="4">
        <v>-6401.3436126255374</v>
      </c>
      <c r="D70" s="4">
        <v>-7195.8751340057634</v>
      </c>
      <c r="E70" s="4">
        <v>-9768.856349854228</v>
      </c>
      <c r="F70" s="4">
        <v>-14333.608320699708</v>
      </c>
      <c r="G70" s="4">
        <v>-12581.32823760933</v>
      </c>
      <c r="H70" s="4">
        <v>-20389.03953644315</v>
      </c>
      <c r="I70" s="4">
        <v>-16789.241581632654</v>
      </c>
    </row>
    <row r="71" spans="1:9">
      <c r="A71" s="128" t="s">
        <v>490</v>
      </c>
      <c r="B71" s="4">
        <v>536.85756241033005</v>
      </c>
      <c r="C71" s="4">
        <v>782.28361692969861</v>
      </c>
      <c r="D71" s="4">
        <v>2135.1151095100863</v>
      </c>
      <c r="E71" s="4">
        <v>3266.6826749271136</v>
      </c>
      <c r="F71" s="4">
        <v>2875.3899766763843</v>
      </c>
      <c r="G71" s="4">
        <v>832.22812973760927</v>
      </c>
      <c r="H71" s="4">
        <v>919.69781341107876</v>
      </c>
      <c r="I71" s="4">
        <v>2872.7429402332359</v>
      </c>
    </row>
    <row r="72" spans="1:9">
      <c r="A72" s="128" t="s">
        <v>491</v>
      </c>
      <c r="B72" s="4">
        <v>-1900.2402324246771</v>
      </c>
      <c r="C72" s="4">
        <v>106.25944332855092</v>
      </c>
      <c r="D72" s="4">
        <v>-81.785501440922189</v>
      </c>
      <c r="E72" s="4">
        <v>-118.20512244897959</v>
      </c>
      <c r="F72" s="4">
        <v>41.228000000000009</v>
      </c>
      <c r="G72" s="4">
        <v>33.057844023323618</v>
      </c>
      <c r="H72" s="4">
        <v>84.174638483965026</v>
      </c>
      <c r="I72" s="4">
        <v>115.3252915451895</v>
      </c>
    </row>
    <row r="73" spans="1:9">
      <c r="A73" s="129" t="s">
        <v>492</v>
      </c>
      <c r="B73" s="4">
        <v>-2107.8984318507892</v>
      </c>
      <c r="C73" s="4">
        <v>13.761852223816355</v>
      </c>
      <c r="D73" s="4">
        <v>-85.807579250720465</v>
      </c>
      <c r="E73" s="4">
        <v>-192.67122448979592</v>
      </c>
      <c r="F73" s="4">
        <v>2.598916909620991</v>
      </c>
      <c r="G73" s="4">
        <v>0.71147084548104944</v>
      </c>
      <c r="H73" s="4">
        <v>3.2575976676384841</v>
      </c>
      <c r="I73" s="4">
        <v>1.2609329446064139E-3</v>
      </c>
    </row>
    <row r="74" spans="1:9">
      <c r="A74" s="129" t="s">
        <v>493</v>
      </c>
      <c r="B74" s="4">
        <v>207.65818651362986</v>
      </c>
      <c r="C74" s="4">
        <v>92.497591104734582</v>
      </c>
      <c r="D74" s="4">
        <v>4.0220778097982715</v>
      </c>
      <c r="E74" s="4">
        <v>74.466102040816324</v>
      </c>
      <c r="F74" s="4">
        <v>38.629083090379012</v>
      </c>
      <c r="G74" s="4">
        <v>32.346373177842565</v>
      </c>
      <c r="H74" s="4">
        <v>80.917040816326534</v>
      </c>
      <c r="I74" s="4">
        <v>115.3240306122449</v>
      </c>
    </row>
    <row r="75" spans="1:9">
      <c r="A75" s="122" t="s">
        <v>494</v>
      </c>
      <c r="B75" s="4">
        <v>1818.8530616929697</v>
      </c>
      <c r="C75" s="4">
        <v>-41.673794835007172</v>
      </c>
      <c r="D75" s="4">
        <v>88.299811239193076</v>
      </c>
      <c r="E75" s="4">
        <v>192.49608454810493</v>
      </c>
      <c r="F75" s="4">
        <v>-7.2294198250728865</v>
      </c>
      <c r="G75" s="4">
        <v>-3.2735087463556853</v>
      </c>
      <c r="H75" s="4">
        <v>-5.2290641399416904</v>
      </c>
      <c r="I75" s="4">
        <v>-3.4467332361516037</v>
      </c>
    </row>
    <row r="76" spans="1:9">
      <c r="A76" s="122" t="s">
        <v>495</v>
      </c>
      <c r="B76" s="4">
        <v>2122.3893830703014</v>
      </c>
      <c r="C76" s="4">
        <v>1.5020086083213773E-2</v>
      </c>
      <c r="D76" s="4">
        <v>91.263886167146964</v>
      </c>
      <c r="E76" s="4">
        <v>208.67315160349855</v>
      </c>
      <c r="F76" s="4">
        <v>-5.2542274052478133E-2</v>
      </c>
      <c r="G76" s="4">
        <v>-1.0641399416909622E-3</v>
      </c>
      <c r="H76" s="4">
        <v>-1.2317784256559766E-3</v>
      </c>
      <c r="I76" s="4">
        <v>-1.8134110787172012E-3</v>
      </c>
    </row>
    <row r="77" spans="1:9">
      <c r="A77" s="124" t="s">
        <v>496</v>
      </c>
      <c r="B77" s="4">
        <v>-303.53632137733143</v>
      </c>
      <c r="C77" s="4">
        <v>-41.688814921090383</v>
      </c>
      <c r="D77" s="4">
        <v>-2.9640749279538903</v>
      </c>
      <c r="E77" s="4">
        <v>-16.177067055393586</v>
      </c>
      <c r="F77" s="4">
        <v>-7.1768775510204081</v>
      </c>
      <c r="G77" s="4">
        <v>-3.2724446064139947</v>
      </c>
      <c r="H77" s="4">
        <v>-5.2278323615160351</v>
      </c>
      <c r="I77" s="4">
        <v>-3.4449198250728865</v>
      </c>
    </row>
    <row r="78" spans="1:9">
      <c r="A78" s="122" t="s">
        <v>497</v>
      </c>
      <c r="B78" s="4">
        <v>455.4703916786226</v>
      </c>
      <c r="C78" s="4">
        <v>846.8692654232425</v>
      </c>
      <c r="D78" s="4">
        <v>2141.6294193083572</v>
      </c>
      <c r="E78" s="4">
        <v>3340.9736370262385</v>
      </c>
      <c r="F78" s="4">
        <v>2909.3885568513119</v>
      </c>
      <c r="G78" s="4">
        <v>862.01246501457717</v>
      </c>
      <c r="H78" s="4">
        <v>998.64338775510191</v>
      </c>
      <c r="I78" s="4">
        <v>2984.6214985422739</v>
      </c>
    </row>
    <row r="79" spans="1:9">
      <c r="A79" s="130" t="s">
        <v>498</v>
      </c>
      <c r="B79" s="4">
        <v>0</v>
      </c>
      <c r="C79" s="4">
        <v>0</v>
      </c>
      <c r="D79" s="4">
        <v>0</v>
      </c>
      <c r="E79" s="4">
        <v>0</v>
      </c>
      <c r="F79" s="4">
        <v>0</v>
      </c>
      <c r="G79" s="4">
        <v>0</v>
      </c>
      <c r="H79" s="4">
        <v>0</v>
      </c>
      <c r="I79" s="4">
        <v>0</v>
      </c>
    </row>
    <row r="80" spans="1:9">
      <c r="A80" s="128" t="s">
        <v>499</v>
      </c>
      <c r="B80" s="4">
        <v>455.4703916786226</v>
      </c>
      <c r="C80" s="4">
        <v>846.8692654232425</v>
      </c>
      <c r="D80" s="4">
        <v>2141.6294193083572</v>
      </c>
      <c r="E80" s="4">
        <v>3340.9736370262385</v>
      </c>
      <c r="F80" s="4">
        <v>2909.3885568513119</v>
      </c>
      <c r="G80" s="4">
        <v>862.01246501457717</v>
      </c>
      <c r="H80" s="4">
        <v>998.64338775510191</v>
      </c>
      <c r="I80" s="4">
        <v>2984.6214985422739</v>
      </c>
    </row>
    <row r="81" spans="1:9">
      <c r="A81" s="127" t="s">
        <v>500</v>
      </c>
      <c r="B81" s="4">
        <v>-4.201265423242468</v>
      </c>
      <c r="C81" s="4">
        <v>-23.637406025824966</v>
      </c>
      <c r="D81" s="4">
        <v>-26.113763688760805</v>
      </c>
      <c r="E81" s="4">
        <v>-64.293670553935868</v>
      </c>
      <c r="F81" s="4">
        <v>-3.9506355685131194</v>
      </c>
      <c r="G81" s="4">
        <v>-114.50483673469388</v>
      </c>
      <c r="H81" s="4">
        <v>-134.97851895043732</v>
      </c>
      <c r="I81" s="4">
        <v>-78.399632653061218</v>
      </c>
    </row>
    <row r="82" spans="1:9" ht="21" customHeight="1">
      <c r="A82" s="122" t="s">
        <v>501</v>
      </c>
      <c r="B82" s="4">
        <v>451.26912625538023</v>
      </c>
      <c r="C82" s="4">
        <v>823.23185939741745</v>
      </c>
      <c r="D82" s="4">
        <v>2115.5156556195966</v>
      </c>
      <c r="E82" s="4">
        <v>3276.6799664723035</v>
      </c>
      <c r="F82" s="4">
        <v>2905.4379212827989</v>
      </c>
      <c r="G82" s="4">
        <v>747.50762827988342</v>
      </c>
      <c r="H82" s="4">
        <v>863.66486880466471</v>
      </c>
      <c r="I82" s="4">
        <v>2906.2218658892129</v>
      </c>
    </row>
    <row r="83" spans="1:9" ht="21" customHeight="1">
      <c r="A83" s="127" t="s">
        <v>502</v>
      </c>
      <c r="B83" s="4">
        <v>-250.7878837876614</v>
      </c>
      <c r="C83" s="4">
        <v>4.591104734576758E-5</v>
      </c>
      <c r="D83" s="4">
        <v>0</v>
      </c>
      <c r="E83" s="4">
        <v>2.9154518950437319E-6</v>
      </c>
      <c r="F83" s="4">
        <v>-5.8309037900874637E-6</v>
      </c>
      <c r="G83" s="4">
        <v>0</v>
      </c>
      <c r="H83" s="4">
        <v>1.4577259475218659E-6</v>
      </c>
      <c r="I83" s="4">
        <v>-1.749271137026239E-5</v>
      </c>
    </row>
    <row r="84" spans="1:9" ht="21" customHeight="1">
      <c r="A84" s="122" t="s">
        <v>503</v>
      </c>
      <c r="B84" s="4">
        <v>200.4812424677188</v>
      </c>
      <c r="C84" s="4">
        <v>823.23190530846489</v>
      </c>
      <c r="D84" s="4">
        <v>2115.5156556195966</v>
      </c>
      <c r="E84" s="4">
        <v>3276.6799693877551</v>
      </c>
      <c r="F84" s="4">
        <v>2905.4379154518952</v>
      </c>
      <c r="G84" s="4">
        <v>747.50762827988342</v>
      </c>
      <c r="H84" s="4">
        <v>863.66487026239065</v>
      </c>
      <c r="I84" s="4">
        <v>2906.2218483965016</v>
      </c>
    </row>
    <row r="85" spans="1:9" ht="18" customHeight="1" thickBot="1">
      <c r="A85" s="127" t="s">
        <v>504</v>
      </c>
      <c r="B85" s="4">
        <v>0</v>
      </c>
      <c r="C85" s="4">
        <v>-175.84892395982783</v>
      </c>
      <c r="D85" s="4">
        <v>-300.67463976945243</v>
      </c>
      <c r="E85" s="4">
        <v>-539.16457288629738</v>
      </c>
      <c r="F85" s="4">
        <v>-635.7931720116618</v>
      </c>
      <c r="G85" s="4">
        <v>0</v>
      </c>
      <c r="H85" s="4">
        <v>-291.95102040816329</v>
      </c>
      <c r="I85" s="4">
        <v>0</v>
      </c>
    </row>
    <row r="86" spans="1:9" ht="24" customHeight="1" thickTop="1" thickBot="1">
      <c r="A86" s="119" t="s">
        <v>505</v>
      </c>
      <c r="B86" s="1">
        <v>200.4812424677188</v>
      </c>
      <c r="C86" s="1">
        <v>647.38298134863692</v>
      </c>
      <c r="D86" s="1">
        <v>1814.8410158501442</v>
      </c>
      <c r="E86" s="1">
        <v>2737.5153965014579</v>
      </c>
      <c r="F86" s="1">
        <v>2269.644743440233</v>
      </c>
      <c r="G86" s="1">
        <v>747.50762827988342</v>
      </c>
      <c r="H86" s="1">
        <v>571.71384985422731</v>
      </c>
      <c r="I86" s="1">
        <v>2906.2218483965016</v>
      </c>
    </row>
    <row r="87" spans="1:9" ht="15" customHeight="1" thickTop="1" thickBot="1">
      <c r="A87" s="238"/>
      <c r="B87" s="5"/>
      <c r="C87" s="5"/>
      <c r="D87" s="5"/>
      <c r="E87" s="5"/>
      <c r="F87" s="5"/>
      <c r="G87" s="5"/>
      <c r="H87" s="5"/>
      <c r="I87" s="5"/>
    </row>
    <row r="88" spans="1:9" ht="28.5" customHeight="1"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J9" sqref="J9"/>
    </sheetView>
  </sheetViews>
  <sheetFormatPr defaultRowHeight="18"/>
  <cols>
    <col min="1" max="1" width="131.7109375" style="113" customWidth="1"/>
    <col min="2" max="8" width="16" style="113" customWidth="1"/>
    <col min="9" max="9" width="16" style="131" customWidth="1"/>
    <col min="10" max="16384" width="9.140625" style="113"/>
  </cols>
  <sheetData>
    <row r="1" spans="1:9" ht="37.5">
      <c r="A1" s="1123" t="s">
        <v>1331</v>
      </c>
      <c r="B1" s="1123"/>
      <c r="C1" s="1123"/>
      <c r="D1" s="1123"/>
      <c r="E1" s="1123"/>
      <c r="F1" s="1123"/>
      <c r="G1" s="1123"/>
      <c r="H1" s="1123"/>
      <c r="I1" s="1123"/>
    </row>
    <row r="2" spans="1:9" ht="37.5">
      <c r="A2" s="1123" t="s">
        <v>434</v>
      </c>
      <c r="B2" s="1123"/>
      <c r="C2" s="1123"/>
      <c r="D2" s="1123"/>
      <c r="E2" s="1123"/>
      <c r="F2" s="1123"/>
      <c r="G2" s="1123"/>
      <c r="H2" s="1123"/>
      <c r="I2" s="1123"/>
    </row>
    <row r="3" spans="1:9" ht="37.5">
      <c r="A3" s="1123" t="s">
        <v>1349</v>
      </c>
      <c r="B3" s="1123"/>
      <c r="C3" s="1123"/>
      <c r="D3" s="1123"/>
      <c r="E3" s="1123"/>
      <c r="F3" s="1123"/>
      <c r="G3" s="1123"/>
      <c r="H3" s="1123"/>
      <c r="I3" s="1123"/>
    </row>
    <row r="4" spans="1:9" ht="37.5">
      <c r="A4" s="1124" t="s">
        <v>435</v>
      </c>
      <c r="B4" s="1124"/>
      <c r="C4" s="1124"/>
      <c r="D4" s="1124"/>
      <c r="E4" s="1124"/>
      <c r="F4" s="1124"/>
      <c r="G4" s="1124"/>
      <c r="H4" s="1124"/>
      <c r="I4" s="1124"/>
    </row>
    <row r="5" spans="1:9" ht="38.25" thickBot="1">
      <c r="A5" s="1123"/>
      <c r="B5" s="1123"/>
      <c r="C5" s="1123"/>
      <c r="D5" s="1123"/>
      <c r="E5" s="1123"/>
      <c r="F5" s="1123"/>
      <c r="G5" s="1123"/>
      <c r="H5" s="1123"/>
      <c r="I5" s="1123"/>
    </row>
    <row r="6" spans="1:9" s="240" customFormat="1" ht="41.25" customHeight="1" thickTop="1" thickBot="1">
      <c r="A6" s="831"/>
      <c r="B6" s="1126" t="s">
        <v>1430</v>
      </c>
      <c r="C6" s="1126"/>
      <c r="D6" s="1126"/>
      <c r="E6" s="1126"/>
      <c r="F6" s="1126"/>
      <c r="G6" s="1126"/>
      <c r="H6" s="1126"/>
      <c r="I6" s="831" t="s">
        <v>1335</v>
      </c>
    </row>
    <row r="7" spans="1:9" s="116" customFormat="1" ht="67.5" customHeight="1" thickTop="1" thickBot="1">
      <c r="A7" s="230" t="s">
        <v>306</v>
      </c>
      <c r="B7" s="231" t="s">
        <v>436</v>
      </c>
      <c r="C7" s="231" t="s">
        <v>437</v>
      </c>
      <c r="D7" s="231" t="s">
        <v>438</v>
      </c>
      <c r="E7" s="231" t="s">
        <v>439</v>
      </c>
      <c r="F7" s="231" t="s">
        <v>440</v>
      </c>
      <c r="G7" s="231" t="s">
        <v>1425</v>
      </c>
      <c r="H7" s="231" t="s">
        <v>441</v>
      </c>
      <c r="I7" s="231" t="s">
        <v>1426</v>
      </c>
    </row>
    <row r="8" spans="1:9" ht="19.5" thickTop="1" thickBot="1">
      <c r="A8" s="117"/>
      <c r="B8" s="118"/>
      <c r="C8" s="118"/>
      <c r="D8" s="118"/>
      <c r="E8" s="118"/>
      <c r="F8" s="118"/>
      <c r="G8" s="118"/>
      <c r="H8" s="118"/>
      <c r="I8" s="118"/>
    </row>
    <row r="9" spans="1:9" ht="19.5" thickTop="1" thickBot="1">
      <c r="A9" s="119" t="s">
        <v>442</v>
      </c>
      <c r="B9" s="1">
        <v>55862.625117647054</v>
      </c>
      <c r="C9" s="1">
        <v>87752.164098995694</v>
      </c>
      <c r="D9" s="1">
        <v>164550.05438184441</v>
      </c>
      <c r="E9" s="1">
        <v>292243.80494606413</v>
      </c>
      <c r="F9" s="1">
        <v>499334.1912434402</v>
      </c>
      <c r="G9" s="1">
        <v>645858.18661370268</v>
      </c>
      <c r="H9" s="1">
        <v>723486.36201603501</v>
      </c>
      <c r="I9" s="1">
        <v>919151.45990524779</v>
      </c>
    </row>
    <row r="10" spans="1:9" s="240" customFormat="1" ht="18.75" thickTop="1">
      <c r="A10" s="232" t="s">
        <v>9</v>
      </c>
      <c r="B10" s="2">
        <v>11111.633826398853</v>
      </c>
      <c r="C10" s="2">
        <v>31907.959197991397</v>
      </c>
      <c r="D10" s="2">
        <v>42986.154351585014</v>
      </c>
      <c r="E10" s="2">
        <v>84398.105530612258</v>
      </c>
      <c r="F10" s="2">
        <v>132417.32095189503</v>
      </c>
      <c r="G10" s="2">
        <v>93263.346118075802</v>
      </c>
      <c r="H10" s="2">
        <v>83814.983460641393</v>
      </c>
      <c r="I10" s="2">
        <v>49712.056925655976</v>
      </c>
    </row>
    <row r="11" spans="1:9" s="240" customFormat="1">
      <c r="A11" s="232" t="s">
        <v>18</v>
      </c>
      <c r="B11" s="2">
        <v>10762.373492109038</v>
      </c>
      <c r="C11" s="2">
        <v>8377.6534935437594</v>
      </c>
      <c r="D11" s="2">
        <v>16817.928400576369</v>
      </c>
      <c r="E11" s="2">
        <v>18577.752753644316</v>
      </c>
      <c r="F11" s="2">
        <v>30669.630087463556</v>
      </c>
      <c r="G11" s="2">
        <v>124193.34668221574</v>
      </c>
      <c r="H11" s="2">
        <v>167681.61003206996</v>
      </c>
      <c r="I11" s="2">
        <v>273690.19858600583</v>
      </c>
    </row>
    <row r="12" spans="1:9" s="240" customFormat="1">
      <c r="A12" s="232" t="s">
        <v>27</v>
      </c>
      <c r="B12" s="2">
        <v>31482.134579626974</v>
      </c>
      <c r="C12" s="2">
        <v>42961.473763271162</v>
      </c>
      <c r="D12" s="2">
        <v>96566.979708933708</v>
      </c>
      <c r="E12" s="2">
        <v>175161.37340087464</v>
      </c>
      <c r="F12" s="2">
        <v>306714.85530466476</v>
      </c>
      <c r="G12" s="2">
        <v>389256.45245918364</v>
      </c>
      <c r="H12" s="2">
        <v>392562.29421282804</v>
      </c>
      <c r="I12" s="2">
        <v>442412.99937317782</v>
      </c>
    </row>
    <row r="13" spans="1:9" s="240" customFormat="1">
      <c r="A13" s="233" t="s">
        <v>443</v>
      </c>
      <c r="B13" s="2">
        <v>31810.016791965565</v>
      </c>
      <c r="C13" s="2">
        <v>43102.250123385944</v>
      </c>
      <c r="D13" s="2">
        <v>96242.255623919307</v>
      </c>
      <c r="E13" s="2">
        <v>174071.58504227406</v>
      </c>
      <c r="F13" s="2">
        <v>307941.78380174929</v>
      </c>
      <c r="G13" s="2">
        <v>389178.12561953359</v>
      </c>
      <c r="H13" s="2">
        <v>394227.41059329448</v>
      </c>
      <c r="I13" s="2">
        <v>443408.52075510204</v>
      </c>
    </row>
    <row r="14" spans="1:9" s="240" customFormat="1">
      <c r="A14" s="233" t="s">
        <v>444</v>
      </c>
      <c r="B14" s="2">
        <v>31578.452327116211</v>
      </c>
      <c r="C14" s="2">
        <v>42841.570873744618</v>
      </c>
      <c r="D14" s="2">
        <v>95942.670649855907</v>
      </c>
      <c r="E14" s="2">
        <v>173808.89117346937</v>
      </c>
      <c r="F14" s="2">
        <v>307413.70197376097</v>
      </c>
      <c r="G14" s="2">
        <v>388611.76006705541</v>
      </c>
      <c r="H14" s="2">
        <v>393551.30616180762</v>
      </c>
      <c r="I14" s="2">
        <v>442244.65558892128</v>
      </c>
    </row>
    <row r="15" spans="1:9" s="240" customFormat="1">
      <c r="A15" s="233" t="s">
        <v>445</v>
      </c>
      <c r="B15" s="2">
        <v>231.56446484935438</v>
      </c>
      <c r="C15" s="2">
        <v>260.67924964131998</v>
      </c>
      <c r="D15" s="2">
        <v>299.58497406340058</v>
      </c>
      <c r="E15" s="2">
        <v>262.6938688046647</v>
      </c>
      <c r="F15" s="2">
        <v>528.08182798833809</v>
      </c>
      <c r="G15" s="2">
        <v>566.36555247813408</v>
      </c>
      <c r="H15" s="2">
        <v>676.10443148688046</v>
      </c>
      <c r="I15" s="2">
        <v>1163.865166180758</v>
      </c>
    </row>
    <row r="16" spans="1:9" s="240" customFormat="1">
      <c r="A16" s="233" t="s">
        <v>446</v>
      </c>
      <c r="B16" s="2">
        <v>63.080549497847919</v>
      </c>
      <c r="C16" s="2">
        <v>90.378226685796264</v>
      </c>
      <c r="D16" s="2">
        <v>89.20815850144092</v>
      </c>
      <c r="E16" s="2">
        <v>198.10484985422741</v>
      </c>
      <c r="F16" s="2">
        <v>587.99377551020405</v>
      </c>
      <c r="G16" s="2">
        <v>990.57924344023331</v>
      </c>
      <c r="H16" s="2">
        <v>633.37574344023324</v>
      </c>
      <c r="I16" s="2">
        <v>1468.7407244897959</v>
      </c>
    </row>
    <row r="17" spans="1:9" s="240" customFormat="1">
      <c r="A17" s="233" t="s">
        <v>447</v>
      </c>
      <c r="B17" s="2">
        <v>62.551946915351508</v>
      </c>
      <c r="C17" s="2">
        <v>89.721074605451946</v>
      </c>
      <c r="D17" s="2">
        <v>86.465008645533146</v>
      </c>
      <c r="E17" s="2">
        <v>195.98653644314868</v>
      </c>
      <c r="F17" s="2">
        <v>587.47011224489802</v>
      </c>
      <c r="G17" s="2">
        <v>969.75810932944603</v>
      </c>
      <c r="H17" s="2">
        <v>626.36553061224492</v>
      </c>
      <c r="I17" s="2">
        <v>1452.1407696793003</v>
      </c>
    </row>
    <row r="18" spans="1:9" s="240" customFormat="1">
      <c r="A18" s="233" t="s">
        <v>448</v>
      </c>
      <c r="B18" s="2">
        <v>0.52860258249641323</v>
      </c>
      <c r="C18" s="2">
        <v>0.65715208034433292</v>
      </c>
      <c r="D18" s="2">
        <v>2.7431498559077809</v>
      </c>
      <c r="E18" s="2">
        <v>2.118313411078717</v>
      </c>
      <c r="F18" s="2">
        <v>0.52366326530612251</v>
      </c>
      <c r="G18" s="2">
        <v>20.821134110787174</v>
      </c>
      <c r="H18" s="2">
        <v>7.0102128279883384</v>
      </c>
      <c r="I18" s="2">
        <v>16.599954810495628</v>
      </c>
    </row>
    <row r="19" spans="1:9" s="240" customFormat="1">
      <c r="A19" s="233" t="s">
        <v>449</v>
      </c>
      <c r="B19" s="2">
        <v>24.234200860832139</v>
      </c>
      <c r="C19" s="2">
        <v>0</v>
      </c>
      <c r="D19" s="2">
        <v>0</v>
      </c>
      <c r="E19" s="2">
        <v>0</v>
      </c>
      <c r="F19" s="2">
        <v>0</v>
      </c>
      <c r="G19" s="2">
        <v>106.06476530612245</v>
      </c>
      <c r="H19" s="2">
        <v>102.26504518950436</v>
      </c>
      <c r="I19" s="2">
        <v>221.47141690962096</v>
      </c>
    </row>
    <row r="20" spans="1:9" s="240" customFormat="1">
      <c r="A20" s="233" t="s">
        <v>450</v>
      </c>
      <c r="B20" s="2">
        <v>18.177681492109038</v>
      </c>
      <c r="C20" s="2">
        <v>0</v>
      </c>
      <c r="D20" s="2">
        <v>0</v>
      </c>
      <c r="E20" s="2">
        <v>0</v>
      </c>
      <c r="F20" s="2">
        <v>0</v>
      </c>
      <c r="G20" s="2">
        <v>106.06476530612245</v>
      </c>
      <c r="H20" s="2">
        <v>87.71590524781341</v>
      </c>
      <c r="I20" s="2">
        <v>206.92227696793003</v>
      </c>
    </row>
    <row r="21" spans="1:9" s="240" customFormat="1">
      <c r="A21" s="233" t="s">
        <v>451</v>
      </c>
      <c r="B21" s="2">
        <v>6.0565193687230989</v>
      </c>
      <c r="C21" s="2">
        <v>0</v>
      </c>
      <c r="D21" s="2">
        <v>0</v>
      </c>
      <c r="E21" s="2">
        <v>0</v>
      </c>
      <c r="F21" s="2">
        <v>0</v>
      </c>
      <c r="G21" s="2">
        <v>0</v>
      </c>
      <c r="H21" s="2">
        <v>14.549139941690964</v>
      </c>
      <c r="I21" s="2">
        <v>14.549139941690964</v>
      </c>
    </row>
    <row r="22" spans="1:9" s="240" customFormat="1">
      <c r="A22" s="233" t="s">
        <v>40</v>
      </c>
      <c r="B22" s="2">
        <v>500.82478192252506</v>
      </c>
      <c r="C22" s="2">
        <v>617.6441836441893</v>
      </c>
      <c r="D22" s="2">
        <v>1224.3466138328531</v>
      </c>
      <c r="E22" s="2">
        <v>2293.705672011662</v>
      </c>
      <c r="F22" s="2">
        <v>4244.0535174927109</v>
      </c>
      <c r="G22" s="2">
        <v>5276.6140422740518</v>
      </c>
      <c r="H22" s="2">
        <v>5142.8328396501456</v>
      </c>
      <c r="I22" s="2">
        <v>5447.1892463556851</v>
      </c>
    </row>
    <row r="23" spans="1:9" s="240" customFormat="1">
      <c r="A23" s="233" t="s">
        <v>452</v>
      </c>
      <c r="B23" s="2">
        <v>-916.02174461979905</v>
      </c>
      <c r="C23" s="2">
        <v>-848.79877044476325</v>
      </c>
      <c r="D23" s="2">
        <v>-988.83068731988465</v>
      </c>
      <c r="E23" s="2">
        <v>-1402.0221632653058</v>
      </c>
      <c r="F23" s="2">
        <v>-6058.9757900874638</v>
      </c>
      <c r="G23" s="2">
        <v>-6294.9312113702617</v>
      </c>
      <c r="H23" s="2">
        <v>-7543.5900087463551</v>
      </c>
      <c r="I23" s="2">
        <v>-8132.9227696793005</v>
      </c>
    </row>
    <row r="24" spans="1:9" s="240" customFormat="1">
      <c r="A24" s="232" t="s">
        <v>58</v>
      </c>
      <c r="B24" s="2">
        <v>443.95402008608323</v>
      </c>
      <c r="C24" s="2">
        <v>1265.3429770444766</v>
      </c>
      <c r="D24" s="2">
        <v>1014.395628242075</v>
      </c>
      <c r="E24" s="2">
        <v>3233.9121763848398</v>
      </c>
      <c r="F24" s="2">
        <v>3917.062371720117</v>
      </c>
      <c r="G24" s="2">
        <v>4918.0892886297388</v>
      </c>
      <c r="H24" s="2">
        <v>5145.4502244897958</v>
      </c>
      <c r="I24" s="2">
        <v>5186.6056093294455</v>
      </c>
    </row>
    <row r="25" spans="1:9" s="240" customFormat="1">
      <c r="A25" s="232" t="s">
        <v>64</v>
      </c>
      <c r="B25" s="2">
        <v>0.21233859397417504</v>
      </c>
      <c r="C25" s="2">
        <v>0</v>
      </c>
      <c r="D25" s="2">
        <v>0</v>
      </c>
      <c r="E25" s="2">
        <v>1.4577259475218659E-4</v>
      </c>
      <c r="F25" s="2">
        <v>0</v>
      </c>
      <c r="G25" s="2">
        <v>0</v>
      </c>
      <c r="H25" s="2">
        <v>0</v>
      </c>
      <c r="I25" s="2">
        <v>0</v>
      </c>
    </row>
    <row r="26" spans="1:9" s="240" customFormat="1">
      <c r="A26" s="232" t="s">
        <v>453</v>
      </c>
      <c r="B26" s="2">
        <v>145.78451506456241</v>
      </c>
      <c r="C26" s="2">
        <v>1029.6024476327116</v>
      </c>
      <c r="D26" s="2">
        <v>1598.6781224783863</v>
      </c>
      <c r="E26" s="2">
        <v>1578.2353134110788</v>
      </c>
      <c r="F26" s="2">
        <v>5773.8150481049561</v>
      </c>
      <c r="G26" s="2">
        <v>10284.787389212826</v>
      </c>
      <c r="H26" s="2">
        <v>38105.748281341112</v>
      </c>
      <c r="I26" s="2">
        <v>116704.73560349854</v>
      </c>
    </row>
    <row r="27" spans="1:9" s="240" customFormat="1">
      <c r="A27" s="232" t="s">
        <v>75</v>
      </c>
      <c r="B27" s="2">
        <v>1531.9621334289814</v>
      </c>
      <c r="C27" s="2">
        <v>1530.0371176470589</v>
      </c>
      <c r="D27" s="2">
        <v>3712.1284481268008</v>
      </c>
      <c r="E27" s="2">
        <v>5726.7362696793007</v>
      </c>
      <c r="F27" s="2">
        <v>13855.952973760934</v>
      </c>
      <c r="G27" s="2">
        <v>16249.91811078717</v>
      </c>
      <c r="H27" s="2">
        <v>23885.2253483965</v>
      </c>
      <c r="I27" s="2">
        <v>23726.416947521866</v>
      </c>
    </row>
    <row r="28" spans="1:9" s="241" customFormat="1" ht="18.75" thickBot="1">
      <c r="A28" s="234" t="s">
        <v>454</v>
      </c>
      <c r="B28" s="3">
        <v>384.57021233859393</v>
      </c>
      <c r="C28" s="3">
        <v>680.09510186513637</v>
      </c>
      <c r="D28" s="3">
        <v>1853.7897219020174</v>
      </c>
      <c r="E28" s="3">
        <v>3567.689355685131</v>
      </c>
      <c r="F28" s="3">
        <v>5985.5545058309026</v>
      </c>
      <c r="G28" s="3">
        <v>7692.2465655976675</v>
      </c>
      <c r="H28" s="3">
        <v>12291.050456268222</v>
      </c>
      <c r="I28" s="3">
        <v>7718.4468600583095</v>
      </c>
    </row>
    <row r="29" spans="1:9" ht="19.5" thickTop="1" thickBot="1">
      <c r="A29" s="119" t="s">
        <v>455</v>
      </c>
      <c r="B29" s="1">
        <v>52003.141869440457</v>
      </c>
      <c r="C29" s="1">
        <v>81868.250007173585</v>
      </c>
      <c r="D29" s="1">
        <v>152425.73477233431</v>
      </c>
      <c r="E29" s="1">
        <v>272464.95516180759</v>
      </c>
      <c r="F29" s="1">
        <v>463226.09403498541</v>
      </c>
      <c r="G29" s="1">
        <v>600740.13201311952</v>
      </c>
      <c r="H29" s="1">
        <v>673462.94625072891</v>
      </c>
      <c r="I29" s="1">
        <v>835762.03512973757</v>
      </c>
    </row>
    <row r="30" spans="1:9" s="240" customFormat="1" ht="18.75" thickTop="1">
      <c r="A30" s="232" t="s">
        <v>456</v>
      </c>
      <c r="B30" s="2">
        <v>49896.969642754666</v>
      </c>
      <c r="C30" s="2">
        <v>73996.764558106166</v>
      </c>
      <c r="D30" s="2">
        <v>143893.61308069163</v>
      </c>
      <c r="E30" s="2">
        <v>223345.44480758018</v>
      </c>
      <c r="F30" s="2">
        <v>389560.71972740523</v>
      </c>
      <c r="G30" s="2">
        <v>514183.75927551021</v>
      </c>
      <c r="H30" s="2">
        <v>584310.13144897961</v>
      </c>
      <c r="I30" s="2">
        <v>646032.24412973761</v>
      </c>
    </row>
    <row r="31" spans="1:9" s="240" customFormat="1">
      <c r="A31" s="233" t="s">
        <v>457</v>
      </c>
      <c r="B31" s="2">
        <v>0</v>
      </c>
      <c r="C31" s="2">
        <v>0</v>
      </c>
      <c r="D31" s="2">
        <v>0</v>
      </c>
      <c r="E31" s="2">
        <v>16969.795562682215</v>
      </c>
      <c r="F31" s="2">
        <v>32511.990361516037</v>
      </c>
      <c r="G31" s="2">
        <v>53657.025189504377</v>
      </c>
      <c r="H31" s="2">
        <v>63621.379763848396</v>
      </c>
      <c r="I31" s="2">
        <v>83476.316551020413</v>
      </c>
    </row>
    <row r="32" spans="1:9" s="240" customFormat="1">
      <c r="A32" s="233" t="s">
        <v>458</v>
      </c>
      <c r="B32" s="2">
        <v>16360.012301291246</v>
      </c>
      <c r="C32" s="2">
        <v>19745.637895265423</v>
      </c>
      <c r="D32" s="2">
        <v>47723.826636887607</v>
      </c>
      <c r="E32" s="2">
        <v>76897.489166180749</v>
      </c>
      <c r="F32" s="2">
        <v>93947.108593294455</v>
      </c>
      <c r="G32" s="2">
        <v>118961.68433381923</v>
      </c>
      <c r="H32" s="2">
        <v>115048.87754518952</v>
      </c>
      <c r="I32" s="2">
        <v>121047.44091253643</v>
      </c>
    </row>
    <row r="33" spans="1:9" s="240" customFormat="1">
      <c r="A33" s="233" t="s">
        <v>459</v>
      </c>
      <c r="B33" s="2">
        <v>29084.957780487806</v>
      </c>
      <c r="C33" s="2">
        <v>52588.808055954083</v>
      </c>
      <c r="D33" s="2">
        <v>93249.517402017285</v>
      </c>
      <c r="E33" s="2">
        <v>83214.49957725947</v>
      </c>
      <c r="F33" s="2">
        <v>124807.64119533528</v>
      </c>
      <c r="G33" s="2">
        <v>140421.12722157434</v>
      </c>
      <c r="H33" s="2">
        <v>136902.48899416911</v>
      </c>
      <c r="I33" s="2">
        <v>83713.827507288632</v>
      </c>
    </row>
    <row r="34" spans="1:9" s="240" customFormat="1">
      <c r="A34" s="233" t="s">
        <v>460</v>
      </c>
      <c r="B34" s="2">
        <v>4135.5231779053083</v>
      </c>
      <c r="C34" s="2">
        <v>1039.285418938307</v>
      </c>
      <c r="D34" s="2">
        <v>565.73267435158493</v>
      </c>
      <c r="E34" s="2">
        <v>581.70989941690971</v>
      </c>
      <c r="F34" s="2">
        <v>1163.8753192419824</v>
      </c>
      <c r="G34" s="2">
        <v>40754.888615160344</v>
      </c>
      <c r="H34" s="2">
        <v>122103.18921720117</v>
      </c>
      <c r="I34" s="2">
        <v>165499.51570116618</v>
      </c>
    </row>
    <row r="35" spans="1:9" s="240" customFormat="1">
      <c r="A35" s="233" t="s">
        <v>461</v>
      </c>
      <c r="B35" s="2">
        <v>0</v>
      </c>
      <c r="C35" s="2">
        <v>0</v>
      </c>
      <c r="D35" s="2">
        <v>0</v>
      </c>
      <c r="E35" s="2">
        <v>40071.229106414001</v>
      </c>
      <c r="F35" s="2">
        <v>125328.36952332361</v>
      </c>
      <c r="G35" s="2">
        <v>141105.74345626822</v>
      </c>
      <c r="H35" s="2">
        <v>124726.73470991255</v>
      </c>
      <c r="I35" s="2">
        <v>162951.21642857144</v>
      </c>
    </row>
    <row r="36" spans="1:9" s="240" customFormat="1">
      <c r="A36" s="233" t="s">
        <v>462</v>
      </c>
      <c r="B36" s="2">
        <v>316.47638307030132</v>
      </c>
      <c r="C36" s="2">
        <v>623.03318794835013</v>
      </c>
      <c r="D36" s="2">
        <v>2354.5363674351588</v>
      </c>
      <c r="E36" s="2">
        <v>5610.7214956268226</v>
      </c>
      <c r="F36" s="2">
        <v>11801.734734693879</v>
      </c>
      <c r="G36" s="2">
        <v>19283.290459183674</v>
      </c>
      <c r="H36" s="2">
        <v>21907.461218658893</v>
      </c>
      <c r="I36" s="2">
        <v>29343.927029154514</v>
      </c>
    </row>
    <row r="37" spans="1:9" s="240" customFormat="1">
      <c r="A37" s="232" t="s">
        <v>463</v>
      </c>
      <c r="B37" s="2">
        <v>0</v>
      </c>
      <c r="C37" s="2">
        <v>0</v>
      </c>
      <c r="D37" s="2">
        <v>3.4149855907780979E-4</v>
      </c>
      <c r="E37" s="2">
        <v>1.5160349854227408E-4</v>
      </c>
      <c r="F37" s="2">
        <v>6.4419825072886308E-2</v>
      </c>
      <c r="G37" s="2">
        <v>0</v>
      </c>
      <c r="H37" s="2">
        <v>0</v>
      </c>
      <c r="I37" s="2">
        <v>0.14575072886297377</v>
      </c>
    </row>
    <row r="38" spans="1:9" s="240" customFormat="1">
      <c r="A38" s="232" t="s">
        <v>464</v>
      </c>
      <c r="B38" s="2">
        <v>1158.5547460545195</v>
      </c>
      <c r="C38" s="2">
        <v>4609.0677388809181</v>
      </c>
      <c r="D38" s="2">
        <v>4158.733652737752</v>
      </c>
      <c r="E38" s="2">
        <v>38318.309551020408</v>
      </c>
      <c r="F38" s="2">
        <v>55871.538568513119</v>
      </c>
      <c r="G38" s="2">
        <v>64684.673717201171</v>
      </c>
      <c r="H38" s="2">
        <v>58225.497110787175</v>
      </c>
      <c r="I38" s="2">
        <v>161907.9121793003</v>
      </c>
    </row>
    <row r="39" spans="1:9" s="240" customFormat="1">
      <c r="A39" s="232" t="s">
        <v>465</v>
      </c>
      <c r="B39" s="2">
        <v>827.20092969870882</v>
      </c>
      <c r="C39" s="2">
        <v>985.20216068866569</v>
      </c>
      <c r="D39" s="2">
        <v>1620.2840360230548</v>
      </c>
      <c r="E39" s="2">
        <v>3211.5991574344021</v>
      </c>
      <c r="F39" s="2">
        <v>5491.183604956268</v>
      </c>
      <c r="G39" s="2">
        <v>9101.6495801749261</v>
      </c>
      <c r="H39" s="2">
        <v>14564.966206997085</v>
      </c>
      <c r="I39" s="2">
        <v>10898.498007288628</v>
      </c>
    </row>
    <row r="40" spans="1:9" s="240" customFormat="1">
      <c r="A40" s="232" t="s">
        <v>129</v>
      </c>
      <c r="B40" s="2">
        <v>120.41655093256814</v>
      </c>
      <c r="C40" s="2">
        <v>266.54887948350068</v>
      </c>
      <c r="D40" s="2">
        <v>740.21476801152744</v>
      </c>
      <c r="E40" s="2">
        <v>1607.1434446064141</v>
      </c>
      <c r="F40" s="2">
        <v>3293.5271370262394</v>
      </c>
      <c r="G40" s="2">
        <v>4161.1278294460644</v>
      </c>
      <c r="H40" s="2">
        <v>4248.706750728863</v>
      </c>
      <c r="I40" s="2">
        <v>5165.1256472303203</v>
      </c>
    </row>
    <row r="41" spans="1:9" s="240" customFormat="1">
      <c r="A41" s="232" t="s">
        <v>135</v>
      </c>
      <c r="B41" s="2">
        <v>0</v>
      </c>
      <c r="C41" s="2">
        <v>0</v>
      </c>
      <c r="D41" s="2">
        <v>0</v>
      </c>
      <c r="E41" s="2">
        <v>0</v>
      </c>
      <c r="F41" s="2">
        <v>0</v>
      </c>
      <c r="G41" s="2">
        <v>0</v>
      </c>
      <c r="H41" s="2">
        <v>0</v>
      </c>
      <c r="I41" s="2">
        <v>0</v>
      </c>
    </row>
    <row r="42" spans="1:9" s="240" customFormat="1">
      <c r="A42" s="232" t="s">
        <v>466</v>
      </c>
      <c r="B42" s="2">
        <v>0</v>
      </c>
      <c r="C42" s="2">
        <v>2010.6666700143473</v>
      </c>
      <c r="D42" s="2">
        <v>2012.8888933717581</v>
      </c>
      <c r="E42" s="2">
        <v>5982.4580495626824</v>
      </c>
      <c r="F42" s="2">
        <v>9009.0605772594754</v>
      </c>
      <c r="G42" s="2">
        <v>8608.9216107871725</v>
      </c>
      <c r="H42" s="2">
        <v>12113.644733236151</v>
      </c>
      <c r="I42" s="2">
        <v>11758.109415451896</v>
      </c>
    </row>
    <row r="43" spans="1:9" s="241" customFormat="1" ht="18.75" thickBot="1">
      <c r="A43" s="234" t="s">
        <v>110</v>
      </c>
      <c r="B43" s="3"/>
      <c r="C43" s="3">
        <v>0</v>
      </c>
      <c r="D43" s="3">
        <v>0</v>
      </c>
      <c r="E43" s="3">
        <v>0</v>
      </c>
      <c r="F43" s="3">
        <v>0</v>
      </c>
      <c r="G43" s="3">
        <v>0</v>
      </c>
      <c r="H43" s="3">
        <v>0</v>
      </c>
      <c r="I43" s="3">
        <v>0</v>
      </c>
    </row>
    <row r="44" spans="1:9" ht="19.5" thickTop="1" thickBot="1">
      <c r="A44" s="119" t="s">
        <v>467</v>
      </c>
      <c r="B44" s="1">
        <v>3859.4832482065995</v>
      </c>
      <c r="C44" s="1">
        <v>5883.9140918220937</v>
      </c>
      <c r="D44" s="1">
        <v>12124.319609510087</v>
      </c>
      <c r="E44" s="1">
        <v>19778.849784256563</v>
      </c>
      <c r="F44" s="1">
        <v>36108.097208454805</v>
      </c>
      <c r="G44" s="1">
        <v>45118.054600583091</v>
      </c>
      <c r="H44" s="1">
        <v>50023.415765306119</v>
      </c>
      <c r="I44" s="1">
        <v>83389.424629737608</v>
      </c>
    </row>
    <row r="45" spans="1:9" s="240" customFormat="1" ht="18.75" thickTop="1">
      <c r="A45" s="232" t="s">
        <v>150</v>
      </c>
      <c r="B45" s="2">
        <v>3377.9053084648494</v>
      </c>
      <c r="C45" s="2">
        <v>5529.9856527977045</v>
      </c>
      <c r="D45" s="2">
        <v>6772.3342939481272</v>
      </c>
      <c r="E45" s="2">
        <v>14577.25947521866</v>
      </c>
      <c r="F45" s="2">
        <v>17835.276967930029</v>
      </c>
      <c r="G45" s="2">
        <v>17835.276967930029</v>
      </c>
      <c r="H45" s="2">
        <v>17835.276967930029</v>
      </c>
      <c r="I45" s="2">
        <v>31683.673469387755</v>
      </c>
    </row>
    <row r="46" spans="1:9" s="240" customFormat="1">
      <c r="A46" s="232" t="s">
        <v>154</v>
      </c>
      <c r="B46" s="2">
        <v>624.1157216642755</v>
      </c>
      <c r="C46" s="2">
        <v>495.85173314203735</v>
      </c>
      <c r="D46" s="2">
        <v>4486.9835475504324</v>
      </c>
      <c r="E46" s="2">
        <v>1478.0853965014578</v>
      </c>
      <c r="F46" s="2">
        <v>12411.017381924197</v>
      </c>
      <c r="G46" s="2">
        <v>17855.623795918367</v>
      </c>
      <c r="H46" s="2">
        <v>19313.349743440231</v>
      </c>
      <c r="I46" s="2">
        <v>29295.857032069973</v>
      </c>
    </row>
    <row r="47" spans="1:9" s="240" customFormat="1">
      <c r="A47" s="232" t="s">
        <v>158</v>
      </c>
      <c r="B47" s="2">
        <v>0</v>
      </c>
      <c r="C47" s="2">
        <v>0</v>
      </c>
      <c r="D47" s="2">
        <v>0</v>
      </c>
      <c r="E47" s="2">
        <v>0</v>
      </c>
      <c r="F47" s="2">
        <v>0</v>
      </c>
      <c r="G47" s="2">
        <v>0</v>
      </c>
      <c r="H47" s="2">
        <v>0</v>
      </c>
      <c r="I47" s="2">
        <v>0</v>
      </c>
    </row>
    <row r="48" spans="1:9" s="240" customFormat="1">
      <c r="A48" s="232" t="s">
        <v>468</v>
      </c>
      <c r="B48" s="2">
        <v>191.15330129124823</v>
      </c>
      <c r="C48" s="2">
        <v>191.15330129124823</v>
      </c>
      <c r="D48" s="2">
        <v>0.39729106628242072</v>
      </c>
      <c r="E48" s="2">
        <v>102.4945</v>
      </c>
      <c r="F48" s="2">
        <v>465.50004081632648</v>
      </c>
      <c r="G48" s="2">
        <v>5861.802858600583</v>
      </c>
      <c r="H48" s="2">
        <v>5861.802858600583</v>
      </c>
      <c r="I48" s="2">
        <v>12874.78905393586</v>
      </c>
    </row>
    <row r="49" spans="1:9" s="240" customFormat="1">
      <c r="A49" s="232" t="s">
        <v>166</v>
      </c>
      <c r="B49" s="2">
        <v>-333.69108321377331</v>
      </c>
      <c r="C49" s="2">
        <v>-333.07659540889529</v>
      </c>
      <c r="D49" s="2">
        <v>864.60447694524498</v>
      </c>
      <c r="E49" s="2">
        <v>3621.0104125364433</v>
      </c>
      <c r="F49" s="2">
        <v>5396.3028177842561</v>
      </c>
      <c r="G49" s="2">
        <v>3565.3509781341108</v>
      </c>
      <c r="H49" s="2">
        <v>7012.9861953352765</v>
      </c>
      <c r="I49" s="2">
        <v>9535.1050743440246</v>
      </c>
    </row>
    <row r="50" spans="1:9" s="240" customFormat="1">
      <c r="A50" s="233" t="s">
        <v>469</v>
      </c>
      <c r="B50" s="2">
        <v>0</v>
      </c>
      <c r="C50" s="2">
        <v>-333.69108321377331</v>
      </c>
      <c r="D50" s="2">
        <v>-142.93408645533142</v>
      </c>
      <c r="E50" s="2">
        <v>0</v>
      </c>
      <c r="F50" s="2">
        <v>0</v>
      </c>
      <c r="G50" s="2">
        <v>0</v>
      </c>
      <c r="H50" s="2">
        <v>0</v>
      </c>
      <c r="I50" s="2">
        <v>0</v>
      </c>
    </row>
    <row r="51" spans="1:9" s="241" customFormat="1" ht="18.75" thickBot="1">
      <c r="A51" s="235" t="s">
        <v>470</v>
      </c>
      <c r="B51" s="3">
        <v>-333.69108321377331</v>
      </c>
      <c r="C51" s="3">
        <v>0.61448780487804866</v>
      </c>
      <c r="D51" s="3">
        <v>1007.5385634005763</v>
      </c>
      <c r="E51" s="3">
        <v>3621.0104125364433</v>
      </c>
      <c r="F51" s="3">
        <v>5396.3028177842561</v>
      </c>
      <c r="G51" s="3">
        <v>3565.3509781341108</v>
      </c>
      <c r="H51" s="3">
        <v>7012.9861953352765</v>
      </c>
      <c r="I51" s="3">
        <v>9535.1050743440246</v>
      </c>
    </row>
    <row r="52" spans="1:9" ht="19.5" thickTop="1" thickBot="1">
      <c r="A52" s="119" t="s">
        <v>471</v>
      </c>
      <c r="B52" s="1">
        <v>55862.625117647054</v>
      </c>
      <c r="C52" s="1">
        <v>87752.164098995694</v>
      </c>
      <c r="D52" s="1">
        <v>164550.05438184441</v>
      </c>
      <c r="E52" s="1">
        <v>292243.80494606413</v>
      </c>
      <c r="F52" s="1">
        <v>499334.1912434402</v>
      </c>
      <c r="G52" s="1">
        <v>645858.18661370268</v>
      </c>
      <c r="H52" s="1">
        <v>723486.36201603501</v>
      </c>
      <c r="I52" s="1">
        <v>919151.4597594752</v>
      </c>
    </row>
    <row r="53" spans="1:9" s="240" customFormat="1" ht="18.75" thickTop="1">
      <c r="A53" s="236" t="s">
        <v>472</v>
      </c>
      <c r="B53" s="2">
        <v>142.91471162123386</v>
      </c>
      <c r="C53" s="2">
        <v>27.483830703012913</v>
      </c>
      <c r="D53" s="2">
        <v>173.36986455331413</v>
      </c>
      <c r="E53" s="2">
        <v>28.439067055393586</v>
      </c>
      <c r="F53" s="2">
        <v>541.51469825072888</v>
      </c>
      <c r="G53" s="2">
        <v>2380.2212857142854</v>
      </c>
      <c r="H53" s="2">
        <v>2909.3209970845478</v>
      </c>
      <c r="I53" s="2">
        <v>6924.640740524781</v>
      </c>
    </row>
    <row r="54" spans="1:9" s="241" customFormat="1">
      <c r="A54" s="235" t="s">
        <v>473</v>
      </c>
      <c r="B54" s="3">
        <v>0</v>
      </c>
      <c r="C54" s="3">
        <v>0</v>
      </c>
      <c r="D54" s="3">
        <v>0</v>
      </c>
      <c r="E54" s="3">
        <v>0</v>
      </c>
      <c r="F54" s="3">
        <v>0</v>
      </c>
      <c r="G54" s="3">
        <v>0</v>
      </c>
      <c r="H54" s="3">
        <v>0</v>
      </c>
      <c r="I54" s="3">
        <v>0</v>
      </c>
    </row>
    <row r="55" spans="1:9" s="241" customFormat="1">
      <c r="A55" s="235" t="s">
        <v>474</v>
      </c>
      <c r="B55" s="3">
        <v>142.91471162123386</v>
      </c>
      <c r="C55" s="3">
        <v>27.483830703012913</v>
      </c>
      <c r="D55" s="3">
        <v>173.36986455331413</v>
      </c>
      <c r="E55" s="3">
        <v>28.439067055393586</v>
      </c>
      <c r="F55" s="3">
        <v>541.51469825072888</v>
      </c>
      <c r="G55" s="3">
        <v>2380.2212857142854</v>
      </c>
      <c r="H55" s="3">
        <v>2620.5612201166182</v>
      </c>
      <c r="I55" s="3">
        <v>6635.8809635568505</v>
      </c>
    </row>
    <row r="56" spans="1:9" s="241" customFormat="1">
      <c r="A56" s="235" t="s">
        <v>475</v>
      </c>
      <c r="B56" s="3">
        <v>0</v>
      </c>
      <c r="C56" s="3">
        <v>0</v>
      </c>
      <c r="D56" s="3">
        <v>0</v>
      </c>
      <c r="E56" s="3">
        <v>0</v>
      </c>
      <c r="F56" s="3">
        <v>0</v>
      </c>
      <c r="G56" s="3">
        <v>0</v>
      </c>
      <c r="H56" s="3">
        <v>0</v>
      </c>
      <c r="I56" s="3">
        <v>0</v>
      </c>
    </row>
    <row r="57" spans="1:9" s="241" customFormat="1">
      <c r="A57" s="235" t="s">
        <v>476</v>
      </c>
      <c r="B57" s="3">
        <v>0</v>
      </c>
      <c r="C57" s="3">
        <v>0</v>
      </c>
      <c r="D57" s="3">
        <v>0</v>
      </c>
      <c r="E57" s="3">
        <v>0</v>
      </c>
      <c r="F57" s="3">
        <v>0</v>
      </c>
      <c r="G57" s="3">
        <v>0</v>
      </c>
      <c r="H57" s="3">
        <v>0</v>
      </c>
      <c r="I57" s="3">
        <v>0</v>
      </c>
    </row>
    <row r="58" spans="1:9" s="241" customFormat="1">
      <c r="A58" s="235" t="s">
        <v>477</v>
      </c>
      <c r="B58" s="3">
        <v>0</v>
      </c>
      <c r="C58" s="3">
        <v>0</v>
      </c>
      <c r="D58" s="3">
        <v>0</v>
      </c>
      <c r="E58" s="3">
        <v>0</v>
      </c>
      <c r="F58" s="3">
        <v>0</v>
      </c>
      <c r="G58" s="3">
        <v>0</v>
      </c>
      <c r="H58" s="3">
        <v>288.75977696793007</v>
      </c>
      <c r="I58" s="3">
        <v>288.75977696793007</v>
      </c>
    </row>
    <row r="59" spans="1:9" s="241" customFormat="1" ht="18.75" thickBot="1">
      <c r="A59" s="234" t="s">
        <v>478</v>
      </c>
      <c r="B59" s="3">
        <v>34715.798361549503</v>
      </c>
      <c r="C59" s="3">
        <v>44994.262025824959</v>
      </c>
      <c r="D59" s="3">
        <v>74099.343855907777</v>
      </c>
      <c r="E59" s="3">
        <v>142353.38588629736</v>
      </c>
      <c r="F59" s="3">
        <v>302835.32250874635</v>
      </c>
      <c r="G59" s="3">
        <v>476975.26636443153</v>
      </c>
      <c r="H59" s="3">
        <v>828655.08111953351</v>
      </c>
      <c r="I59" s="3">
        <v>1250260.8943265306</v>
      </c>
    </row>
    <row r="60" spans="1:9" ht="19.5" thickTop="1" thickBot="1">
      <c r="A60" s="237" t="s">
        <v>479</v>
      </c>
      <c r="B60" s="1"/>
      <c r="C60" s="1"/>
      <c r="D60" s="1"/>
      <c r="E60" s="1"/>
      <c r="F60" s="1"/>
      <c r="G60" s="1"/>
      <c r="H60" s="1"/>
      <c r="I60" s="1"/>
    </row>
    <row r="61" spans="1:9" ht="18.75" thickTop="1">
      <c r="A61" s="127" t="s">
        <v>480</v>
      </c>
      <c r="B61" s="4">
        <v>6218.8872568149218</v>
      </c>
      <c r="C61" s="4">
        <v>8195.0465078909601</v>
      </c>
      <c r="D61" s="4">
        <v>13468.946547550433</v>
      </c>
      <c r="E61" s="4">
        <v>24932.310930029151</v>
      </c>
      <c r="F61" s="4">
        <v>49678.677693877551</v>
      </c>
      <c r="G61" s="4">
        <v>44163.721510204086</v>
      </c>
      <c r="H61" s="4">
        <v>71535.781365889212</v>
      </c>
      <c r="I61" s="4">
        <v>71327.06831632652</v>
      </c>
    </row>
    <row r="62" spans="1:9">
      <c r="A62" s="124" t="s">
        <v>481</v>
      </c>
      <c r="B62" s="4">
        <v>-2792.1820172166426</v>
      </c>
      <c r="C62" s="4">
        <v>-4100.0850172166429</v>
      </c>
      <c r="D62" s="4">
        <v>-4507.8905302593666</v>
      </c>
      <c r="E62" s="4">
        <v>-5846.6807099125363</v>
      </c>
      <c r="F62" s="4">
        <v>-14061.326483965015</v>
      </c>
      <c r="G62" s="4">
        <v>-13873.414209912537</v>
      </c>
      <c r="H62" s="4">
        <v>-21584.80491836735</v>
      </c>
      <c r="I62" s="4">
        <v>-21379.930099125362</v>
      </c>
    </row>
    <row r="63" spans="1:9">
      <c r="A63" s="122" t="s">
        <v>482</v>
      </c>
      <c r="B63" s="4">
        <v>3426.7052395982782</v>
      </c>
      <c r="C63" s="4">
        <v>4094.9614906743186</v>
      </c>
      <c r="D63" s="4">
        <v>8961.0560172910664</v>
      </c>
      <c r="E63" s="4">
        <v>19085.630220116618</v>
      </c>
      <c r="F63" s="4">
        <v>35617.351209912536</v>
      </c>
      <c r="G63" s="4">
        <v>30290.307300291544</v>
      </c>
      <c r="H63" s="4">
        <v>49950.976447521862</v>
      </c>
      <c r="I63" s="4">
        <v>49947.138217201173</v>
      </c>
    </row>
    <row r="64" spans="1:9">
      <c r="A64" s="127" t="s">
        <v>483</v>
      </c>
      <c r="B64" s="4">
        <v>1734.4334332855092</v>
      </c>
      <c r="C64" s="4">
        <v>1818.7216441893829</v>
      </c>
      <c r="D64" s="4">
        <v>4065.4739034582135</v>
      </c>
      <c r="E64" s="4">
        <v>6825.6196078717194</v>
      </c>
      <c r="F64" s="4">
        <v>14779.627591836736</v>
      </c>
      <c r="G64" s="4">
        <v>8250.3709446064131</v>
      </c>
      <c r="H64" s="4">
        <v>12120.988081632653</v>
      </c>
      <c r="I64" s="4">
        <v>11949.409199708454</v>
      </c>
    </row>
    <row r="65" spans="1:9">
      <c r="A65" s="124" t="s">
        <v>484</v>
      </c>
      <c r="B65" s="4">
        <v>-444.97478909612624</v>
      </c>
      <c r="C65" s="4">
        <v>-272.84953658536585</v>
      </c>
      <c r="D65" s="4">
        <v>-651.02174207492783</v>
      </c>
      <c r="E65" s="4">
        <v>-765.18974927113709</v>
      </c>
      <c r="F65" s="4">
        <v>-1546.4335714285717</v>
      </c>
      <c r="G65" s="4">
        <v>-977.72973906705533</v>
      </c>
      <c r="H65" s="4">
        <v>-2522.5430830903792</v>
      </c>
      <c r="I65" s="4">
        <v>-1670.9424475218659</v>
      </c>
    </row>
    <row r="66" spans="1:9">
      <c r="A66" s="128" t="s">
        <v>485</v>
      </c>
      <c r="B66" s="4">
        <v>4716.1638837876617</v>
      </c>
      <c r="C66" s="4">
        <v>5640.8335982783365</v>
      </c>
      <c r="D66" s="4">
        <v>12375.508178674352</v>
      </c>
      <c r="E66" s="4">
        <v>25146.060078717201</v>
      </c>
      <c r="F66" s="4">
        <v>48850.545230320698</v>
      </c>
      <c r="G66" s="4">
        <v>37562.948505830907</v>
      </c>
      <c r="H66" s="4">
        <v>59549.421446064138</v>
      </c>
      <c r="I66" s="4">
        <v>60225.60496938775</v>
      </c>
    </row>
    <row r="67" spans="1:9">
      <c r="A67" s="127" t="s">
        <v>486</v>
      </c>
      <c r="B67" s="4">
        <v>1671.3141606886657</v>
      </c>
      <c r="C67" s="4">
        <v>2601.3878393113341</v>
      </c>
      <c r="D67" s="4">
        <v>4139.0234985590778</v>
      </c>
      <c r="E67" s="4">
        <v>8633.9939402332366</v>
      </c>
      <c r="F67" s="4">
        <v>15210.848415451896</v>
      </c>
      <c r="G67" s="4">
        <v>15561.953814868804</v>
      </c>
      <c r="H67" s="4">
        <v>25844.135333819238</v>
      </c>
      <c r="I67" s="4">
        <v>37718.571797376091</v>
      </c>
    </row>
    <row r="68" spans="1:9">
      <c r="A68" s="127" t="s">
        <v>487</v>
      </c>
      <c r="B68" s="4">
        <v>-2211.1046370157819</v>
      </c>
      <c r="C68" s="4">
        <v>-2732.7449698708751</v>
      </c>
      <c r="D68" s="4">
        <v>-4996.6151296829967</v>
      </c>
      <c r="E68" s="4">
        <v>-10245.895396501457</v>
      </c>
      <c r="F68" s="4">
        <v>-23715.874731778422</v>
      </c>
      <c r="G68" s="4">
        <v>-18518.409575801747</v>
      </c>
      <c r="H68" s="4">
        <v>-34787.453594752187</v>
      </c>
      <c r="I68" s="4">
        <v>-55929.37078571428</v>
      </c>
    </row>
    <row r="69" spans="1:9">
      <c r="A69" s="122" t="s">
        <v>488</v>
      </c>
      <c r="B69" s="4">
        <v>4176.3734074605445</v>
      </c>
      <c r="C69" s="4">
        <v>5509.476467718795</v>
      </c>
      <c r="D69" s="4">
        <v>11517.916547550432</v>
      </c>
      <c r="E69" s="4">
        <v>23534.15862244898</v>
      </c>
      <c r="F69" s="4">
        <v>40345.518913994172</v>
      </c>
      <c r="G69" s="4">
        <v>34606.492744897958</v>
      </c>
      <c r="H69" s="4">
        <v>50606.1031851312</v>
      </c>
      <c r="I69" s="4">
        <v>42014.805981049554</v>
      </c>
    </row>
    <row r="70" spans="1:9">
      <c r="A70" s="124" t="s">
        <v>489</v>
      </c>
      <c r="B70" s="4">
        <v>-4162.6075954088956</v>
      </c>
      <c r="C70" s="4">
        <v>-5635.1328034433282</v>
      </c>
      <c r="D70" s="4">
        <v>-10420.852373198846</v>
      </c>
      <c r="E70" s="4">
        <v>-19890.431772594755</v>
      </c>
      <c r="F70" s="4">
        <v>-34918.86073323615</v>
      </c>
      <c r="G70" s="4">
        <v>-31046.568138483966</v>
      </c>
      <c r="H70" s="4">
        <v>-48532.67574927114</v>
      </c>
      <c r="I70" s="4">
        <v>-32444.488412536441</v>
      </c>
    </row>
    <row r="71" spans="1:9">
      <c r="A71" s="128" t="s">
        <v>490</v>
      </c>
      <c r="B71" s="4">
        <v>13.765812051649929</v>
      </c>
      <c r="C71" s="4">
        <v>-125.65633572453372</v>
      </c>
      <c r="D71" s="4">
        <v>1097.0641743515851</v>
      </c>
      <c r="E71" s="4">
        <v>3643.726849854228</v>
      </c>
      <c r="F71" s="4">
        <v>5426.6581807580169</v>
      </c>
      <c r="G71" s="4">
        <v>3559.9246064139943</v>
      </c>
      <c r="H71" s="4">
        <v>2073.4274358600587</v>
      </c>
      <c r="I71" s="4">
        <v>9570.3175685131191</v>
      </c>
    </row>
    <row r="72" spans="1:9">
      <c r="A72" s="128" t="s">
        <v>491</v>
      </c>
      <c r="B72" s="4">
        <v>-1401.0236470588236</v>
      </c>
      <c r="C72" s="4">
        <v>120.18814347202296</v>
      </c>
      <c r="D72" s="4">
        <v>-228.41775792507204</v>
      </c>
      <c r="E72" s="4">
        <v>-510.87924198250732</v>
      </c>
      <c r="F72" s="4">
        <v>6.7003104956268213</v>
      </c>
      <c r="G72" s="4">
        <v>9.7240524781341112E-2</v>
      </c>
      <c r="H72" s="4">
        <v>24.518087463556849</v>
      </c>
      <c r="I72" s="4">
        <v>0.38867638483965017</v>
      </c>
    </row>
    <row r="73" spans="1:9">
      <c r="A73" s="129" t="s">
        <v>492</v>
      </c>
      <c r="B73" s="4">
        <v>-1981.828236728838</v>
      </c>
      <c r="C73" s="4">
        <v>0</v>
      </c>
      <c r="D73" s="4">
        <v>-231.46969740634006</v>
      </c>
      <c r="E73" s="4">
        <v>-535.95184839650142</v>
      </c>
      <c r="F73" s="4">
        <v>0</v>
      </c>
      <c r="G73" s="4">
        <v>0</v>
      </c>
      <c r="H73" s="4">
        <v>0</v>
      </c>
      <c r="I73" s="4">
        <v>0</v>
      </c>
    </row>
    <row r="74" spans="1:9">
      <c r="A74" s="129" t="s">
        <v>493</v>
      </c>
      <c r="B74" s="4">
        <v>580.80458967001437</v>
      </c>
      <c r="C74" s="4">
        <v>120.18814347202296</v>
      </c>
      <c r="D74" s="4">
        <v>3.0519394812680116</v>
      </c>
      <c r="E74" s="4">
        <v>25.072606413994166</v>
      </c>
      <c r="F74" s="4">
        <v>6.7003104956268213</v>
      </c>
      <c r="G74" s="4">
        <v>9.7240524781341112E-2</v>
      </c>
      <c r="H74" s="4">
        <v>24.518087463556849</v>
      </c>
      <c r="I74" s="4">
        <v>0.38867638483965017</v>
      </c>
    </row>
    <row r="75" spans="1:9">
      <c r="A75" s="122" t="s">
        <v>494</v>
      </c>
      <c r="B75" s="4">
        <v>1256.1416097560975</v>
      </c>
      <c r="C75" s="4">
        <v>-105.09060545193688</v>
      </c>
      <c r="D75" s="4">
        <v>226.56516570605186</v>
      </c>
      <c r="E75" s="4">
        <v>536.11912244897962</v>
      </c>
      <c r="F75" s="4">
        <v>-6.280320699708454E-2</v>
      </c>
      <c r="G75" s="4">
        <v>-3.6791545189504372E-2</v>
      </c>
      <c r="H75" s="4">
        <v>-4.1540816326530609E-2</v>
      </c>
      <c r="I75" s="4">
        <v>0</v>
      </c>
    </row>
    <row r="76" spans="1:9">
      <c r="A76" s="122" t="s">
        <v>495</v>
      </c>
      <c r="B76" s="4">
        <v>1917.9406054519368</v>
      </c>
      <c r="C76" s="4">
        <v>0</v>
      </c>
      <c r="D76" s="4">
        <v>229.58130691642651</v>
      </c>
      <c r="E76" s="4">
        <v>541.82616326530615</v>
      </c>
      <c r="F76" s="4">
        <v>0</v>
      </c>
      <c r="G76" s="4">
        <v>0</v>
      </c>
      <c r="H76" s="4">
        <v>0</v>
      </c>
      <c r="I76" s="4">
        <v>0</v>
      </c>
    </row>
    <row r="77" spans="1:9">
      <c r="A77" s="124" t="s">
        <v>496</v>
      </c>
      <c r="B77" s="4">
        <v>-661.79899569583927</v>
      </c>
      <c r="C77" s="4">
        <v>-105.09060545193688</v>
      </c>
      <c r="D77" s="4">
        <v>-3.0161412103746401</v>
      </c>
      <c r="E77" s="4">
        <v>-5.7070408163265309</v>
      </c>
      <c r="F77" s="4">
        <v>-6.280320699708454E-2</v>
      </c>
      <c r="G77" s="4">
        <v>-3.6791545189504372E-2</v>
      </c>
      <c r="H77" s="4">
        <v>-4.1540816326530609E-2</v>
      </c>
      <c r="I77" s="4">
        <v>0</v>
      </c>
    </row>
    <row r="78" spans="1:9">
      <c r="A78" s="122" t="s">
        <v>497</v>
      </c>
      <c r="B78" s="4">
        <v>-131.11622525107603</v>
      </c>
      <c r="C78" s="4">
        <v>-110.55879770444761</v>
      </c>
      <c r="D78" s="4">
        <v>1095.2115821325647</v>
      </c>
      <c r="E78" s="4">
        <v>3668.9667303206998</v>
      </c>
      <c r="F78" s="4">
        <v>5433.2956880466472</v>
      </c>
      <c r="G78" s="4">
        <v>3559.9850553935862</v>
      </c>
      <c r="H78" s="4">
        <v>2097.9039825072887</v>
      </c>
      <c r="I78" s="4">
        <v>9570.7062448979596</v>
      </c>
    </row>
    <row r="79" spans="1:9">
      <c r="A79" s="130" t="s">
        <v>498</v>
      </c>
      <c r="B79" s="4">
        <v>0</v>
      </c>
      <c r="C79" s="4">
        <v>142.46645480631275</v>
      </c>
      <c r="D79" s="4">
        <v>0</v>
      </c>
      <c r="E79" s="4">
        <v>0</v>
      </c>
      <c r="F79" s="4">
        <v>164.6364664723032</v>
      </c>
      <c r="G79" s="4">
        <v>5.0088163265306127</v>
      </c>
      <c r="H79" s="4">
        <v>5570.0609489795916</v>
      </c>
      <c r="I79" s="4">
        <v>0</v>
      </c>
    </row>
    <row r="80" spans="1:9">
      <c r="A80" s="128" t="s">
        <v>499</v>
      </c>
      <c r="B80" s="4">
        <v>-131.11622525107603</v>
      </c>
      <c r="C80" s="4">
        <v>31.907657101865134</v>
      </c>
      <c r="D80" s="4">
        <v>1095.2115821325647</v>
      </c>
      <c r="E80" s="4">
        <v>3668.9667303206998</v>
      </c>
      <c r="F80" s="4">
        <v>5597.9321545189505</v>
      </c>
      <c r="G80" s="4">
        <v>3564.9938717201167</v>
      </c>
      <c r="H80" s="4">
        <v>7667.9649314868802</v>
      </c>
      <c r="I80" s="4">
        <v>9570.7062448979596</v>
      </c>
    </row>
    <row r="81" spans="1:9">
      <c r="A81" s="127" t="s">
        <v>500</v>
      </c>
      <c r="B81" s="4">
        <v>-11.817137733142037</v>
      </c>
      <c r="C81" s="4">
        <v>-31.293169296987088</v>
      </c>
      <c r="D81" s="4">
        <v>-87.673014409221892</v>
      </c>
      <c r="E81" s="4">
        <v>-47.956317784256562</v>
      </c>
      <c r="F81" s="4">
        <v>-76.159803206997083</v>
      </c>
      <c r="G81" s="4">
        <v>0.35710641399416909</v>
      </c>
      <c r="H81" s="4">
        <v>-43.579756559766764</v>
      </c>
      <c r="I81" s="4">
        <v>-35.536447521865888</v>
      </c>
    </row>
    <row r="82" spans="1:9">
      <c r="A82" s="122" t="s">
        <v>501</v>
      </c>
      <c r="B82" s="4">
        <v>-142.93336298421806</v>
      </c>
      <c r="C82" s="4">
        <v>0.61448780487804866</v>
      </c>
      <c r="D82" s="4">
        <v>1007.5385677233429</v>
      </c>
      <c r="E82" s="4">
        <v>3621.0104125364433</v>
      </c>
      <c r="F82" s="4">
        <v>5521.7723513119527</v>
      </c>
      <c r="G82" s="4">
        <v>3565.3509781341108</v>
      </c>
      <c r="H82" s="4">
        <v>7624.3851749271134</v>
      </c>
      <c r="I82" s="4">
        <v>9535.1697973760929</v>
      </c>
    </row>
    <row r="83" spans="1:9">
      <c r="A83" s="127" t="s">
        <v>502</v>
      </c>
      <c r="B83" s="4">
        <v>-190.75772022955525</v>
      </c>
      <c r="C83" s="4">
        <v>0</v>
      </c>
      <c r="D83" s="4">
        <v>0</v>
      </c>
      <c r="E83" s="4">
        <v>0</v>
      </c>
      <c r="F83" s="4">
        <v>0</v>
      </c>
      <c r="G83" s="4">
        <v>0</v>
      </c>
      <c r="H83" s="4">
        <v>0</v>
      </c>
      <c r="I83" s="4">
        <v>0</v>
      </c>
    </row>
    <row r="84" spans="1:9">
      <c r="A84" s="122" t="s">
        <v>503</v>
      </c>
      <c r="B84" s="4">
        <v>-333.69108321377331</v>
      </c>
      <c r="C84" s="4">
        <v>0.61448780487804866</v>
      </c>
      <c r="D84" s="4">
        <v>1007.5385677233429</v>
      </c>
      <c r="E84" s="4">
        <v>3621.0104125364433</v>
      </c>
      <c r="F84" s="4">
        <v>5521.7723513119527</v>
      </c>
      <c r="G84" s="4">
        <v>3565.3509781341108</v>
      </c>
      <c r="H84" s="4">
        <v>7624.3851749271134</v>
      </c>
      <c r="I84" s="4">
        <v>9535.1697973760929</v>
      </c>
    </row>
    <row r="85" spans="1:9" ht="18.75" thickBot="1">
      <c r="A85" s="127" t="s">
        <v>504</v>
      </c>
      <c r="B85" s="4">
        <v>0</v>
      </c>
      <c r="C85" s="4">
        <v>0</v>
      </c>
      <c r="D85" s="4">
        <v>0</v>
      </c>
      <c r="E85" s="4">
        <v>0</v>
      </c>
      <c r="F85" s="4">
        <v>-125.4695335276968</v>
      </c>
      <c r="G85" s="4">
        <v>0</v>
      </c>
      <c r="H85" s="4">
        <v>-611.39897959183679</v>
      </c>
      <c r="I85" s="4">
        <v>-6.4723032069970848E-2</v>
      </c>
    </row>
    <row r="86" spans="1:9" ht="19.5" thickTop="1" thickBot="1">
      <c r="A86" s="119" t="s">
        <v>505</v>
      </c>
      <c r="B86" s="1">
        <v>-333.69108321377331</v>
      </c>
      <c r="C86" s="1">
        <v>0.61448780487804866</v>
      </c>
      <c r="D86" s="1">
        <v>1007.5385677233429</v>
      </c>
      <c r="E86" s="1">
        <v>3621.0104125364433</v>
      </c>
      <c r="F86" s="1">
        <v>5396.3028177842561</v>
      </c>
      <c r="G86" s="1">
        <v>3565.3509781341108</v>
      </c>
      <c r="H86" s="1">
        <v>7012.9861953352765</v>
      </c>
      <c r="I86" s="1">
        <v>9535.1050743440246</v>
      </c>
    </row>
    <row r="87" spans="1:9" ht="19.5" thickTop="1" thickBot="1">
      <c r="A87" s="238"/>
      <c r="B87" s="5"/>
      <c r="C87" s="5"/>
      <c r="D87" s="5"/>
      <c r="E87" s="5"/>
      <c r="F87" s="5"/>
      <c r="G87" s="5"/>
      <c r="H87" s="5"/>
      <c r="I87" s="5"/>
    </row>
    <row r="88" spans="1:9" ht="18.75"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L14" sqref="L14"/>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37.5">
      <c r="A1" s="1123" t="s">
        <v>1331</v>
      </c>
      <c r="B1" s="1123"/>
      <c r="C1" s="1123"/>
      <c r="D1" s="1123"/>
      <c r="E1" s="1123"/>
      <c r="F1" s="1123"/>
      <c r="G1" s="1123"/>
      <c r="H1" s="1123"/>
      <c r="I1" s="1123"/>
    </row>
    <row r="2" spans="1:9" ht="37.5">
      <c r="A2" s="1123" t="s">
        <v>434</v>
      </c>
      <c r="B2" s="1123"/>
      <c r="C2" s="1123"/>
      <c r="D2" s="1123"/>
      <c r="E2" s="1123"/>
      <c r="F2" s="1123"/>
      <c r="G2" s="1123"/>
      <c r="H2" s="1123"/>
      <c r="I2" s="1123"/>
    </row>
    <row r="3" spans="1:9" ht="37.5">
      <c r="A3" s="1123" t="s">
        <v>1350</v>
      </c>
      <c r="B3" s="1123"/>
      <c r="C3" s="1123"/>
      <c r="D3" s="1123"/>
      <c r="E3" s="1123"/>
      <c r="F3" s="1123"/>
      <c r="G3" s="1123"/>
      <c r="H3" s="1123"/>
      <c r="I3" s="1123"/>
    </row>
    <row r="4" spans="1:9" ht="37.5">
      <c r="A4" s="1124" t="s">
        <v>435</v>
      </c>
      <c r="B4" s="1124"/>
      <c r="C4" s="1124"/>
      <c r="D4" s="1124"/>
      <c r="E4" s="1124"/>
      <c r="F4" s="1124"/>
      <c r="G4" s="1124"/>
      <c r="H4" s="1124"/>
      <c r="I4" s="1124"/>
    </row>
    <row r="5" spans="1:9" ht="38.25" thickBot="1">
      <c r="A5" s="1123"/>
      <c r="B5" s="1123"/>
      <c r="C5" s="1123"/>
      <c r="D5" s="1123"/>
      <c r="E5" s="1123"/>
      <c r="F5" s="1123"/>
      <c r="G5" s="1123"/>
      <c r="H5" s="1123"/>
      <c r="I5" s="1123"/>
    </row>
    <row r="6" spans="1:9" s="240" customFormat="1" ht="45.75" customHeight="1" thickTop="1" thickBot="1">
      <c r="A6" s="831"/>
      <c r="B6" s="1126" t="s">
        <v>1431</v>
      </c>
      <c r="C6" s="1126"/>
      <c r="D6" s="1126"/>
      <c r="E6" s="1126"/>
      <c r="F6" s="1126"/>
      <c r="G6" s="1126"/>
      <c r="H6" s="1126"/>
      <c r="I6" s="831" t="s">
        <v>1336</v>
      </c>
    </row>
    <row r="7" spans="1:9" s="116" customFormat="1" ht="40.5" customHeight="1" thickTop="1" thickBot="1">
      <c r="A7" s="230" t="s">
        <v>306</v>
      </c>
      <c r="B7" s="231" t="s">
        <v>436</v>
      </c>
      <c r="C7" s="231" t="s">
        <v>437</v>
      </c>
      <c r="D7" s="231" t="s">
        <v>438</v>
      </c>
      <c r="E7" s="231" t="s">
        <v>439</v>
      </c>
      <c r="F7" s="231" t="s">
        <v>440</v>
      </c>
      <c r="G7" s="231" t="s">
        <v>1425</v>
      </c>
      <c r="H7" s="231" t="s">
        <v>441</v>
      </c>
      <c r="I7" s="231" t="s">
        <v>1426</v>
      </c>
    </row>
    <row r="8" spans="1:9" ht="19.5" thickTop="1" thickBot="1">
      <c r="A8" s="117"/>
      <c r="B8" s="118"/>
      <c r="C8" s="118"/>
      <c r="D8" s="118"/>
      <c r="E8" s="118"/>
      <c r="F8" s="118"/>
      <c r="G8" s="118"/>
      <c r="H8" s="118"/>
      <c r="I8" s="118"/>
    </row>
    <row r="9" spans="1:9" ht="19.5" thickTop="1" thickBot="1">
      <c r="A9" s="119" t="s">
        <v>442</v>
      </c>
      <c r="B9" s="1">
        <v>316997.0269411765</v>
      </c>
      <c r="C9" s="1">
        <v>444045.60829985654</v>
      </c>
      <c r="D9" s="1">
        <v>486122.41264697403</v>
      </c>
      <c r="E9" s="1">
        <v>591992.75876093295</v>
      </c>
      <c r="F9" s="1">
        <v>715805.21146064135</v>
      </c>
      <c r="G9" s="1">
        <v>809413.33543440234</v>
      </c>
      <c r="H9" s="1">
        <v>834333.20943877555</v>
      </c>
      <c r="I9" s="1">
        <v>837096.21944752196</v>
      </c>
    </row>
    <row r="10" spans="1:9" s="240" customFormat="1" ht="18.75" thickTop="1">
      <c r="A10" s="232" t="s">
        <v>9</v>
      </c>
      <c r="B10" s="2">
        <v>34638.770444763271</v>
      </c>
      <c r="C10" s="2">
        <v>91586.432865136318</v>
      </c>
      <c r="D10" s="2">
        <v>75397.015348703164</v>
      </c>
      <c r="E10" s="2">
        <v>101367.04802623908</v>
      </c>
      <c r="F10" s="2">
        <v>94840.936390670555</v>
      </c>
      <c r="G10" s="2">
        <v>94013.885529154519</v>
      </c>
      <c r="H10" s="2">
        <v>70750.662682215741</v>
      </c>
      <c r="I10" s="2">
        <v>53723.210667638486</v>
      </c>
    </row>
    <row r="11" spans="1:9" s="240" customFormat="1">
      <c r="A11" s="232" t="s">
        <v>18</v>
      </c>
      <c r="B11" s="2">
        <v>25173.10594404591</v>
      </c>
      <c r="C11" s="2">
        <v>34929.309483500714</v>
      </c>
      <c r="D11" s="2">
        <v>25589.075145533141</v>
      </c>
      <c r="E11" s="2">
        <v>27517.997310495626</v>
      </c>
      <c r="F11" s="2">
        <v>38960.885989795919</v>
      </c>
      <c r="G11" s="2">
        <v>64721.448246355685</v>
      </c>
      <c r="H11" s="2">
        <v>70470.225167638477</v>
      </c>
      <c r="I11" s="2">
        <v>74999.530835276964</v>
      </c>
    </row>
    <row r="12" spans="1:9" s="240" customFormat="1">
      <c r="A12" s="232" t="s">
        <v>27</v>
      </c>
      <c r="B12" s="2">
        <v>240784.54207173604</v>
      </c>
      <c r="C12" s="2">
        <v>299717.10224677192</v>
      </c>
      <c r="D12" s="2">
        <v>364553.15706340055</v>
      </c>
      <c r="E12" s="2">
        <v>445066.70613411081</v>
      </c>
      <c r="F12" s="2">
        <v>562130.88087755104</v>
      </c>
      <c r="G12" s="2">
        <v>611643.24752478127</v>
      </c>
      <c r="H12" s="2">
        <v>632167.55671865901</v>
      </c>
      <c r="I12" s="2">
        <v>665800.46197084547</v>
      </c>
    </row>
    <row r="13" spans="1:9" s="240" customFormat="1">
      <c r="A13" s="233" t="s">
        <v>443</v>
      </c>
      <c r="B13" s="2">
        <v>239167.03156097562</v>
      </c>
      <c r="C13" s="2">
        <v>296439.15518220945</v>
      </c>
      <c r="D13" s="2">
        <v>364555.67398991354</v>
      </c>
      <c r="E13" s="2">
        <v>448170.44900874636</v>
      </c>
      <c r="F13" s="2">
        <v>567970.1043921283</v>
      </c>
      <c r="G13" s="2">
        <v>616973.14251020411</v>
      </c>
      <c r="H13" s="2">
        <v>637588.71447084565</v>
      </c>
      <c r="I13" s="2">
        <v>672227.64735860063</v>
      </c>
    </row>
    <row r="14" spans="1:9" s="240" customFormat="1">
      <c r="A14" s="233" t="s">
        <v>444</v>
      </c>
      <c r="B14" s="2">
        <v>238059.4545609756</v>
      </c>
      <c r="C14" s="2">
        <v>295227.78944045911</v>
      </c>
      <c r="D14" s="2">
        <v>363303.02049567719</v>
      </c>
      <c r="E14" s="2">
        <v>447032.41328717204</v>
      </c>
      <c r="F14" s="2">
        <v>566920.62723177846</v>
      </c>
      <c r="G14" s="2">
        <v>615615.40582361515</v>
      </c>
      <c r="H14" s="2">
        <v>635850.49290962098</v>
      </c>
      <c r="I14" s="2">
        <v>669686.89820845472</v>
      </c>
    </row>
    <row r="15" spans="1:9" s="240" customFormat="1">
      <c r="A15" s="233" t="s">
        <v>445</v>
      </c>
      <c r="B15" s="2">
        <v>1107.577</v>
      </c>
      <c r="C15" s="2">
        <v>1211.3657417503589</v>
      </c>
      <c r="D15" s="2">
        <v>1252.6534942363112</v>
      </c>
      <c r="E15" s="2">
        <v>1138.0357215743441</v>
      </c>
      <c r="F15" s="2">
        <v>1049.4771603498543</v>
      </c>
      <c r="G15" s="2">
        <v>1357.7366865889212</v>
      </c>
      <c r="H15" s="2">
        <v>1738.2215612244897</v>
      </c>
      <c r="I15" s="2">
        <v>2540.7491501457725</v>
      </c>
    </row>
    <row r="16" spans="1:9" s="240" customFormat="1">
      <c r="A16" s="233" t="s">
        <v>446</v>
      </c>
      <c r="B16" s="2">
        <v>1409.2091865136297</v>
      </c>
      <c r="C16" s="2">
        <v>2016.8018536585366</v>
      </c>
      <c r="D16" s="2">
        <v>3142.1579985590784</v>
      </c>
      <c r="E16" s="2">
        <v>2895.510583090379</v>
      </c>
      <c r="F16" s="2">
        <v>3186.8365058309037</v>
      </c>
      <c r="G16" s="2">
        <v>4740.2510160349857</v>
      </c>
      <c r="H16" s="2">
        <v>3829.1098513119532</v>
      </c>
      <c r="I16" s="2">
        <v>5087.6470349854226</v>
      </c>
    </row>
    <row r="17" spans="1:9" s="240" customFormat="1">
      <c r="A17" s="233" t="s">
        <v>447</v>
      </c>
      <c r="B17" s="2">
        <v>1299.2287776183643</v>
      </c>
      <c r="C17" s="2">
        <v>1881.8565494978479</v>
      </c>
      <c r="D17" s="2">
        <v>3010.6454870317002</v>
      </c>
      <c r="E17" s="2">
        <v>2718.0752055393586</v>
      </c>
      <c r="F17" s="2">
        <v>3121.8925510204081</v>
      </c>
      <c r="G17" s="2">
        <v>4637.8008527696793</v>
      </c>
      <c r="H17" s="2">
        <v>3734.0964475218661</v>
      </c>
      <c r="I17" s="2">
        <v>4983.2719387755096</v>
      </c>
    </row>
    <row r="18" spans="1:9" s="240" customFormat="1">
      <c r="A18" s="233" t="s">
        <v>448</v>
      </c>
      <c r="B18" s="2">
        <v>109.98040889526543</v>
      </c>
      <c r="C18" s="2">
        <v>134.94530416068866</v>
      </c>
      <c r="D18" s="2">
        <v>131.51251152737751</v>
      </c>
      <c r="E18" s="2">
        <v>177.43537755102039</v>
      </c>
      <c r="F18" s="2">
        <v>64.943954810495626</v>
      </c>
      <c r="G18" s="2">
        <v>102.45016326530613</v>
      </c>
      <c r="H18" s="2">
        <v>95.013403790087452</v>
      </c>
      <c r="I18" s="2">
        <v>104.37509620991254</v>
      </c>
    </row>
    <row r="19" spans="1:9" s="240" customFormat="1">
      <c r="A19" s="233" t="s">
        <v>449</v>
      </c>
      <c r="B19" s="2">
        <v>217.5985494978479</v>
      </c>
      <c r="C19" s="2">
        <v>593.44117934002873</v>
      </c>
      <c r="D19" s="2">
        <v>1010.215855907781</v>
      </c>
      <c r="E19" s="2">
        <v>2211.3401370262391</v>
      </c>
      <c r="F19" s="2">
        <v>3126.3652040816328</v>
      </c>
      <c r="G19" s="2">
        <v>3997.213551020408</v>
      </c>
      <c r="H19" s="2">
        <v>3833.5300437317787</v>
      </c>
      <c r="I19" s="2">
        <v>5130.9508236151605</v>
      </c>
    </row>
    <row r="20" spans="1:9" s="240" customFormat="1">
      <c r="A20" s="233" t="s">
        <v>450</v>
      </c>
      <c r="B20" s="2">
        <v>179.19167288378767</v>
      </c>
      <c r="C20" s="2">
        <v>520.25008177905306</v>
      </c>
      <c r="D20" s="2">
        <v>897.19676945244953</v>
      </c>
      <c r="E20" s="2">
        <v>2078.0733658892127</v>
      </c>
      <c r="F20" s="2">
        <v>2823.4626851311955</v>
      </c>
      <c r="G20" s="2">
        <v>3697.3274897959182</v>
      </c>
      <c r="H20" s="2">
        <v>3559.1230728862979</v>
      </c>
      <c r="I20" s="2">
        <v>4793.2286865889209</v>
      </c>
    </row>
    <row r="21" spans="1:9" s="240" customFormat="1">
      <c r="A21" s="233" t="s">
        <v>451</v>
      </c>
      <c r="B21" s="2">
        <v>38.406876614060252</v>
      </c>
      <c r="C21" s="2">
        <v>73.191097560975606</v>
      </c>
      <c r="D21" s="2">
        <v>113.0190864553314</v>
      </c>
      <c r="E21" s="2">
        <v>133.26677113702624</v>
      </c>
      <c r="F21" s="2">
        <v>302.9025189504373</v>
      </c>
      <c r="G21" s="2">
        <v>299.88606122448977</v>
      </c>
      <c r="H21" s="2">
        <v>274.40697084548106</v>
      </c>
      <c r="I21" s="2">
        <v>337.72213702623901</v>
      </c>
    </row>
    <row r="22" spans="1:9" s="240" customFormat="1">
      <c r="A22" s="233" t="s">
        <v>40</v>
      </c>
      <c r="B22" s="2">
        <v>4163.6686886657108</v>
      </c>
      <c r="C22" s="2">
        <v>5222.4946728837876</v>
      </c>
      <c r="D22" s="2">
        <v>6107.3926541786741</v>
      </c>
      <c r="E22" s="2">
        <v>7354.2124737609329</v>
      </c>
      <c r="F22" s="2">
        <v>8265.6066997084545</v>
      </c>
      <c r="G22" s="2">
        <v>8805.3631793002914</v>
      </c>
      <c r="H22" s="2">
        <v>8907.446271137027</v>
      </c>
      <c r="I22" s="2">
        <v>8941.4867346938772</v>
      </c>
    </row>
    <row r="23" spans="1:9" s="240" customFormat="1">
      <c r="A23" s="233" t="s">
        <v>452</v>
      </c>
      <c r="B23" s="2">
        <v>-4172.9659139167861</v>
      </c>
      <c r="C23" s="2">
        <v>-4554.7906413199426</v>
      </c>
      <c r="D23" s="2">
        <v>-10262.283435158502</v>
      </c>
      <c r="E23" s="2">
        <v>-15564.806068513119</v>
      </c>
      <c r="F23" s="2">
        <v>-20418.031924198251</v>
      </c>
      <c r="G23" s="2">
        <v>-22872.722731778427</v>
      </c>
      <c r="H23" s="2">
        <v>-21991.243918367345</v>
      </c>
      <c r="I23" s="2">
        <v>-25587.269981049561</v>
      </c>
    </row>
    <row r="24" spans="1:9" s="240" customFormat="1">
      <c r="A24" s="232" t="s">
        <v>58</v>
      </c>
      <c r="B24" s="2">
        <v>2721.0874634146344</v>
      </c>
      <c r="C24" s="2">
        <v>4236.2991147776183</v>
      </c>
      <c r="D24" s="2">
        <v>4619.4094999999998</v>
      </c>
      <c r="E24" s="2">
        <v>6145.7088411078721</v>
      </c>
      <c r="F24" s="2">
        <v>5851.6492128279888</v>
      </c>
      <c r="G24" s="2">
        <v>3855.433139941691</v>
      </c>
      <c r="H24" s="2">
        <v>6534.2918513119539</v>
      </c>
      <c r="I24" s="2">
        <v>3799.0370801749273</v>
      </c>
    </row>
    <row r="25" spans="1:9" s="240" customFormat="1">
      <c r="A25" s="232" t="s">
        <v>64</v>
      </c>
      <c r="B25" s="2">
        <v>1.3629842180774749E-2</v>
      </c>
      <c r="C25" s="2">
        <v>1.0616929698708751E-2</v>
      </c>
      <c r="D25" s="2">
        <v>9.5100864553314124E-3</v>
      </c>
      <c r="E25" s="2">
        <v>7.871720116618075E-3</v>
      </c>
      <c r="F25" s="2">
        <v>6.4139941690962094E-3</v>
      </c>
      <c r="G25" s="2">
        <v>10.189781341107871</v>
      </c>
      <c r="H25" s="2">
        <v>9.969211370262391</v>
      </c>
      <c r="I25" s="2">
        <v>4.9899635568513121</v>
      </c>
    </row>
    <row r="26" spans="1:9" s="240" customFormat="1">
      <c r="A26" s="232" t="s">
        <v>453</v>
      </c>
      <c r="B26" s="2">
        <v>262.06945337159254</v>
      </c>
      <c r="C26" s="2">
        <v>1496.790968436155</v>
      </c>
      <c r="D26" s="2">
        <v>1086.7898299711817</v>
      </c>
      <c r="E26" s="2">
        <v>474.64478571428572</v>
      </c>
      <c r="F26" s="2">
        <v>1613.5909227405248</v>
      </c>
      <c r="G26" s="2">
        <v>23027.277377551021</v>
      </c>
      <c r="H26" s="2">
        <v>41015.884919825075</v>
      </c>
      <c r="I26" s="2">
        <v>26585.156702623903</v>
      </c>
    </row>
    <row r="27" spans="1:9" s="240" customFormat="1">
      <c r="A27" s="232" t="s">
        <v>75</v>
      </c>
      <c r="B27" s="2">
        <v>10774.549934002871</v>
      </c>
      <c r="C27" s="2">
        <v>8638.049942611191</v>
      </c>
      <c r="D27" s="2">
        <v>7860.1536282420757</v>
      </c>
      <c r="E27" s="2">
        <v>7895.0806224489797</v>
      </c>
      <c r="F27" s="2">
        <v>9736.5653148688052</v>
      </c>
      <c r="G27" s="2">
        <v>9466.5960903790092</v>
      </c>
      <c r="H27" s="2">
        <v>10336.561680758017</v>
      </c>
      <c r="I27" s="2">
        <v>9883.1791180758009</v>
      </c>
    </row>
    <row r="28" spans="1:9" s="241" customFormat="1" ht="18.75" thickBot="1">
      <c r="A28" s="234" t="s">
        <v>454</v>
      </c>
      <c r="B28" s="3">
        <v>2642.8879999999999</v>
      </c>
      <c r="C28" s="3">
        <v>3441.6130616929699</v>
      </c>
      <c r="D28" s="3">
        <v>7016.8026210374637</v>
      </c>
      <c r="E28" s="3">
        <v>3525.56516909621</v>
      </c>
      <c r="F28" s="3">
        <v>2670.6963381924197</v>
      </c>
      <c r="G28" s="3">
        <v>2675.2577448979591</v>
      </c>
      <c r="H28" s="3">
        <v>3048.0572069970849</v>
      </c>
      <c r="I28" s="3">
        <v>2300.6531093294461</v>
      </c>
    </row>
    <row r="29" spans="1:9" ht="19.5" thickTop="1" thickBot="1">
      <c r="A29" s="119" t="s">
        <v>455</v>
      </c>
      <c r="B29" s="1">
        <v>285246.43980344333</v>
      </c>
      <c r="C29" s="1">
        <v>407610.52964705881</v>
      </c>
      <c r="D29" s="1">
        <v>439180.70765129681</v>
      </c>
      <c r="E29" s="1">
        <v>530095.62010641396</v>
      </c>
      <c r="F29" s="1">
        <v>658646.77362244902</v>
      </c>
      <c r="G29" s="1">
        <v>747971.97129154531</v>
      </c>
      <c r="H29" s="1">
        <v>769253.2706880467</v>
      </c>
      <c r="I29" s="1">
        <v>765193.57210204087</v>
      </c>
    </row>
    <row r="30" spans="1:9" s="240" customFormat="1" ht="18.75" thickTop="1">
      <c r="A30" s="232" t="s">
        <v>456</v>
      </c>
      <c r="B30" s="2">
        <v>219061.64087230992</v>
      </c>
      <c r="C30" s="2">
        <v>326437.78118077473</v>
      </c>
      <c r="D30" s="2">
        <v>350502.8915331412</v>
      </c>
      <c r="E30" s="2">
        <v>434792.55473323609</v>
      </c>
      <c r="F30" s="2">
        <v>582090.65995335288</v>
      </c>
      <c r="G30" s="2">
        <v>648620.667154519</v>
      </c>
      <c r="H30" s="2">
        <v>664917.02454081632</v>
      </c>
      <c r="I30" s="2">
        <v>674152.10493585991</v>
      </c>
    </row>
    <row r="31" spans="1:9" s="240" customFormat="1">
      <c r="A31" s="233" t="s">
        <v>457</v>
      </c>
      <c r="B31" s="2">
        <v>3083.2496657101869</v>
      </c>
      <c r="C31" s="2">
        <v>6040.4937302725957</v>
      </c>
      <c r="D31" s="2">
        <v>10069.913373198848</v>
      </c>
      <c r="E31" s="2">
        <v>5567.1587040816321</v>
      </c>
      <c r="F31" s="2">
        <v>6094.0826938775508</v>
      </c>
      <c r="G31" s="2">
        <v>5379.140997084548</v>
      </c>
      <c r="H31" s="2">
        <v>5156.7649606413997</v>
      </c>
      <c r="I31" s="2">
        <v>5398.0297638483962</v>
      </c>
    </row>
    <row r="32" spans="1:9" s="240" customFormat="1">
      <c r="A32" s="233" t="s">
        <v>458</v>
      </c>
      <c r="B32" s="2">
        <v>87350.103467718785</v>
      </c>
      <c r="C32" s="2">
        <v>143908.22631850789</v>
      </c>
      <c r="D32" s="2">
        <v>159576.06231844382</v>
      </c>
      <c r="E32" s="2">
        <v>195611.53802332361</v>
      </c>
      <c r="F32" s="2">
        <v>217830.33928425657</v>
      </c>
      <c r="G32" s="2">
        <v>216260.45947813411</v>
      </c>
      <c r="H32" s="2">
        <v>229120.21533965014</v>
      </c>
      <c r="I32" s="2">
        <v>234003.00469825073</v>
      </c>
    </row>
    <row r="33" spans="1:9" s="240" customFormat="1">
      <c r="A33" s="233" t="s">
        <v>459</v>
      </c>
      <c r="B33" s="2">
        <v>120476.04585509325</v>
      </c>
      <c r="C33" s="2">
        <v>138512.45553084649</v>
      </c>
      <c r="D33" s="2">
        <v>116041.9519221902</v>
      </c>
      <c r="E33" s="2">
        <v>110761.93459912536</v>
      </c>
      <c r="F33" s="2">
        <v>79856.276370262378</v>
      </c>
      <c r="G33" s="2">
        <v>63478.018212827992</v>
      </c>
      <c r="H33" s="2">
        <v>56472.13260495627</v>
      </c>
      <c r="I33" s="2">
        <v>28087.101164723033</v>
      </c>
    </row>
    <row r="34" spans="1:9" s="240" customFormat="1">
      <c r="A34" s="233" t="s">
        <v>460</v>
      </c>
      <c r="B34" s="2">
        <v>419.03855236728839</v>
      </c>
      <c r="C34" s="2">
        <v>541.49454232424671</v>
      </c>
      <c r="D34" s="2">
        <v>577.92818155619602</v>
      </c>
      <c r="E34" s="2">
        <v>13092.783444606415</v>
      </c>
      <c r="F34" s="2">
        <v>10690.317110787171</v>
      </c>
      <c r="G34" s="2">
        <v>10070.338029154518</v>
      </c>
      <c r="H34" s="2">
        <v>10130.768858600584</v>
      </c>
      <c r="I34" s="2">
        <v>7184.5810466472294</v>
      </c>
    </row>
    <row r="35" spans="1:9" s="240" customFormat="1">
      <c r="A35" s="233" t="s">
        <v>461</v>
      </c>
      <c r="B35" s="2">
        <v>4544.9405394548057</v>
      </c>
      <c r="C35" s="2">
        <v>32834.298793400289</v>
      </c>
      <c r="D35" s="2">
        <v>58872.064873198855</v>
      </c>
      <c r="E35" s="2">
        <v>101340.86446501457</v>
      </c>
      <c r="F35" s="2">
        <v>255992.96928717199</v>
      </c>
      <c r="G35" s="2">
        <v>336941.04240524786</v>
      </c>
      <c r="H35" s="2">
        <v>344612.83735714288</v>
      </c>
      <c r="I35" s="2">
        <v>374260.57405247819</v>
      </c>
    </row>
    <row r="36" spans="1:9" s="240" customFormat="1">
      <c r="A36" s="233" t="s">
        <v>462</v>
      </c>
      <c r="B36" s="2">
        <v>3188.262791965567</v>
      </c>
      <c r="C36" s="2">
        <v>4600.812265423242</v>
      </c>
      <c r="D36" s="2">
        <v>5364.9708645533137</v>
      </c>
      <c r="E36" s="2">
        <v>8418.2754970845472</v>
      </c>
      <c r="F36" s="2">
        <v>11626.675206997084</v>
      </c>
      <c r="G36" s="2">
        <v>16491.668032069971</v>
      </c>
      <c r="H36" s="2">
        <v>19424.305419825076</v>
      </c>
      <c r="I36" s="2">
        <v>25218.814209912536</v>
      </c>
    </row>
    <row r="37" spans="1:9" s="240" customFormat="1">
      <c r="A37" s="232" t="s">
        <v>463</v>
      </c>
      <c r="B37" s="2">
        <v>2938.5928149210904</v>
      </c>
      <c r="C37" s="2">
        <v>3159.5752266857958</v>
      </c>
      <c r="D37" s="2">
        <v>3174.326801152738</v>
      </c>
      <c r="E37" s="2">
        <v>16607.811813411081</v>
      </c>
      <c r="F37" s="2">
        <v>1337.7672288629738</v>
      </c>
      <c r="G37" s="2">
        <v>714.42382507288642</v>
      </c>
      <c r="H37" s="2">
        <v>897.56570845481053</v>
      </c>
      <c r="I37" s="2">
        <v>833.2073046647231</v>
      </c>
    </row>
    <row r="38" spans="1:9" s="240" customFormat="1">
      <c r="A38" s="232" t="s">
        <v>464</v>
      </c>
      <c r="B38" s="2">
        <v>53433.713843615493</v>
      </c>
      <c r="C38" s="2">
        <v>50487.833241032997</v>
      </c>
      <c r="D38" s="2">
        <v>49457.940524495672</v>
      </c>
      <c r="E38" s="2">
        <v>33301.062851311952</v>
      </c>
      <c r="F38" s="2">
        <v>27151.353603498541</v>
      </c>
      <c r="G38" s="2">
        <v>41654.785180758015</v>
      </c>
      <c r="H38" s="2">
        <v>39128.097862973766</v>
      </c>
      <c r="I38" s="2">
        <v>31189.85840233236</v>
      </c>
    </row>
    <row r="39" spans="1:9" s="240" customFormat="1">
      <c r="A39" s="232" t="s">
        <v>465</v>
      </c>
      <c r="B39" s="2">
        <v>5746.2606872309898</v>
      </c>
      <c r="C39" s="2">
        <v>7094.1426269727399</v>
      </c>
      <c r="D39" s="2">
        <v>9803.5506138328528</v>
      </c>
      <c r="E39" s="2">
        <v>11978.451890670554</v>
      </c>
      <c r="F39" s="2">
        <v>16076.743408163265</v>
      </c>
      <c r="G39" s="2">
        <v>16836.831459183672</v>
      </c>
      <c r="H39" s="2">
        <v>21416.043981049563</v>
      </c>
      <c r="I39" s="2">
        <v>18592.768962099126</v>
      </c>
    </row>
    <row r="40" spans="1:9" s="240" customFormat="1">
      <c r="A40" s="232" t="s">
        <v>129</v>
      </c>
      <c r="B40" s="2">
        <v>3463.4939067431851</v>
      </c>
      <c r="C40" s="2">
        <v>6876.4428220946911</v>
      </c>
      <c r="D40" s="2">
        <v>12092.957025936601</v>
      </c>
      <c r="E40" s="2">
        <v>15354.910319241983</v>
      </c>
      <c r="F40" s="2">
        <v>19975.160561224489</v>
      </c>
      <c r="G40" s="2">
        <v>22669.258827988338</v>
      </c>
      <c r="H40" s="2">
        <v>22785.952271137026</v>
      </c>
      <c r="I40" s="2">
        <v>23222.092260932943</v>
      </c>
    </row>
    <row r="41" spans="1:9" s="240" customFormat="1">
      <c r="A41" s="232" t="s">
        <v>135</v>
      </c>
      <c r="B41" s="2">
        <v>0</v>
      </c>
      <c r="C41" s="2">
        <v>0</v>
      </c>
      <c r="D41" s="2">
        <v>0</v>
      </c>
      <c r="E41" s="2">
        <v>0</v>
      </c>
      <c r="F41" s="2">
        <v>0</v>
      </c>
      <c r="G41" s="2">
        <v>0</v>
      </c>
      <c r="H41" s="2">
        <v>0</v>
      </c>
      <c r="I41" s="2">
        <v>0</v>
      </c>
    </row>
    <row r="42" spans="1:9" s="240" customFormat="1">
      <c r="A42" s="232" t="s">
        <v>466</v>
      </c>
      <c r="B42" s="2">
        <v>602.73767862266857</v>
      </c>
      <c r="C42" s="2">
        <v>509.58332855093255</v>
      </c>
      <c r="D42" s="2">
        <v>0</v>
      </c>
      <c r="E42" s="2">
        <v>0</v>
      </c>
      <c r="F42" s="2">
        <v>0</v>
      </c>
      <c r="G42" s="2">
        <v>0</v>
      </c>
      <c r="H42" s="2">
        <v>0</v>
      </c>
      <c r="I42" s="2">
        <v>0</v>
      </c>
    </row>
    <row r="43" spans="1:9" s="241" customFormat="1" ht="18.75" thickBot="1">
      <c r="A43" s="234" t="s">
        <v>110</v>
      </c>
      <c r="B43" s="3"/>
      <c r="C43" s="3">
        <v>13045.171220946915</v>
      </c>
      <c r="D43" s="3">
        <v>14149.041152737753</v>
      </c>
      <c r="E43" s="3">
        <v>18060.828498542276</v>
      </c>
      <c r="F43" s="3">
        <v>12015.088867346938</v>
      </c>
      <c r="G43" s="3">
        <v>17476.004844023322</v>
      </c>
      <c r="H43" s="3">
        <v>20108.58632361516</v>
      </c>
      <c r="I43" s="3">
        <v>17203.540236151603</v>
      </c>
    </row>
    <row r="44" spans="1:9" ht="19.5" thickTop="1" thickBot="1">
      <c r="A44" s="119" t="s">
        <v>467</v>
      </c>
      <c r="B44" s="1">
        <v>31750.587137733142</v>
      </c>
      <c r="C44" s="1">
        <v>36435.078652797711</v>
      </c>
      <c r="D44" s="1">
        <v>46941.704995677232</v>
      </c>
      <c r="E44" s="1">
        <v>61897.138654518953</v>
      </c>
      <c r="F44" s="1">
        <v>57158.437838192418</v>
      </c>
      <c r="G44" s="1">
        <v>61441.364142857143</v>
      </c>
      <c r="H44" s="1">
        <v>65079.938750728863</v>
      </c>
      <c r="I44" s="1">
        <v>71902.647345481048</v>
      </c>
    </row>
    <row r="45" spans="1:9" s="240" customFormat="1" ht="18.75" thickTop="1">
      <c r="A45" s="232" t="s">
        <v>150</v>
      </c>
      <c r="B45" s="2">
        <v>14603.2281205165</v>
      </c>
      <c r="C45" s="2">
        <v>28258.837876614059</v>
      </c>
      <c r="D45" s="2">
        <v>28380.994236311239</v>
      </c>
      <c r="E45" s="2">
        <v>33135.145772594755</v>
      </c>
      <c r="F45" s="2">
        <v>38867.784256559768</v>
      </c>
      <c r="G45" s="2">
        <v>38867.784256559768</v>
      </c>
      <c r="H45" s="2">
        <v>45767.594752186589</v>
      </c>
      <c r="I45" s="2">
        <v>55543.236151603494</v>
      </c>
    </row>
    <row r="46" spans="1:9" s="240" customFormat="1">
      <c r="A46" s="232" t="s">
        <v>154</v>
      </c>
      <c r="B46" s="2">
        <v>11526.960674318509</v>
      </c>
      <c r="C46" s="2">
        <v>715.04981635581055</v>
      </c>
      <c r="D46" s="2">
        <v>747.7291484149855</v>
      </c>
      <c r="E46" s="2">
        <v>756.51890816326534</v>
      </c>
      <c r="F46" s="2">
        <v>756.2642448979592</v>
      </c>
      <c r="G46" s="2">
        <v>806.0536895043731</v>
      </c>
      <c r="H46" s="2">
        <v>806.0536895043731</v>
      </c>
      <c r="I46" s="2">
        <v>806.0536895043731</v>
      </c>
    </row>
    <row r="47" spans="1:9" s="240" customFormat="1">
      <c r="A47" s="232" t="s">
        <v>158</v>
      </c>
      <c r="B47" s="2">
        <v>0</v>
      </c>
      <c r="C47" s="2">
        <v>0</v>
      </c>
      <c r="D47" s="2">
        <v>0</v>
      </c>
      <c r="E47" s="2">
        <v>0</v>
      </c>
      <c r="F47" s="2">
        <v>0</v>
      </c>
      <c r="G47" s="2">
        <v>0</v>
      </c>
      <c r="H47" s="2">
        <v>0</v>
      </c>
      <c r="I47" s="2">
        <v>0</v>
      </c>
    </row>
    <row r="48" spans="1:9" s="240" customFormat="1">
      <c r="A48" s="232" t="s">
        <v>468</v>
      </c>
      <c r="B48" s="2">
        <v>2266.9393098995697</v>
      </c>
      <c r="C48" s="2">
        <v>1649.666411764706</v>
      </c>
      <c r="D48" s="2">
        <v>2240.4513933717581</v>
      </c>
      <c r="E48" s="2">
        <v>3310.5673134110789</v>
      </c>
      <c r="F48" s="2">
        <v>4840.4576909620992</v>
      </c>
      <c r="G48" s="2">
        <v>6109.8399475218657</v>
      </c>
      <c r="H48" s="2">
        <v>6109.8399475218657</v>
      </c>
      <c r="I48" s="2">
        <v>7349.4740758017488</v>
      </c>
    </row>
    <row r="49" spans="1:9" s="240" customFormat="1">
      <c r="A49" s="232" t="s">
        <v>166</v>
      </c>
      <c r="B49" s="2">
        <v>3353.4590329985654</v>
      </c>
      <c r="C49" s="2">
        <v>5811.5245480631274</v>
      </c>
      <c r="D49" s="2">
        <v>15572.530217579249</v>
      </c>
      <c r="E49" s="2">
        <v>24694.906660349854</v>
      </c>
      <c r="F49" s="2">
        <v>12693.931645772594</v>
      </c>
      <c r="G49" s="2">
        <v>15657.686249271139</v>
      </c>
      <c r="H49" s="2">
        <v>12396.450361516036</v>
      </c>
      <c r="I49" s="2">
        <v>8203.8834285714292</v>
      </c>
    </row>
    <row r="50" spans="1:9" s="240" customFormat="1">
      <c r="A50" s="233" t="s">
        <v>469</v>
      </c>
      <c r="B50" s="2">
        <v>0.10739024390243902</v>
      </c>
      <c r="C50" s="2">
        <v>0.10736441893830703</v>
      </c>
      <c r="D50" s="2">
        <v>5252.9925533141213</v>
      </c>
      <c r="E50" s="2">
        <v>9396.0030058309039</v>
      </c>
      <c r="F50" s="2">
        <v>0.1090860058309038</v>
      </c>
      <c r="G50" s="2">
        <v>6899.9195816326528</v>
      </c>
      <c r="H50" s="2">
        <v>0.1090860058309038</v>
      </c>
      <c r="I50" s="2">
        <v>0.1090860058309038</v>
      </c>
    </row>
    <row r="51" spans="1:9" s="241" customFormat="1" ht="18.75" thickBot="1">
      <c r="A51" s="235" t="s">
        <v>470</v>
      </c>
      <c r="B51" s="3">
        <v>3353.3516427546624</v>
      </c>
      <c r="C51" s="3">
        <v>5811.4171836441901</v>
      </c>
      <c r="D51" s="3">
        <v>10319.53766426513</v>
      </c>
      <c r="E51" s="3">
        <v>15298.903654518948</v>
      </c>
      <c r="F51" s="3">
        <v>12693.822559766764</v>
      </c>
      <c r="G51" s="3">
        <v>8757.7666676384833</v>
      </c>
      <c r="H51" s="3">
        <v>12396.341275510205</v>
      </c>
      <c r="I51" s="3">
        <v>8203.774342565599</v>
      </c>
    </row>
    <row r="52" spans="1:9" ht="19.5" thickTop="1" thickBot="1">
      <c r="A52" s="119" t="s">
        <v>471</v>
      </c>
      <c r="B52" s="1">
        <v>316997.0269411765</v>
      </c>
      <c r="C52" s="1">
        <v>444045.60829985654</v>
      </c>
      <c r="D52" s="1">
        <v>486122.41264697403</v>
      </c>
      <c r="E52" s="1">
        <v>591992.75876093295</v>
      </c>
      <c r="F52" s="1">
        <v>715805.21146064135</v>
      </c>
      <c r="G52" s="1">
        <v>809413.33543440234</v>
      </c>
      <c r="H52" s="1">
        <v>834333.20943877555</v>
      </c>
      <c r="I52" s="1">
        <v>837096.21944752196</v>
      </c>
    </row>
    <row r="53" spans="1:9" s="240" customFormat="1" ht="18.75" thickTop="1">
      <c r="A53" s="236" t="s">
        <v>472</v>
      </c>
      <c r="B53" s="2">
        <v>2772.0579928263992</v>
      </c>
      <c r="C53" s="2">
        <v>3480.749773314204</v>
      </c>
      <c r="D53" s="2">
        <v>4175.0247435158499</v>
      </c>
      <c r="E53" s="2">
        <v>8243.4030320699712</v>
      </c>
      <c r="F53" s="2">
        <v>9339.7070189504375</v>
      </c>
      <c r="G53" s="2">
        <v>11445.12554373178</v>
      </c>
      <c r="H53" s="2">
        <v>12580.922153061223</v>
      </c>
      <c r="I53" s="2">
        <v>13624.404632653061</v>
      </c>
    </row>
    <row r="54" spans="1:9" s="241" customFormat="1">
      <c r="A54" s="235" t="s">
        <v>473</v>
      </c>
      <c r="B54" s="3">
        <v>0</v>
      </c>
      <c r="C54" s="3">
        <v>0</v>
      </c>
      <c r="D54" s="3">
        <v>0</v>
      </c>
      <c r="E54" s="3">
        <v>0</v>
      </c>
      <c r="F54" s="3">
        <v>0</v>
      </c>
      <c r="G54" s="3">
        <v>0</v>
      </c>
      <c r="H54" s="3">
        <v>0</v>
      </c>
      <c r="I54" s="3">
        <v>0</v>
      </c>
    </row>
    <row r="55" spans="1:9" s="241" customFormat="1">
      <c r="A55" s="235" t="s">
        <v>474</v>
      </c>
      <c r="B55" s="3">
        <v>2656.771253945481</v>
      </c>
      <c r="C55" s="3">
        <v>2863.3495853658533</v>
      </c>
      <c r="D55" s="3">
        <v>3408.6627363112393</v>
      </c>
      <c r="E55" s="3">
        <v>3596.509072886297</v>
      </c>
      <c r="F55" s="3">
        <v>3519.9357040816326</v>
      </c>
      <c r="G55" s="3">
        <v>3689.4430874635564</v>
      </c>
      <c r="H55" s="3">
        <v>3728.2591997084551</v>
      </c>
      <c r="I55" s="3">
        <v>2547.0820845481053</v>
      </c>
    </row>
    <row r="56" spans="1:9" s="241" customFormat="1">
      <c r="A56" s="235" t="s">
        <v>475</v>
      </c>
      <c r="B56" s="3">
        <v>0</v>
      </c>
      <c r="C56" s="3">
        <v>0</v>
      </c>
      <c r="D56" s="3">
        <v>0</v>
      </c>
      <c r="E56" s="3">
        <v>0</v>
      </c>
      <c r="F56" s="3">
        <v>0</v>
      </c>
      <c r="G56" s="3">
        <v>0</v>
      </c>
      <c r="H56" s="3">
        <v>0</v>
      </c>
      <c r="I56" s="3">
        <v>0</v>
      </c>
    </row>
    <row r="57" spans="1:9" s="241" customFormat="1">
      <c r="A57" s="235" t="s">
        <v>476</v>
      </c>
      <c r="B57" s="3">
        <v>115.28673888091821</v>
      </c>
      <c r="C57" s="3">
        <v>617.40018794835009</v>
      </c>
      <c r="D57" s="3">
        <v>766.36200720461102</v>
      </c>
      <c r="E57" s="3">
        <v>4646.8939591836734</v>
      </c>
      <c r="F57" s="3">
        <v>5819.7713148688044</v>
      </c>
      <c r="G57" s="3">
        <v>7755.6824562682214</v>
      </c>
      <c r="H57" s="3">
        <v>8852.6629533527703</v>
      </c>
      <c r="I57" s="3">
        <v>11077.322548104958</v>
      </c>
    </row>
    <row r="58" spans="1:9" s="241" customFormat="1">
      <c r="A58" s="235" t="s">
        <v>477</v>
      </c>
      <c r="B58" s="3">
        <v>0</v>
      </c>
      <c r="C58" s="3">
        <v>0</v>
      </c>
      <c r="D58" s="3">
        <v>0</v>
      </c>
      <c r="E58" s="3">
        <v>0</v>
      </c>
      <c r="F58" s="3">
        <v>0</v>
      </c>
      <c r="G58" s="3">
        <v>0</v>
      </c>
      <c r="H58" s="3">
        <v>0</v>
      </c>
      <c r="I58" s="3">
        <v>0</v>
      </c>
    </row>
    <row r="59" spans="1:9" s="241" customFormat="1" ht="18.75" thickBot="1">
      <c r="A59" s="234" t="s">
        <v>478</v>
      </c>
      <c r="B59" s="3">
        <v>860262.05253658548</v>
      </c>
      <c r="C59" s="3">
        <v>1113320.099342898</v>
      </c>
      <c r="D59" s="3">
        <v>1412747.1994409221</v>
      </c>
      <c r="E59" s="3">
        <v>1645645.8511865889</v>
      </c>
      <c r="F59" s="3">
        <v>1836723.0365728862</v>
      </c>
      <c r="G59" s="3">
        <v>1883995.4055408163</v>
      </c>
      <c r="H59" s="3">
        <v>1655293.0089664725</v>
      </c>
      <c r="I59" s="3">
        <v>1777694.3858002916</v>
      </c>
    </row>
    <row r="60" spans="1:9" ht="19.5" thickTop="1" thickBot="1">
      <c r="A60" s="237" t="s">
        <v>479</v>
      </c>
      <c r="B60" s="1"/>
      <c r="C60" s="1"/>
      <c r="D60" s="1"/>
      <c r="E60" s="1"/>
      <c r="F60" s="1"/>
      <c r="G60" s="1"/>
      <c r="H60" s="1"/>
      <c r="I60" s="1"/>
    </row>
    <row r="61" spans="1:9" ht="18.75" thickTop="1">
      <c r="A61" s="127" t="s">
        <v>480</v>
      </c>
      <c r="B61" s="4">
        <v>42925.898017216641</v>
      </c>
      <c r="C61" s="4">
        <v>52775.129789096129</v>
      </c>
      <c r="D61" s="4">
        <v>62349.472793948131</v>
      </c>
      <c r="E61" s="4">
        <v>72546.223297376084</v>
      </c>
      <c r="F61" s="4">
        <v>83905.141972303187</v>
      </c>
      <c r="G61" s="4">
        <v>63581.140030612252</v>
      </c>
      <c r="H61" s="4">
        <v>97734.411236151602</v>
      </c>
      <c r="I61" s="4">
        <v>69201.354810495628</v>
      </c>
    </row>
    <row r="62" spans="1:9">
      <c r="A62" s="124" t="s">
        <v>481</v>
      </c>
      <c r="B62" s="4">
        <v>-12189.176962697275</v>
      </c>
      <c r="C62" s="4">
        <v>-14885.367427546629</v>
      </c>
      <c r="D62" s="4">
        <v>-10162.904857348702</v>
      </c>
      <c r="E62" s="4">
        <v>-8731.9558804664721</v>
      </c>
      <c r="F62" s="4">
        <v>-10544.661772594754</v>
      </c>
      <c r="G62" s="4">
        <v>-8902.7444591836738</v>
      </c>
      <c r="H62" s="4">
        <v>-13901.27451166181</v>
      </c>
      <c r="I62" s="4">
        <v>-10252.901686588919</v>
      </c>
    </row>
    <row r="63" spans="1:9">
      <c r="A63" s="122" t="s">
        <v>482</v>
      </c>
      <c r="B63" s="4">
        <v>30736.72105451937</v>
      </c>
      <c r="C63" s="4">
        <v>37889.762361549496</v>
      </c>
      <c r="D63" s="4">
        <v>52186.567936599422</v>
      </c>
      <c r="E63" s="4">
        <v>63814.267416909621</v>
      </c>
      <c r="F63" s="4">
        <v>73360.480199708458</v>
      </c>
      <c r="G63" s="4">
        <v>54678.395571428577</v>
      </c>
      <c r="H63" s="4">
        <v>83833.136724489785</v>
      </c>
      <c r="I63" s="4">
        <v>58948.453123906707</v>
      </c>
    </row>
    <row r="64" spans="1:9">
      <c r="A64" s="127" t="s">
        <v>483</v>
      </c>
      <c r="B64" s="4">
        <v>10678.719296987088</v>
      </c>
      <c r="C64" s="4">
        <v>9240.4487116212349</v>
      </c>
      <c r="D64" s="4">
        <v>10012.121308357348</v>
      </c>
      <c r="E64" s="4">
        <v>9823.9515772594732</v>
      </c>
      <c r="F64" s="4">
        <v>8571.4938163265306</v>
      </c>
      <c r="G64" s="4">
        <v>5637.3028600583084</v>
      </c>
      <c r="H64" s="4">
        <v>8261.6333367346942</v>
      </c>
      <c r="I64" s="4">
        <v>5032.6995233236148</v>
      </c>
    </row>
    <row r="65" spans="1:9">
      <c r="A65" s="124" t="s">
        <v>484</v>
      </c>
      <c r="B65" s="4">
        <v>-960.70542180774748</v>
      </c>
      <c r="C65" s="4">
        <v>-795.40513916786233</v>
      </c>
      <c r="D65" s="4">
        <v>-372.70101873198843</v>
      </c>
      <c r="E65" s="4">
        <v>-957.33553498542267</v>
      </c>
      <c r="F65" s="4">
        <v>-1019.8086166180759</v>
      </c>
      <c r="G65" s="4">
        <v>-972.45575801749271</v>
      </c>
      <c r="H65" s="4">
        <v>-1371.7548556851314</v>
      </c>
      <c r="I65" s="4">
        <v>-1180.3102813411078</v>
      </c>
    </row>
    <row r="66" spans="1:9">
      <c r="A66" s="128" t="s">
        <v>485</v>
      </c>
      <c r="B66" s="4">
        <v>40454.734929698709</v>
      </c>
      <c r="C66" s="4">
        <v>46334.80593400287</v>
      </c>
      <c r="D66" s="4">
        <v>61825.988226224785</v>
      </c>
      <c r="E66" s="4">
        <v>72680.883459183664</v>
      </c>
      <c r="F66" s="4">
        <v>80912.165399416917</v>
      </c>
      <c r="G66" s="4">
        <v>59343.242673469387</v>
      </c>
      <c r="H66" s="4">
        <v>90723.015205539356</v>
      </c>
      <c r="I66" s="4">
        <v>62800.842365889213</v>
      </c>
    </row>
    <row r="67" spans="1:9">
      <c r="A67" s="127" t="s">
        <v>486</v>
      </c>
      <c r="B67" s="4">
        <v>3733.1803644189381</v>
      </c>
      <c r="C67" s="4">
        <v>2114.8387833572456</v>
      </c>
      <c r="D67" s="4">
        <v>3681.7687247838617</v>
      </c>
      <c r="E67" s="4">
        <v>9476.717890670554</v>
      </c>
      <c r="F67" s="4">
        <v>14642.476148688045</v>
      </c>
      <c r="G67" s="4">
        <v>6340.9874169096211</v>
      </c>
      <c r="H67" s="4">
        <v>9423.3831559766768</v>
      </c>
      <c r="I67" s="4">
        <v>13624.19089941691</v>
      </c>
    </row>
    <row r="68" spans="1:9">
      <c r="A68" s="127" t="s">
        <v>487</v>
      </c>
      <c r="B68" s="4">
        <v>-5659.0104404591111</v>
      </c>
      <c r="C68" s="4">
        <v>-6142.648054519369</v>
      </c>
      <c r="D68" s="4">
        <v>-15099.983691642652</v>
      </c>
      <c r="E68" s="4">
        <v>-18603.759809037903</v>
      </c>
      <c r="F68" s="4">
        <v>-24983.839466472306</v>
      </c>
      <c r="G68" s="4">
        <v>-11001.995787172011</v>
      </c>
      <c r="H68" s="4">
        <v>-15047.667186588924</v>
      </c>
      <c r="I68" s="4">
        <v>-18651.135147230321</v>
      </c>
    </row>
    <row r="69" spans="1:9">
      <c r="A69" s="122" t="s">
        <v>488</v>
      </c>
      <c r="B69" s="4">
        <v>38528.904853658532</v>
      </c>
      <c r="C69" s="4">
        <v>42306.996662840742</v>
      </c>
      <c r="D69" s="4">
        <v>50407.773259365997</v>
      </c>
      <c r="E69" s="4">
        <v>63553.841540816327</v>
      </c>
      <c r="F69" s="4">
        <v>70570.802081632646</v>
      </c>
      <c r="G69" s="4">
        <v>54682.234303206991</v>
      </c>
      <c r="H69" s="4">
        <v>85098.731174927118</v>
      </c>
      <c r="I69" s="4">
        <v>57773.898118075798</v>
      </c>
    </row>
    <row r="70" spans="1:9">
      <c r="A70" s="124" t="s">
        <v>489</v>
      </c>
      <c r="B70" s="4">
        <v>-32320.641134863705</v>
      </c>
      <c r="C70" s="4">
        <v>-35441.973169296987</v>
      </c>
      <c r="D70" s="4">
        <v>-38445.389172910669</v>
      </c>
      <c r="E70" s="4">
        <v>-45475.996874635566</v>
      </c>
      <c r="F70" s="4">
        <v>-52673.360568513119</v>
      </c>
      <c r="G70" s="4">
        <v>-45013.503469387753</v>
      </c>
      <c r="H70" s="4">
        <v>-67007.98489504373</v>
      </c>
      <c r="I70" s="4">
        <v>-47977.449004373178</v>
      </c>
    </row>
    <row r="71" spans="1:9">
      <c r="A71" s="128" t="s">
        <v>490</v>
      </c>
      <c r="B71" s="4">
        <v>6208.2637187948339</v>
      </c>
      <c r="C71" s="4">
        <v>6865.0234935437593</v>
      </c>
      <c r="D71" s="4">
        <v>11962.384086455333</v>
      </c>
      <c r="E71" s="4">
        <v>18077.844666180757</v>
      </c>
      <c r="F71" s="4">
        <v>17897.441513119535</v>
      </c>
      <c r="G71" s="4">
        <v>9668.7308338192433</v>
      </c>
      <c r="H71" s="4">
        <v>18090.746279883384</v>
      </c>
      <c r="I71" s="4">
        <v>9796.4491137026253</v>
      </c>
    </row>
    <row r="72" spans="1:9">
      <c r="A72" s="128" t="s">
        <v>491</v>
      </c>
      <c r="B72" s="4">
        <v>-11519.964797704446</v>
      </c>
      <c r="C72" s="4">
        <v>18.184489239598278</v>
      </c>
      <c r="D72" s="4">
        <v>-686.46976657060509</v>
      </c>
      <c r="E72" s="4">
        <v>-1487.5649037900876</v>
      </c>
      <c r="F72" s="4">
        <v>1.5247157434402332</v>
      </c>
      <c r="G72" s="4">
        <v>0.52814139941690963</v>
      </c>
      <c r="H72" s="4">
        <v>0.86006997084548109</v>
      </c>
      <c r="I72" s="4">
        <v>0.85660495626822164</v>
      </c>
    </row>
    <row r="73" spans="1:9">
      <c r="A73" s="129" t="s">
        <v>492</v>
      </c>
      <c r="B73" s="4">
        <v>-11516.97200430416</v>
      </c>
      <c r="C73" s="4">
        <v>18.184489239598278</v>
      </c>
      <c r="D73" s="4">
        <v>-686.46976657060509</v>
      </c>
      <c r="E73" s="4">
        <v>-1508.3012157434403</v>
      </c>
      <c r="F73" s="4">
        <v>-1.370262390670554E-3</v>
      </c>
      <c r="G73" s="4">
        <v>-2.9154518950437319E-6</v>
      </c>
      <c r="H73" s="4">
        <v>0</v>
      </c>
      <c r="I73" s="4">
        <v>6.5597667638483969E-5</v>
      </c>
    </row>
    <row r="74" spans="1:9">
      <c r="A74" s="129" t="s">
        <v>493</v>
      </c>
      <c r="B74" s="4">
        <v>-2.9927934002869443</v>
      </c>
      <c r="C74" s="4">
        <v>0</v>
      </c>
      <c r="D74" s="4">
        <v>0</v>
      </c>
      <c r="E74" s="4">
        <v>20.736311953352772</v>
      </c>
      <c r="F74" s="4">
        <v>1.526086005830904</v>
      </c>
      <c r="G74" s="4">
        <v>0.52814431486880475</v>
      </c>
      <c r="H74" s="4">
        <v>0.86006997084548109</v>
      </c>
      <c r="I74" s="4">
        <v>0.85653935860058306</v>
      </c>
    </row>
    <row r="75" spans="1:9">
      <c r="A75" s="122" t="s">
        <v>494</v>
      </c>
      <c r="B75" s="4">
        <v>10656.206474892395</v>
      </c>
      <c r="C75" s="4">
        <v>-0.16506025824964132</v>
      </c>
      <c r="D75" s="4">
        <v>673.74315561959656</v>
      </c>
      <c r="E75" s="4">
        <v>1512.6351355685129</v>
      </c>
      <c r="F75" s="4">
        <v>-0.29111516034985424</v>
      </c>
      <c r="G75" s="4">
        <v>-0.1589344023323615</v>
      </c>
      <c r="H75" s="4">
        <v>-0.24716034985422738</v>
      </c>
      <c r="I75" s="4">
        <v>-0.14304373177842564</v>
      </c>
    </row>
    <row r="76" spans="1:9">
      <c r="A76" s="122" t="s">
        <v>495</v>
      </c>
      <c r="B76" s="4">
        <v>10656.206474892395</v>
      </c>
      <c r="C76" s="4">
        <v>-0.16506025824964132</v>
      </c>
      <c r="D76" s="4">
        <v>673.82271469740635</v>
      </c>
      <c r="E76" s="4">
        <v>1513.1242813411077</v>
      </c>
      <c r="F76" s="4">
        <v>4.3731778425655976E-6</v>
      </c>
      <c r="G76" s="4">
        <v>-1.4577259475218659E-6</v>
      </c>
      <c r="H76" s="4">
        <v>0</v>
      </c>
      <c r="I76" s="4">
        <v>-2.5218658892128278E-4</v>
      </c>
    </row>
    <row r="77" spans="1:9">
      <c r="A77" s="124" t="s">
        <v>496</v>
      </c>
      <c r="B77" s="4">
        <v>0</v>
      </c>
      <c r="C77" s="4">
        <v>0</v>
      </c>
      <c r="D77" s="4">
        <v>-7.9559077809798262E-2</v>
      </c>
      <c r="E77" s="4">
        <v>-0.48914577259475217</v>
      </c>
      <c r="F77" s="4">
        <v>-0.29111953352769676</v>
      </c>
      <c r="G77" s="4">
        <v>-0.158932944606414</v>
      </c>
      <c r="H77" s="4">
        <v>-0.24716034985422738</v>
      </c>
      <c r="I77" s="4">
        <v>-0.14279154518950435</v>
      </c>
    </row>
    <row r="78" spans="1:9">
      <c r="A78" s="122" t="s">
        <v>497</v>
      </c>
      <c r="B78" s="4">
        <v>5344.5053959827837</v>
      </c>
      <c r="C78" s="4">
        <v>6883.0429225251073</v>
      </c>
      <c r="D78" s="4">
        <v>11949.657475504322</v>
      </c>
      <c r="E78" s="4">
        <v>18102.914897959185</v>
      </c>
      <c r="F78" s="4">
        <v>17898.675113702622</v>
      </c>
      <c r="G78" s="4">
        <v>9669.1000408163272</v>
      </c>
      <c r="H78" s="4">
        <v>18091.359189504372</v>
      </c>
      <c r="I78" s="4">
        <v>9797.1626749271145</v>
      </c>
    </row>
    <row r="79" spans="1:9">
      <c r="A79" s="130" t="s">
        <v>498</v>
      </c>
      <c r="B79" s="4">
        <v>3.1467417503586801</v>
      </c>
      <c r="C79" s="4">
        <v>26.690919655667145</v>
      </c>
      <c r="D79" s="4">
        <v>4.3688760806916423E-2</v>
      </c>
      <c r="E79" s="4">
        <v>9.4071516034985407</v>
      </c>
      <c r="F79" s="4">
        <v>7.6108600583090382</v>
      </c>
      <c r="G79" s="4">
        <v>32.358731778425657</v>
      </c>
      <c r="H79" s="4">
        <v>41.69628279883382</v>
      </c>
      <c r="I79" s="4">
        <v>4.0247711370262387</v>
      </c>
    </row>
    <row r="80" spans="1:9">
      <c r="A80" s="128" t="s">
        <v>499</v>
      </c>
      <c r="B80" s="4">
        <v>5347.6521377331419</v>
      </c>
      <c r="C80" s="4">
        <v>6909.7338421807754</v>
      </c>
      <c r="D80" s="4">
        <v>11949.701164265131</v>
      </c>
      <c r="E80" s="4">
        <v>18112.322049562685</v>
      </c>
      <c r="F80" s="4">
        <v>17906.285973760932</v>
      </c>
      <c r="G80" s="4">
        <v>9701.4587725947531</v>
      </c>
      <c r="H80" s="4">
        <v>18133.055472303207</v>
      </c>
      <c r="I80" s="4">
        <v>9801.1874460641393</v>
      </c>
    </row>
    <row r="81" spans="1:9">
      <c r="A81" s="127" t="s">
        <v>500</v>
      </c>
      <c r="B81" s="4">
        <v>-39.026144906743184</v>
      </c>
      <c r="C81" s="4">
        <v>-47.89011621233859</v>
      </c>
      <c r="D81" s="4">
        <v>-0.88698703170028814</v>
      </c>
      <c r="E81" s="4">
        <v>-33.283263848396501</v>
      </c>
      <c r="F81" s="4">
        <v>146.1725947521866</v>
      </c>
      <c r="G81" s="4">
        <v>178.55189941690963</v>
      </c>
      <c r="H81" s="4">
        <v>759.01772886297374</v>
      </c>
      <c r="I81" s="4">
        <v>79.263281341107856</v>
      </c>
    </row>
    <row r="82" spans="1:9">
      <c r="A82" s="122" t="s">
        <v>501</v>
      </c>
      <c r="B82" s="4">
        <v>5308.6259928263989</v>
      </c>
      <c r="C82" s="4">
        <v>6861.843725968436</v>
      </c>
      <c r="D82" s="4">
        <v>11948.814177233429</v>
      </c>
      <c r="E82" s="4">
        <v>18079.038785714285</v>
      </c>
      <c r="F82" s="4">
        <v>18052.458568513121</v>
      </c>
      <c r="G82" s="4">
        <v>9880.0106720116601</v>
      </c>
      <c r="H82" s="4">
        <v>18892.073201166182</v>
      </c>
      <c r="I82" s="4">
        <v>9880.4507274052467</v>
      </c>
    </row>
    <row r="83" spans="1:9">
      <c r="A83" s="127" t="s">
        <v>502</v>
      </c>
      <c r="B83" s="4">
        <v>-952.60806599713055</v>
      </c>
      <c r="C83" s="4">
        <v>0</v>
      </c>
      <c r="D83" s="4">
        <v>0</v>
      </c>
      <c r="E83" s="4">
        <v>0</v>
      </c>
      <c r="F83" s="4">
        <v>0</v>
      </c>
      <c r="G83" s="4">
        <v>0</v>
      </c>
      <c r="H83" s="4">
        <v>0</v>
      </c>
      <c r="I83" s="4">
        <v>0</v>
      </c>
    </row>
    <row r="84" spans="1:9">
      <c r="A84" s="122" t="s">
        <v>503</v>
      </c>
      <c r="B84" s="4">
        <v>4356.0179268292686</v>
      </c>
      <c r="C84" s="4">
        <v>6861.843725968436</v>
      </c>
      <c r="D84" s="4">
        <v>11948.814177233429</v>
      </c>
      <c r="E84" s="4">
        <v>18079.038785714285</v>
      </c>
      <c r="F84" s="4">
        <v>18052.458568513121</v>
      </c>
      <c r="G84" s="4">
        <v>9880.0106720116601</v>
      </c>
      <c r="H84" s="4">
        <v>18892.073201166182</v>
      </c>
      <c r="I84" s="4">
        <v>9880.4507274052467</v>
      </c>
    </row>
    <row r="85" spans="1:9" ht="18.75" thickBot="1">
      <c r="A85" s="127" t="s">
        <v>504</v>
      </c>
      <c r="B85" s="4">
        <v>-1002.6662840746054</v>
      </c>
      <c r="C85" s="4">
        <v>-1050.4265423242468</v>
      </c>
      <c r="D85" s="4">
        <v>-1629.2765129682998</v>
      </c>
      <c r="E85" s="4">
        <v>-2780.1351311953349</v>
      </c>
      <c r="F85" s="4">
        <v>-5358.6360087463563</v>
      </c>
      <c r="G85" s="4">
        <v>-1122.2440043731779</v>
      </c>
      <c r="H85" s="4">
        <v>-6495.7319256559767</v>
      </c>
      <c r="I85" s="4">
        <v>-1676.6763848396502</v>
      </c>
    </row>
    <row r="86" spans="1:9" ht="19.5" thickTop="1" thickBot="1">
      <c r="A86" s="119" t="s">
        <v>505</v>
      </c>
      <c r="B86" s="1">
        <v>3353.3516427546624</v>
      </c>
      <c r="C86" s="1">
        <v>5811.4171836441901</v>
      </c>
      <c r="D86" s="1">
        <v>10319.53766426513</v>
      </c>
      <c r="E86" s="1">
        <v>15298.903654518948</v>
      </c>
      <c r="F86" s="1">
        <v>12693.822559766764</v>
      </c>
      <c r="G86" s="1">
        <v>8757.7666676384833</v>
      </c>
      <c r="H86" s="1">
        <v>12396.341275510205</v>
      </c>
      <c r="I86" s="1">
        <v>8203.774342565599</v>
      </c>
    </row>
    <row r="87" spans="1:9" ht="19.5" thickTop="1" thickBot="1">
      <c r="A87" s="238"/>
      <c r="B87" s="5"/>
      <c r="C87" s="5"/>
      <c r="D87" s="5"/>
      <c r="E87" s="5"/>
      <c r="F87" s="5"/>
      <c r="G87" s="5"/>
      <c r="H87" s="5"/>
      <c r="I87" s="5"/>
    </row>
    <row r="88" spans="1:9" ht="18.75"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sheetPr codeName="Sheet33">
    <pageSetUpPr fitToPage="1"/>
  </sheetPr>
  <dimension ref="A1:Q200"/>
  <sheetViews>
    <sheetView topLeftCell="C2" zoomScale="50" workbookViewId="0">
      <selection activeCell="G14" sqref="G14"/>
    </sheetView>
  </sheetViews>
  <sheetFormatPr defaultRowHeight="15"/>
  <cols>
    <col min="1" max="1" width="64.140625" style="194" customWidth="1"/>
    <col min="2" max="8" width="24.7109375" style="763" customWidth="1"/>
    <col min="9" max="9" width="24.7109375" style="198" customWidth="1"/>
    <col min="10" max="14" width="24.7109375" style="763" customWidth="1"/>
    <col min="15" max="15" width="26.42578125" style="763" customWidth="1"/>
    <col min="16" max="16" width="26.42578125" style="763" bestFit="1" customWidth="1"/>
    <col min="17" max="17" width="11.140625" style="329" bestFit="1" customWidth="1"/>
    <col min="18" max="256" width="9.140625" style="763"/>
    <col min="257" max="257" width="64.140625" style="763" customWidth="1"/>
    <col min="258" max="270" width="24.7109375" style="763" customWidth="1"/>
    <col min="271" max="271" width="26.42578125" style="763" customWidth="1"/>
    <col min="272" max="272" width="3.7109375" style="763" customWidth="1"/>
    <col min="273" max="273" width="11.140625" style="763" bestFit="1" customWidth="1"/>
    <col min="274" max="512" width="9.140625" style="763"/>
    <col min="513" max="513" width="64.140625" style="763" customWidth="1"/>
    <col min="514" max="526" width="24.7109375" style="763" customWidth="1"/>
    <col min="527" max="527" width="26.42578125" style="763" customWidth="1"/>
    <col min="528" max="528" width="3.7109375" style="763" customWidth="1"/>
    <col min="529" max="529" width="11.140625" style="763" bestFit="1" customWidth="1"/>
    <col min="530" max="768" width="9.140625" style="763"/>
    <col min="769" max="769" width="64.140625" style="763" customWidth="1"/>
    <col min="770" max="782" width="24.7109375" style="763" customWidth="1"/>
    <col min="783" max="783" width="26.42578125" style="763" customWidth="1"/>
    <col min="784" max="784" width="3.7109375" style="763" customWidth="1"/>
    <col min="785" max="785" width="11.140625" style="763" bestFit="1" customWidth="1"/>
    <col min="786" max="1024" width="9.140625" style="763"/>
    <col min="1025" max="1025" width="64.140625" style="763" customWidth="1"/>
    <col min="1026" max="1038" width="24.7109375" style="763" customWidth="1"/>
    <col min="1039" max="1039" width="26.42578125" style="763" customWidth="1"/>
    <col min="1040" max="1040" width="3.7109375" style="763" customWidth="1"/>
    <col min="1041" max="1041" width="11.140625" style="763" bestFit="1" customWidth="1"/>
    <col min="1042" max="1280" width="9.140625" style="763"/>
    <col min="1281" max="1281" width="64.140625" style="763" customWidth="1"/>
    <col min="1282" max="1294" width="24.7109375" style="763" customWidth="1"/>
    <col min="1295" max="1295" width="26.42578125" style="763" customWidth="1"/>
    <col min="1296" max="1296" width="3.7109375" style="763" customWidth="1"/>
    <col min="1297" max="1297" width="11.140625" style="763" bestFit="1" customWidth="1"/>
    <col min="1298" max="1536" width="9.140625" style="763"/>
    <col min="1537" max="1537" width="64.140625" style="763" customWidth="1"/>
    <col min="1538" max="1550" width="24.7109375" style="763" customWidth="1"/>
    <col min="1551" max="1551" width="26.42578125" style="763" customWidth="1"/>
    <col min="1552" max="1552" width="3.7109375" style="763" customWidth="1"/>
    <col min="1553" max="1553" width="11.140625" style="763" bestFit="1" customWidth="1"/>
    <col min="1554" max="1792" width="9.140625" style="763"/>
    <col min="1793" max="1793" width="64.140625" style="763" customWidth="1"/>
    <col min="1794" max="1806" width="24.7109375" style="763" customWidth="1"/>
    <col min="1807" max="1807" width="26.42578125" style="763" customWidth="1"/>
    <col min="1808" max="1808" width="3.7109375" style="763" customWidth="1"/>
    <col min="1809" max="1809" width="11.140625" style="763" bestFit="1" customWidth="1"/>
    <col min="1810" max="2048" width="9.140625" style="763"/>
    <col min="2049" max="2049" width="64.140625" style="763" customWidth="1"/>
    <col min="2050" max="2062" width="24.7109375" style="763" customWidth="1"/>
    <col min="2063" max="2063" width="26.42578125" style="763" customWidth="1"/>
    <col min="2064" max="2064" width="3.7109375" style="763" customWidth="1"/>
    <col min="2065" max="2065" width="11.140625" style="763" bestFit="1" customWidth="1"/>
    <col min="2066" max="2304" width="9.140625" style="763"/>
    <col min="2305" max="2305" width="64.140625" style="763" customWidth="1"/>
    <col min="2306" max="2318" width="24.7109375" style="763" customWidth="1"/>
    <col min="2319" max="2319" width="26.42578125" style="763" customWidth="1"/>
    <col min="2320" max="2320" width="3.7109375" style="763" customWidth="1"/>
    <col min="2321" max="2321" width="11.140625" style="763" bestFit="1" customWidth="1"/>
    <col min="2322" max="2560" width="9.140625" style="763"/>
    <col min="2561" max="2561" width="64.140625" style="763" customWidth="1"/>
    <col min="2562" max="2574" width="24.7109375" style="763" customWidth="1"/>
    <col min="2575" max="2575" width="26.42578125" style="763" customWidth="1"/>
    <col min="2576" max="2576" width="3.7109375" style="763" customWidth="1"/>
    <col min="2577" max="2577" width="11.140625" style="763" bestFit="1" customWidth="1"/>
    <col min="2578" max="2816" width="9.140625" style="763"/>
    <col min="2817" max="2817" width="64.140625" style="763" customWidth="1"/>
    <col min="2818" max="2830" width="24.7109375" style="763" customWidth="1"/>
    <col min="2831" max="2831" width="26.42578125" style="763" customWidth="1"/>
    <col min="2832" max="2832" width="3.7109375" style="763" customWidth="1"/>
    <col min="2833" max="2833" width="11.140625" style="763" bestFit="1" customWidth="1"/>
    <col min="2834" max="3072" width="9.140625" style="763"/>
    <col min="3073" max="3073" width="64.140625" style="763" customWidth="1"/>
    <col min="3074" max="3086" width="24.7109375" style="763" customWidth="1"/>
    <col min="3087" max="3087" width="26.42578125" style="763" customWidth="1"/>
    <col min="3088" max="3088" width="3.7109375" style="763" customWidth="1"/>
    <col min="3089" max="3089" width="11.140625" style="763" bestFit="1" customWidth="1"/>
    <col min="3090" max="3328" width="9.140625" style="763"/>
    <col min="3329" max="3329" width="64.140625" style="763" customWidth="1"/>
    <col min="3330" max="3342" width="24.7109375" style="763" customWidth="1"/>
    <col min="3343" max="3343" width="26.42578125" style="763" customWidth="1"/>
    <col min="3344" max="3344" width="3.7109375" style="763" customWidth="1"/>
    <col min="3345" max="3345" width="11.140625" style="763" bestFit="1" customWidth="1"/>
    <col min="3346" max="3584" width="9.140625" style="763"/>
    <col min="3585" max="3585" width="64.140625" style="763" customWidth="1"/>
    <col min="3586" max="3598" width="24.7109375" style="763" customWidth="1"/>
    <col min="3599" max="3599" width="26.42578125" style="763" customWidth="1"/>
    <col min="3600" max="3600" width="3.7109375" style="763" customWidth="1"/>
    <col min="3601" max="3601" width="11.140625" style="763" bestFit="1" customWidth="1"/>
    <col min="3602" max="3840" width="9.140625" style="763"/>
    <col min="3841" max="3841" width="64.140625" style="763" customWidth="1"/>
    <col min="3842" max="3854" width="24.7109375" style="763" customWidth="1"/>
    <col min="3855" max="3855" width="26.42578125" style="763" customWidth="1"/>
    <col min="3856" max="3856" width="3.7109375" style="763" customWidth="1"/>
    <col min="3857" max="3857" width="11.140625" style="763" bestFit="1" customWidth="1"/>
    <col min="3858" max="4096" width="9.140625" style="763"/>
    <col min="4097" max="4097" width="64.140625" style="763" customWidth="1"/>
    <col min="4098" max="4110" width="24.7109375" style="763" customWidth="1"/>
    <col min="4111" max="4111" width="26.42578125" style="763" customWidth="1"/>
    <col min="4112" max="4112" width="3.7109375" style="763" customWidth="1"/>
    <col min="4113" max="4113" width="11.140625" style="763" bestFit="1" customWidth="1"/>
    <col min="4114" max="4352" width="9.140625" style="763"/>
    <col min="4353" max="4353" width="64.140625" style="763" customWidth="1"/>
    <col min="4354" max="4366" width="24.7109375" style="763" customWidth="1"/>
    <col min="4367" max="4367" width="26.42578125" style="763" customWidth="1"/>
    <col min="4368" max="4368" width="3.7109375" style="763" customWidth="1"/>
    <col min="4369" max="4369" width="11.140625" style="763" bestFit="1" customWidth="1"/>
    <col min="4370" max="4608" width="9.140625" style="763"/>
    <col min="4609" max="4609" width="64.140625" style="763" customWidth="1"/>
    <col min="4610" max="4622" width="24.7109375" style="763" customWidth="1"/>
    <col min="4623" max="4623" width="26.42578125" style="763" customWidth="1"/>
    <col min="4624" max="4624" width="3.7109375" style="763" customWidth="1"/>
    <col min="4625" max="4625" width="11.140625" style="763" bestFit="1" customWidth="1"/>
    <col min="4626" max="4864" width="9.140625" style="763"/>
    <col min="4865" max="4865" width="64.140625" style="763" customWidth="1"/>
    <col min="4866" max="4878" width="24.7109375" style="763" customWidth="1"/>
    <col min="4879" max="4879" width="26.42578125" style="763" customWidth="1"/>
    <col min="4880" max="4880" width="3.7109375" style="763" customWidth="1"/>
    <col min="4881" max="4881" width="11.140625" style="763" bestFit="1" customWidth="1"/>
    <col min="4882" max="5120" width="9.140625" style="763"/>
    <col min="5121" max="5121" width="64.140625" style="763" customWidth="1"/>
    <col min="5122" max="5134" width="24.7109375" style="763" customWidth="1"/>
    <col min="5135" max="5135" width="26.42578125" style="763" customWidth="1"/>
    <col min="5136" max="5136" width="3.7109375" style="763" customWidth="1"/>
    <col min="5137" max="5137" width="11.140625" style="763" bestFit="1" customWidth="1"/>
    <col min="5138" max="5376" width="9.140625" style="763"/>
    <col min="5377" max="5377" width="64.140625" style="763" customWidth="1"/>
    <col min="5378" max="5390" width="24.7109375" style="763" customWidth="1"/>
    <col min="5391" max="5391" width="26.42578125" style="763" customWidth="1"/>
    <col min="5392" max="5392" width="3.7109375" style="763" customWidth="1"/>
    <col min="5393" max="5393" width="11.140625" style="763" bestFit="1" customWidth="1"/>
    <col min="5394" max="5632" width="9.140625" style="763"/>
    <col min="5633" max="5633" width="64.140625" style="763" customWidth="1"/>
    <col min="5634" max="5646" width="24.7109375" style="763" customWidth="1"/>
    <col min="5647" max="5647" width="26.42578125" style="763" customWidth="1"/>
    <col min="5648" max="5648" width="3.7109375" style="763" customWidth="1"/>
    <col min="5649" max="5649" width="11.140625" style="763" bestFit="1" customWidth="1"/>
    <col min="5650" max="5888" width="9.140625" style="763"/>
    <col min="5889" max="5889" width="64.140625" style="763" customWidth="1"/>
    <col min="5890" max="5902" width="24.7109375" style="763" customWidth="1"/>
    <col min="5903" max="5903" width="26.42578125" style="763" customWidth="1"/>
    <col min="5904" max="5904" width="3.7109375" style="763" customWidth="1"/>
    <col min="5905" max="5905" width="11.140625" style="763" bestFit="1" customWidth="1"/>
    <col min="5906" max="6144" width="9.140625" style="763"/>
    <col min="6145" max="6145" width="64.140625" style="763" customWidth="1"/>
    <col min="6146" max="6158" width="24.7109375" style="763" customWidth="1"/>
    <col min="6159" max="6159" width="26.42578125" style="763" customWidth="1"/>
    <col min="6160" max="6160" width="3.7109375" style="763" customWidth="1"/>
    <col min="6161" max="6161" width="11.140625" style="763" bestFit="1" customWidth="1"/>
    <col min="6162" max="6400" width="9.140625" style="763"/>
    <col min="6401" max="6401" width="64.140625" style="763" customWidth="1"/>
    <col min="6402" max="6414" width="24.7109375" style="763" customWidth="1"/>
    <col min="6415" max="6415" width="26.42578125" style="763" customWidth="1"/>
    <col min="6416" max="6416" width="3.7109375" style="763" customWidth="1"/>
    <col min="6417" max="6417" width="11.140625" style="763" bestFit="1" customWidth="1"/>
    <col min="6418" max="6656" width="9.140625" style="763"/>
    <col min="6657" max="6657" width="64.140625" style="763" customWidth="1"/>
    <col min="6658" max="6670" width="24.7109375" style="763" customWidth="1"/>
    <col min="6671" max="6671" width="26.42578125" style="763" customWidth="1"/>
    <col min="6672" max="6672" width="3.7109375" style="763" customWidth="1"/>
    <col min="6673" max="6673" width="11.140625" style="763" bestFit="1" customWidth="1"/>
    <col min="6674" max="6912" width="9.140625" style="763"/>
    <col min="6913" max="6913" width="64.140625" style="763" customWidth="1"/>
    <col min="6914" max="6926" width="24.7109375" style="763" customWidth="1"/>
    <col min="6927" max="6927" width="26.42578125" style="763" customWidth="1"/>
    <col min="6928" max="6928" width="3.7109375" style="763" customWidth="1"/>
    <col min="6929" max="6929" width="11.140625" style="763" bestFit="1" customWidth="1"/>
    <col min="6930" max="7168" width="9.140625" style="763"/>
    <col min="7169" max="7169" width="64.140625" style="763" customWidth="1"/>
    <col min="7170" max="7182" width="24.7109375" style="763" customWidth="1"/>
    <col min="7183" max="7183" width="26.42578125" style="763" customWidth="1"/>
    <col min="7184" max="7184" width="3.7109375" style="763" customWidth="1"/>
    <col min="7185" max="7185" width="11.140625" style="763" bestFit="1" customWidth="1"/>
    <col min="7186" max="7424" width="9.140625" style="763"/>
    <col min="7425" max="7425" width="64.140625" style="763" customWidth="1"/>
    <col min="7426" max="7438" width="24.7109375" style="763" customWidth="1"/>
    <col min="7439" max="7439" width="26.42578125" style="763" customWidth="1"/>
    <col min="7440" max="7440" width="3.7109375" style="763" customWidth="1"/>
    <col min="7441" max="7441" width="11.140625" style="763" bestFit="1" customWidth="1"/>
    <col min="7442" max="7680" width="9.140625" style="763"/>
    <col min="7681" max="7681" width="64.140625" style="763" customWidth="1"/>
    <col min="7682" max="7694" width="24.7109375" style="763" customWidth="1"/>
    <col min="7695" max="7695" width="26.42578125" style="763" customWidth="1"/>
    <col min="7696" max="7696" width="3.7109375" style="763" customWidth="1"/>
    <col min="7697" max="7697" width="11.140625" style="763" bestFit="1" customWidth="1"/>
    <col min="7698" max="7936" width="9.140625" style="763"/>
    <col min="7937" max="7937" width="64.140625" style="763" customWidth="1"/>
    <col min="7938" max="7950" width="24.7109375" style="763" customWidth="1"/>
    <col min="7951" max="7951" width="26.42578125" style="763" customWidth="1"/>
    <col min="7952" max="7952" width="3.7109375" style="763" customWidth="1"/>
    <col min="7953" max="7953" width="11.140625" style="763" bestFit="1" customWidth="1"/>
    <col min="7954" max="8192" width="9.140625" style="763"/>
    <col min="8193" max="8193" width="64.140625" style="763" customWidth="1"/>
    <col min="8194" max="8206" width="24.7109375" style="763" customWidth="1"/>
    <col min="8207" max="8207" width="26.42578125" style="763" customWidth="1"/>
    <col min="8208" max="8208" width="3.7109375" style="763" customWidth="1"/>
    <col min="8209" max="8209" width="11.140625" style="763" bestFit="1" customWidth="1"/>
    <col min="8210" max="8448" width="9.140625" style="763"/>
    <col min="8449" max="8449" width="64.140625" style="763" customWidth="1"/>
    <col min="8450" max="8462" width="24.7109375" style="763" customWidth="1"/>
    <col min="8463" max="8463" width="26.42578125" style="763" customWidth="1"/>
    <col min="8464" max="8464" width="3.7109375" style="763" customWidth="1"/>
    <col min="8465" max="8465" width="11.140625" style="763" bestFit="1" customWidth="1"/>
    <col min="8466" max="8704" width="9.140625" style="763"/>
    <col min="8705" max="8705" width="64.140625" style="763" customWidth="1"/>
    <col min="8706" max="8718" width="24.7109375" style="763" customWidth="1"/>
    <col min="8719" max="8719" width="26.42578125" style="763" customWidth="1"/>
    <col min="8720" max="8720" width="3.7109375" style="763" customWidth="1"/>
    <col min="8721" max="8721" width="11.140625" style="763" bestFit="1" customWidth="1"/>
    <col min="8722" max="8960" width="9.140625" style="763"/>
    <col min="8961" max="8961" width="64.140625" style="763" customWidth="1"/>
    <col min="8962" max="8974" width="24.7109375" style="763" customWidth="1"/>
    <col min="8975" max="8975" width="26.42578125" style="763" customWidth="1"/>
    <col min="8976" max="8976" width="3.7109375" style="763" customWidth="1"/>
    <col min="8977" max="8977" width="11.140625" style="763" bestFit="1" customWidth="1"/>
    <col min="8978" max="9216" width="9.140625" style="763"/>
    <col min="9217" max="9217" width="64.140625" style="763" customWidth="1"/>
    <col min="9218" max="9230" width="24.7109375" style="763" customWidth="1"/>
    <col min="9231" max="9231" width="26.42578125" style="763" customWidth="1"/>
    <col min="9232" max="9232" width="3.7109375" style="763" customWidth="1"/>
    <col min="9233" max="9233" width="11.140625" style="763" bestFit="1" customWidth="1"/>
    <col min="9234" max="9472" width="9.140625" style="763"/>
    <col min="9473" max="9473" width="64.140625" style="763" customWidth="1"/>
    <col min="9474" max="9486" width="24.7109375" style="763" customWidth="1"/>
    <col min="9487" max="9487" width="26.42578125" style="763" customWidth="1"/>
    <col min="9488" max="9488" width="3.7109375" style="763" customWidth="1"/>
    <col min="9489" max="9489" width="11.140625" style="763" bestFit="1" customWidth="1"/>
    <col min="9490" max="9728" width="9.140625" style="763"/>
    <col min="9729" max="9729" width="64.140625" style="763" customWidth="1"/>
    <col min="9730" max="9742" width="24.7109375" style="763" customWidth="1"/>
    <col min="9743" max="9743" width="26.42578125" style="763" customWidth="1"/>
    <col min="9744" max="9744" width="3.7109375" style="763" customWidth="1"/>
    <col min="9745" max="9745" width="11.140625" style="763" bestFit="1" customWidth="1"/>
    <col min="9746" max="9984" width="9.140625" style="763"/>
    <col min="9985" max="9985" width="64.140625" style="763" customWidth="1"/>
    <col min="9986" max="9998" width="24.7109375" style="763" customWidth="1"/>
    <col min="9999" max="9999" width="26.42578125" style="763" customWidth="1"/>
    <col min="10000" max="10000" width="3.7109375" style="763" customWidth="1"/>
    <col min="10001" max="10001" width="11.140625" style="763" bestFit="1" customWidth="1"/>
    <col min="10002" max="10240" width="9.140625" style="763"/>
    <col min="10241" max="10241" width="64.140625" style="763" customWidth="1"/>
    <col min="10242" max="10254" width="24.7109375" style="763" customWidth="1"/>
    <col min="10255" max="10255" width="26.42578125" style="763" customWidth="1"/>
    <col min="10256" max="10256" width="3.7109375" style="763" customWidth="1"/>
    <col min="10257" max="10257" width="11.140625" style="763" bestFit="1" customWidth="1"/>
    <col min="10258" max="10496" width="9.140625" style="763"/>
    <col min="10497" max="10497" width="64.140625" style="763" customWidth="1"/>
    <col min="10498" max="10510" width="24.7109375" style="763" customWidth="1"/>
    <col min="10511" max="10511" width="26.42578125" style="763" customWidth="1"/>
    <col min="10512" max="10512" width="3.7109375" style="763" customWidth="1"/>
    <col min="10513" max="10513" width="11.140625" style="763" bestFit="1" customWidth="1"/>
    <col min="10514" max="10752" width="9.140625" style="763"/>
    <col min="10753" max="10753" width="64.140625" style="763" customWidth="1"/>
    <col min="10754" max="10766" width="24.7109375" style="763" customWidth="1"/>
    <col min="10767" max="10767" width="26.42578125" style="763" customWidth="1"/>
    <col min="10768" max="10768" width="3.7109375" style="763" customWidth="1"/>
    <col min="10769" max="10769" width="11.140625" style="763" bestFit="1" customWidth="1"/>
    <col min="10770" max="11008" width="9.140625" style="763"/>
    <col min="11009" max="11009" width="64.140625" style="763" customWidth="1"/>
    <col min="11010" max="11022" width="24.7109375" style="763" customWidth="1"/>
    <col min="11023" max="11023" width="26.42578125" style="763" customWidth="1"/>
    <col min="11024" max="11024" width="3.7109375" style="763" customWidth="1"/>
    <col min="11025" max="11025" width="11.140625" style="763" bestFit="1" customWidth="1"/>
    <col min="11026" max="11264" width="9.140625" style="763"/>
    <col min="11265" max="11265" width="64.140625" style="763" customWidth="1"/>
    <col min="11266" max="11278" width="24.7109375" style="763" customWidth="1"/>
    <col min="11279" max="11279" width="26.42578125" style="763" customWidth="1"/>
    <col min="11280" max="11280" width="3.7109375" style="763" customWidth="1"/>
    <col min="11281" max="11281" width="11.140625" style="763" bestFit="1" customWidth="1"/>
    <col min="11282" max="11520" width="9.140625" style="763"/>
    <col min="11521" max="11521" width="64.140625" style="763" customWidth="1"/>
    <col min="11522" max="11534" width="24.7109375" style="763" customWidth="1"/>
    <col min="11535" max="11535" width="26.42578125" style="763" customWidth="1"/>
    <col min="11536" max="11536" width="3.7109375" style="763" customWidth="1"/>
    <col min="11537" max="11537" width="11.140625" style="763" bestFit="1" customWidth="1"/>
    <col min="11538" max="11776" width="9.140625" style="763"/>
    <col min="11777" max="11777" width="64.140625" style="763" customWidth="1"/>
    <col min="11778" max="11790" width="24.7109375" style="763" customWidth="1"/>
    <col min="11791" max="11791" width="26.42578125" style="763" customWidth="1"/>
    <col min="11792" max="11792" width="3.7109375" style="763" customWidth="1"/>
    <col min="11793" max="11793" width="11.140625" style="763" bestFit="1" customWidth="1"/>
    <col min="11794" max="12032" width="9.140625" style="763"/>
    <col min="12033" max="12033" width="64.140625" style="763" customWidth="1"/>
    <col min="12034" max="12046" width="24.7109375" style="763" customWidth="1"/>
    <col min="12047" max="12047" width="26.42578125" style="763" customWidth="1"/>
    <col min="12048" max="12048" width="3.7109375" style="763" customWidth="1"/>
    <col min="12049" max="12049" width="11.140625" style="763" bestFit="1" customWidth="1"/>
    <col min="12050" max="12288" width="9.140625" style="763"/>
    <col min="12289" max="12289" width="64.140625" style="763" customWidth="1"/>
    <col min="12290" max="12302" width="24.7109375" style="763" customWidth="1"/>
    <col min="12303" max="12303" width="26.42578125" style="763" customWidth="1"/>
    <col min="12304" max="12304" width="3.7109375" style="763" customWidth="1"/>
    <col min="12305" max="12305" width="11.140625" style="763" bestFit="1" customWidth="1"/>
    <col min="12306" max="12544" width="9.140625" style="763"/>
    <col min="12545" max="12545" width="64.140625" style="763" customWidth="1"/>
    <col min="12546" max="12558" width="24.7109375" style="763" customWidth="1"/>
    <col min="12559" max="12559" width="26.42578125" style="763" customWidth="1"/>
    <col min="12560" max="12560" width="3.7109375" style="763" customWidth="1"/>
    <col min="12561" max="12561" width="11.140625" style="763" bestFit="1" customWidth="1"/>
    <col min="12562" max="12800" width="9.140625" style="763"/>
    <col min="12801" max="12801" width="64.140625" style="763" customWidth="1"/>
    <col min="12802" max="12814" width="24.7109375" style="763" customWidth="1"/>
    <col min="12815" max="12815" width="26.42578125" style="763" customWidth="1"/>
    <col min="12816" max="12816" width="3.7109375" style="763" customWidth="1"/>
    <col min="12817" max="12817" width="11.140625" style="763" bestFit="1" customWidth="1"/>
    <col min="12818" max="13056" width="9.140625" style="763"/>
    <col min="13057" max="13057" width="64.140625" style="763" customWidth="1"/>
    <col min="13058" max="13070" width="24.7109375" style="763" customWidth="1"/>
    <col min="13071" max="13071" width="26.42578125" style="763" customWidth="1"/>
    <col min="13072" max="13072" width="3.7109375" style="763" customWidth="1"/>
    <col min="13073" max="13073" width="11.140625" style="763" bestFit="1" customWidth="1"/>
    <col min="13074" max="13312" width="9.140625" style="763"/>
    <col min="13313" max="13313" width="64.140625" style="763" customWidth="1"/>
    <col min="13314" max="13326" width="24.7109375" style="763" customWidth="1"/>
    <col min="13327" max="13327" width="26.42578125" style="763" customWidth="1"/>
    <col min="13328" max="13328" width="3.7109375" style="763" customWidth="1"/>
    <col min="13329" max="13329" width="11.140625" style="763" bestFit="1" customWidth="1"/>
    <col min="13330" max="13568" width="9.140625" style="763"/>
    <col min="13569" max="13569" width="64.140625" style="763" customWidth="1"/>
    <col min="13570" max="13582" width="24.7109375" style="763" customWidth="1"/>
    <col min="13583" max="13583" width="26.42578125" style="763" customWidth="1"/>
    <col min="13584" max="13584" width="3.7109375" style="763" customWidth="1"/>
    <col min="13585" max="13585" width="11.140625" style="763" bestFit="1" customWidth="1"/>
    <col min="13586" max="13824" width="9.140625" style="763"/>
    <col min="13825" max="13825" width="64.140625" style="763" customWidth="1"/>
    <col min="13826" max="13838" width="24.7109375" style="763" customWidth="1"/>
    <col min="13839" max="13839" width="26.42578125" style="763" customWidth="1"/>
    <col min="13840" max="13840" width="3.7109375" style="763" customWidth="1"/>
    <col min="13841" max="13841" width="11.140625" style="763" bestFit="1" customWidth="1"/>
    <col min="13842" max="14080" width="9.140625" style="763"/>
    <col min="14081" max="14081" width="64.140625" style="763" customWidth="1"/>
    <col min="14082" max="14094" width="24.7109375" style="763" customWidth="1"/>
    <col min="14095" max="14095" width="26.42578125" style="763" customWidth="1"/>
    <col min="14096" max="14096" width="3.7109375" style="763" customWidth="1"/>
    <col min="14097" max="14097" width="11.140625" style="763" bestFit="1" customWidth="1"/>
    <col min="14098" max="14336" width="9.140625" style="763"/>
    <col min="14337" max="14337" width="64.140625" style="763" customWidth="1"/>
    <col min="14338" max="14350" width="24.7109375" style="763" customWidth="1"/>
    <col min="14351" max="14351" width="26.42578125" style="763" customWidth="1"/>
    <col min="14352" max="14352" width="3.7109375" style="763" customWidth="1"/>
    <col min="14353" max="14353" width="11.140625" style="763" bestFit="1" customWidth="1"/>
    <col min="14354" max="14592" width="9.140625" style="763"/>
    <col min="14593" max="14593" width="64.140625" style="763" customWidth="1"/>
    <col min="14594" max="14606" width="24.7109375" style="763" customWidth="1"/>
    <col min="14607" max="14607" width="26.42578125" style="763" customWidth="1"/>
    <col min="14608" max="14608" width="3.7109375" style="763" customWidth="1"/>
    <col min="14609" max="14609" width="11.140625" style="763" bestFit="1" customWidth="1"/>
    <col min="14610" max="14848" width="9.140625" style="763"/>
    <col min="14849" max="14849" width="64.140625" style="763" customWidth="1"/>
    <col min="14850" max="14862" width="24.7109375" style="763" customWidth="1"/>
    <col min="14863" max="14863" width="26.42578125" style="763" customWidth="1"/>
    <col min="14864" max="14864" width="3.7109375" style="763" customWidth="1"/>
    <col min="14865" max="14865" width="11.140625" style="763" bestFit="1" customWidth="1"/>
    <col min="14866" max="15104" width="9.140625" style="763"/>
    <col min="15105" max="15105" width="64.140625" style="763" customWidth="1"/>
    <col min="15106" max="15118" width="24.7109375" style="763" customWidth="1"/>
    <col min="15119" max="15119" width="26.42578125" style="763" customWidth="1"/>
    <col min="15120" max="15120" width="3.7109375" style="763" customWidth="1"/>
    <col min="15121" max="15121" width="11.140625" style="763" bestFit="1" customWidth="1"/>
    <col min="15122" max="15360" width="9.140625" style="763"/>
    <col min="15361" max="15361" width="64.140625" style="763" customWidth="1"/>
    <col min="15362" max="15374" width="24.7109375" style="763" customWidth="1"/>
    <col min="15375" max="15375" width="26.42578125" style="763" customWidth="1"/>
    <col min="15376" max="15376" width="3.7109375" style="763" customWidth="1"/>
    <col min="15377" max="15377" width="11.140625" style="763" bestFit="1" customWidth="1"/>
    <col min="15378" max="15616" width="9.140625" style="763"/>
    <col min="15617" max="15617" width="64.140625" style="763" customWidth="1"/>
    <col min="15618" max="15630" width="24.7109375" style="763" customWidth="1"/>
    <col min="15631" max="15631" width="26.42578125" style="763" customWidth="1"/>
    <col min="15632" max="15632" width="3.7109375" style="763" customWidth="1"/>
    <col min="15633" max="15633" width="11.140625" style="763" bestFit="1" customWidth="1"/>
    <col min="15634" max="15872" width="9.140625" style="763"/>
    <col min="15873" max="15873" width="64.140625" style="763" customWidth="1"/>
    <col min="15874" max="15886" width="24.7109375" style="763" customWidth="1"/>
    <col min="15887" max="15887" width="26.42578125" style="763" customWidth="1"/>
    <col min="15888" max="15888" width="3.7109375" style="763" customWidth="1"/>
    <col min="15889" max="15889" width="11.140625" style="763" bestFit="1" customWidth="1"/>
    <col min="15890" max="16128" width="9.140625" style="763"/>
    <col min="16129" max="16129" width="64.140625" style="763" customWidth="1"/>
    <col min="16130" max="16142" width="24.7109375" style="763" customWidth="1"/>
    <col min="16143" max="16143" width="26.42578125" style="763" customWidth="1"/>
    <col min="16144" max="16144" width="3.7109375" style="763" customWidth="1"/>
    <col min="16145" max="16145" width="11.140625" style="763" bestFit="1" customWidth="1"/>
    <col min="16146" max="16384" width="9.140625" style="763"/>
  </cols>
  <sheetData>
    <row r="1" spans="1:17" ht="20.25" hidden="1" customHeight="1">
      <c r="A1" s="303"/>
      <c r="B1" s="304"/>
      <c r="C1" s="304"/>
      <c r="D1" s="304"/>
      <c r="E1" s="304"/>
      <c r="F1" s="304"/>
      <c r="G1" s="304"/>
      <c r="H1" s="304"/>
      <c r="Q1" s="763"/>
    </row>
    <row r="2" spans="1:17" ht="69" customHeight="1">
      <c r="A2" s="1132" t="s">
        <v>1331</v>
      </c>
      <c r="B2" s="1133"/>
      <c r="C2" s="1133"/>
      <c r="D2" s="1133"/>
      <c r="E2" s="1133"/>
      <c r="F2" s="1133"/>
      <c r="G2" s="1133"/>
      <c r="H2" s="1133"/>
      <c r="I2" s="1133"/>
      <c r="J2" s="1133"/>
      <c r="K2" s="1133"/>
      <c r="L2" s="1133"/>
      <c r="M2" s="1133"/>
      <c r="N2" s="1133"/>
      <c r="O2" s="1133"/>
      <c r="P2" s="1133"/>
      <c r="Q2" s="763"/>
    </row>
    <row r="3" spans="1:17" ht="44.25" customHeight="1">
      <c r="A3" s="1132" t="s">
        <v>697</v>
      </c>
      <c r="B3" s="1133"/>
      <c r="C3" s="1133"/>
      <c r="D3" s="1133"/>
      <c r="E3" s="1133"/>
      <c r="F3" s="1133"/>
      <c r="G3" s="1133"/>
      <c r="H3" s="1133"/>
      <c r="I3" s="1133"/>
      <c r="J3" s="1133"/>
      <c r="K3" s="1133"/>
      <c r="L3" s="1133"/>
      <c r="M3" s="1133"/>
      <c r="N3" s="1133"/>
      <c r="O3" s="1133"/>
      <c r="P3" s="1133"/>
      <c r="Q3" s="763"/>
    </row>
    <row r="4" spans="1:17" ht="44.25" customHeight="1">
      <c r="A4" s="1132" t="s">
        <v>1423</v>
      </c>
      <c r="B4" s="1133"/>
      <c r="C4" s="1133"/>
      <c r="D4" s="1133"/>
      <c r="E4" s="1133"/>
      <c r="F4" s="1133"/>
      <c r="G4" s="1133"/>
      <c r="H4" s="1133"/>
      <c r="I4" s="1133"/>
      <c r="J4" s="1133"/>
      <c r="K4" s="1133"/>
      <c r="L4" s="1133"/>
      <c r="M4" s="1133"/>
      <c r="N4" s="1133"/>
      <c r="O4" s="1133"/>
      <c r="P4" s="1133"/>
      <c r="Q4" s="763"/>
    </row>
    <row r="5" spans="1:17" s="257" customFormat="1" ht="51.75" customHeight="1">
      <c r="A5" s="1134" t="s">
        <v>698</v>
      </c>
      <c r="B5" s="1135"/>
      <c r="C5" s="1135"/>
      <c r="D5" s="1135"/>
      <c r="E5" s="1135"/>
      <c r="F5" s="1135"/>
      <c r="G5" s="1135"/>
      <c r="H5" s="1135"/>
      <c r="I5" s="1135"/>
      <c r="J5" s="1135"/>
      <c r="K5" s="1135"/>
      <c r="L5" s="1135"/>
      <c r="M5" s="1135"/>
      <c r="N5" s="1135"/>
      <c r="O5" s="1135"/>
      <c r="P5" s="1135"/>
    </row>
    <row r="6" spans="1:17" ht="3" customHeight="1">
      <c r="A6" s="305"/>
      <c r="B6" s="839"/>
      <c r="C6" s="839"/>
      <c r="D6" s="839"/>
      <c r="E6" s="839"/>
      <c r="F6" s="839"/>
      <c r="G6" s="839"/>
      <c r="H6" s="839"/>
      <c r="I6" s="839"/>
      <c r="J6" s="839"/>
      <c r="K6" s="839"/>
      <c r="L6" s="839"/>
      <c r="M6" s="839"/>
      <c r="N6" s="839"/>
      <c r="O6" s="839"/>
      <c r="P6" s="839"/>
      <c r="Q6" s="763"/>
    </row>
    <row r="7" spans="1:17" ht="11.25" customHeight="1" thickBot="1">
      <c r="Q7" s="763"/>
    </row>
    <row r="8" spans="1:17" s="121" customFormat="1" ht="51.75" customHeight="1" thickTop="1" thickBot="1">
      <c r="A8" s="306"/>
      <c r="B8" s="307" t="s">
        <v>307</v>
      </c>
      <c r="C8" s="307" t="s">
        <v>308</v>
      </c>
      <c r="D8" s="307" t="s">
        <v>309</v>
      </c>
      <c r="E8" s="307" t="s">
        <v>310</v>
      </c>
      <c r="F8" s="307" t="s">
        <v>311</v>
      </c>
      <c r="G8" s="307" t="s">
        <v>312</v>
      </c>
      <c r="H8" s="307" t="s">
        <v>313</v>
      </c>
      <c r="I8" s="307" t="s">
        <v>314</v>
      </c>
      <c r="J8" s="307" t="s">
        <v>315</v>
      </c>
      <c r="K8" s="307" t="s">
        <v>316</v>
      </c>
      <c r="L8" s="307" t="s">
        <v>317</v>
      </c>
      <c r="M8" s="307" t="s">
        <v>318</v>
      </c>
      <c r="N8" s="307" t="s">
        <v>1335</v>
      </c>
      <c r="O8" s="308" t="s">
        <v>1336</v>
      </c>
      <c r="P8" s="308" t="s">
        <v>319</v>
      </c>
    </row>
    <row r="9" spans="1:17" s="310" customFormat="1" ht="36.75" customHeight="1" thickTop="1" thickBot="1">
      <c r="A9" s="309" t="s">
        <v>699</v>
      </c>
      <c r="B9" s="29">
        <v>0.11070000000000001</v>
      </c>
      <c r="C9" s="29">
        <v>0.1232</v>
      </c>
      <c r="D9" s="29">
        <v>0.12559999999999999</v>
      </c>
      <c r="E9" s="29">
        <v>0.12540000000000001</v>
      </c>
      <c r="F9" s="29">
        <v>0.13550000000000001</v>
      </c>
      <c r="G9" s="29">
        <v>0.1101</v>
      </c>
      <c r="H9" s="29">
        <v>0.1148</v>
      </c>
      <c r="I9" s="29">
        <v>0.1328</v>
      </c>
      <c r="J9" s="29">
        <v>0.61939999999999995</v>
      </c>
      <c r="K9" s="29">
        <v>0.70899999999999996</v>
      </c>
      <c r="L9" s="29">
        <v>0.1237</v>
      </c>
      <c r="M9" s="29">
        <v>0.10299999999999999</v>
      </c>
      <c r="N9" s="29">
        <v>0.1661</v>
      </c>
      <c r="O9" s="29">
        <v>0.1202</v>
      </c>
      <c r="P9" s="29">
        <v>0.127</v>
      </c>
    </row>
    <row r="10" spans="1:17" s="257" customFormat="1" ht="36.75" customHeight="1" thickTop="1">
      <c r="A10" s="311" t="s">
        <v>700</v>
      </c>
      <c r="B10" s="30">
        <v>5039340470.2600002</v>
      </c>
      <c r="C10" s="30">
        <v>38092233831.5</v>
      </c>
      <c r="D10" s="30">
        <v>5876316435.4499998</v>
      </c>
      <c r="E10" s="30">
        <v>6019117286.8999996</v>
      </c>
      <c r="F10" s="30">
        <v>3612586670.6700001</v>
      </c>
      <c r="G10" s="30">
        <v>2512246411.29</v>
      </c>
      <c r="H10" s="30">
        <v>1464084297.76</v>
      </c>
      <c r="I10" s="30">
        <v>701325706.64999998</v>
      </c>
      <c r="J10" s="30">
        <v>53226744.119999997</v>
      </c>
      <c r="K10" s="30">
        <v>227116071.91999999</v>
      </c>
      <c r="L10" s="30">
        <v>862995852.46000004</v>
      </c>
      <c r="M10" s="30">
        <v>334560417.17000002</v>
      </c>
      <c r="N10" s="30">
        <v>2392378386.6900001</v>
      </c>
      <c r="O10" s="30">
        <v>1090646658.0799999</v>
      </c>
      <c r="P10" s="30">
        <v>68278175240.919998</v>
      </c>
    </row>
    <row r="11" spans="1:17" s="257" customFormat="1" ht="36.75" customHeight="1">
      <c r="A11" s="311" t="s">
        <v>701</v>
      </c>
      <c r="B11" s="30">
        <v>15648198.93</v>
      </c>
      <c r="C11" s="30">
        <v>19997145.359999999</v>
      </c>
      <c r="D11" s="30">
        <v>0</v>
      </c>
      <c r="E11" s="30">
        <v>0</v>
      </c>
      <c r="F11" s="30">
        <v>0</v>
      </c>
      <c r="G11" s="30">
        <v>0</v>
      </c>
      <c r="H11" s="30">
        <v>0</v>
      </c>
      <c r="I11" s="30">
        <v>0</v>
      </c>
      <c r="J11" s="30">
        <v>0</v>
      </c>
      <c r="K11" s="30">
        <v>0</v>
      </c>
      <c r="L11" s="30">
        <v>0</v>
      </c>
      <c r="M11" s="30">
        <v>0</v>
      </c>
      <c r="N11" s="30">
        <v>0</v>
      </c>
      <c r="O11" s="30">
        <v>0</v>
      </c>
      <c r="P11" s="30">
        <v>35645344.289999999</v>
      </c>
    </row>
    <row r="12" spans="1:17" s="312" customFormat="1" ht="36.75" customHeight="1">
      <c r="A12" s="311" t="s">
        <v>702</v>
      </c>
      <c r="B12" s="30">
        <v>2079539056.55</v>
      </c>
      <c r="C12" s="30">
        <v>1078129559.1900001</v>
      </c>
      <c r="D12" s="30">
        <v>2727694559.8299999</v>
      </c>
      <c r="E12" s="30">
        <v>3300969458.1399999</v>
      </c>
      <c r="F12" s="30">
        <v>1687958159.3099999</v>
      </c>
      <c r="G12" s="30">
        <v>125945990.63</v>
      </c>
      <c r="H12" s="30">
        <v>153284380.24000001</v>
      </c>
      <c r="I12" s="30">
        <v>227143894.96000001</v>
      </c>
      <c r="J12" s="30">
        <v>79508406.540000007</v>
      </c>
      <c r="K12" s="30">
        <v>111191945.40000001</v>
      </c>
      <c r="L12" s="30">
        <v>485518565.94</v>
      </c>
      <c r="M12" s="30">
        <v>42026547.920000002</v>
      </c>
      <c r="N12" s="30">
        <v>632117934.96000004</v>
      </c>
      <c r="O12" s="30">
        <v>341838958.22000003</v>
      </c>
      <c r="P12" s="30">
        <v>13072867417.83</v>
      </c>
    </row>
    <row r="13" spans="1:17" s="312" customFormat="1" ht="36.75" customHeight="1">
      <c r="A13" s="311" t="s">
        <v>703</v>
      </c>
      <c r="B13" s="30">
        <v>2190246081.0500002</v>
      </c>
      <c r="C13" s="30">
        <v>1428167447.0999999</v>
      </c>
      <c r="D13" s="30">
        <v>3890560839.6500001</v>
      </c>
      <c r="E13" s="30">
        <v>808218992.07000005</v>
      </c>
      <c r="F13" s="30">
        <v>1257027386.5799999</v>
      </c>
      <c r="G13" s="30">
        <v>875994816.40999997</v>
      </c>
      <c r="H13" s="30">
        <v>701172265.83000004</v>
      </c>
      <c r="I13" s="30">
        <v>213277445.25</v>
      </c>
      <c r="J13" s="30">
        <v>0</v>
      </c>
      <c r="K13" s="30">
        <v>0</v>
      </c>
      <c r="L13" s="30">
        <v>209690290.56</v>
      </c>
      <c r="M13" s="30">
        <v>192130295.41999999</v>
      </c>
      <c r="N13" s="30">
        <v>352334171.19999999</v>
      </c>
      <c r="O13" s="30">
        <v>410221328.10000002</v>
      </c>
      <c r="P13" s="30">
        <v>12529041359.219999</v>
      </c>
    </row>
    <row r="14" spans="1:17" s="312" customFormat="1" ht="36.75" customHeight="1">
      <c r="A14" s="311" t="s">
        <v>704</v>
      </c>
      <c r="B14" s="30">
        <v>2807605890.4200001</v>
      </c>
      <c r="C14" s="30">
        <v>2084970883.3099999</v>
      </c>
      <c r="D14" s="30">
        <v>2024153625.6099999</v>
      </c>
      <c r="E14" s="30">
        <v>2779712735.6900001</v>
      </c>
      <c r="F14" s="30">
        <v>1696815924.6400001</v>
      </c>
      <c r="G14" s="30">
        <v>1248955360.5999999</v>
      </c>
      <c r="H14" s="30">
        <v>1114127997.1400001</v>
      </c>
      <c r="I14" s="30">
        <v>0</v>
      </c>
      <c r="J14" s="30">
        <v>0</v>
      </c>
      <c r="K14" s="30">
        <v>78418292.310000002</v>
      </c>
      <c r="L14" s="30">
        <v>0</v>
      </c>
      <c r="M14" s="30">
        <v>0</v>
      </c>
      <c r="N14" s="30">
        <v>883423513.75999999</v>
      </c>
      <c r="O14" s="30">
        <v>221821496.44</v>
      </c>
      <c r="P14" s="30">
        <v>14940005719.92</v>
      </c>
    </row>
    <row r="15" spans="1:17" s="312" customFormat="1" ht="36.75" customHeight="1" thickBot="1">
      <c r="A15" s="311" t="s">
        <v>705</v>
      </c>
      <c r="B15" s="30">
        <v>6674102728.9499998</v>
      </c>
      <c r="C15" s="30">
        <v>6193572480.1099997</v>
      </c>
      <c r="D15" s="30">
        <v>7030958705.8299999</v>
      </c>
      <c r="E15" s="30">
        <v>5585186604.6700001</v>
      </c>
      <c r="F15" s="30">
        <v>5343328675.4399996</v>
      </c>
      <c r="G15" s="30">
        <v>2977130375.48</v>
      </c>
      <c r="H15" s="30">
        <v>3189202536.3699999</v>
      </c>
      <c r="I15" s="30">
        <v>7043772462.21</v>
      </c>
      <c r="J15" s="30">
        <v>137764972.28</v>
      </c>
      <c r="K15" s="30">
        <v>167112201.72</v>
      </c>
      <c r="L15" s="30">
        <v>6598672359.6099997</v>
      </c>
      <c r="M15" s="30">
        <v>1365729221.74</v>
      </c>
      <c r="N15" s="30">
        <v>2092628043.8199999</v>
      </c>
      <c r="O15" s="30">
        <v>4120642396.71</v>
      </c>
      <c r="P15" s="30">
        <v>58519803764.940002</v>
      </c>
    </row>
    <row r="16" spans="1:17" s="312" customFormat="1" ht="36.75" customHeight="1" thickTop="1" thickBot="1">
      <c r="A16" s="313" t="s">
        <v>706</v>
      </c>
      <c r="B16" s="31">
        <v>18806482426.16</v>
      </c>
      <c r="C16" s="31">
        <v>48897071346.57</v>
      </c>
      <c r="D16" s="31">
        <v>21549684166.369999</v>
      </c>
      <c r="E16" s="31">
        <v>18493205077.470001</v>
      </c>
      <c r="F16" s="31">
        <v>13597716816.639999</v>
      </c>
      <c r="G16" s="31">
        <v>7740272954.4099998</v>
      </c>
      <c r="H16" s="31">
        <v>6621871477.3400002</v>
      </c>
      <c r="I16" s="31">
        <v>8185519509.0699997</v>
      </c>
      <c r="J16" s="31">
        <v>270500122.94</v>
      </c>
      <c r="K16" s="31">
        <v>583838511.35000002</v>
      </c>
      <c r="L16" s="31">
        <v>8156877068.5699997</v>
      </c>
      <c r="M16" s="31">
        <v>1934446482.25</v>
      </c>
      <c r="N16" s="31">
        <v>6352882050.4300003</v>
      </c>
      <c r="O16" s="31">
        <v>6185170837.5500002</v>
      </c>
      <c r="P16" s="31">
        <v>167375538847.12</v>
      </c>
    </row>
    <row r="17" spans="1:16" s="315" customFormat="1" ht="36.75" customHeight="1" thickTop="1">
      <c r="A17" s="314" t="s">
        <v>707</v>
      </c>
      <c r="B17" s="32">
        <v>10292402818.493</v>
      </c>
      <c r="C17" s="32">
        <v>8689009992.5165005</v>
      </c>
      <c r="D17" s="32">
        <v>11039893256.828501</v>
      </c>
      <c r="E17" s="32">
        <v>8734274544.1005001</v>
      </c>
      <c r="F17" s="32">
        <v>7582045944.0719995</v>
      </c>
      <c r="G17" s="32">
        <v>4377033502.2609997</v>
      </c>
      <c r="H17" s="32">
        <v>4406041543.1879997</v>
      </c>
      <c r="I17" s="32">
        <v>7195839963.8269997</v>
      </c>
      <c r="J17" s="32">
        <v>153666653.588</v>
      </c>
      <c r="K17" s="32">
        <v>248164310.0325</v>
      </c>
      <c r="L17" s="32">
        <v>6800621218.0780001</v>
      </c>
      <c r="M17" s="32">
        <v>1470199679.0339999</v>
      </c>
      <c r="N17" s="32">
        <v>3057786351.7319999</v>
      </c>
      <c r="O17" s="32">
        <v>4560486974.7340002</v>
      </c>
      <c r="P17" s="32">
        <v>78607466752.485001</v>
      </c>
    </row>
    <row r="18" spans="1:16" s="317" customFormat="1" ht="36.75" customHeight="1" thickBot="1">
      <c r="A18" s="316" t="s">
        <v>708</v>
      </c>
      <c r="B18" s="33">
        <v>0.54730000000000001</v>
      </c>
      <c r="C18" s="33">
        <v>0.1777</v>
      </c>
      <c r="D18" s="33">
        <v>0.51229999999999998</v>
      </c>
      <c r="E18" s="33">
        <v>0.4723</v>
      </c>
      <c r="F18" s="33">
        <v>0.55759999999999998</v>
      </c>
      <c r="G18" s="33">
        <v>0.5655</v>
      </c>
      <c r="H18" s="33">
        <v>0.66539999999999999</v>
      </c>
      <c r="I18" s="33">
        <v>0.87909999999999999</v>
      </c>
      <c r="J18" s="33">
        <v>0.56810000000000005</v>
      </c>
      <c r="K18" s="33">
        <v>0.42509999999999998</v>
      </c>
      <c r="L18" s="33">
        <v>0.8337</v>
      </c>
      <c r="M18" s="33">
        <v>0.76</v>
      </c>
      <c r="N18" s="33">
        <v>0.48130000000000001</v>
      </c>
      <c r="O18" s="33">
        <v>0.73729999999999996</v>
      </c>
      <c r="P18" s="33">
        <v>0.46960000000000002</v>
      </c>
    </row>
    <row r="19" spans="1:16" s="312" customFormat="1" ht="36.75" customHeight="1" thickTop="1" thickBot="1">
      <c r="A19" s="313" t="s">
        <v>709</v>
      </c>
      <c r="B19" s="31">
        <v>1029240281.8493</v>
      </c>
      <c r="C19" s="31">
        <v>868900999.25170004</v>
      </c>
      <c r="D19" s="31">
        <v>1103989325.6829</v>
      </c>
      <c r="E19" s="31">
        <v>873427454.41009998</v>
      </c>
      <c r="F19" s="31">
        <v>758204594.40719998</v>
      </c>
      <c r="G19" s="31">
        <v>437703350.22610003</v>
      </c>
      <c r="H19" s="31">
        <v>440604154.31879997</v>
      </c>
      <c r="I19" s="31">
        <v>719583996.38269997</v>
      </c>
      <c r="J19" s="31">
        <v>15366665.3588</v>
      </c>
      <c r="K19" s="31">
        <v>24816431.0033</v>
      </c>
      <c r="L19" s="31">
        <v>680062121.80780005</v>
      </c>
      <c r="M19" s="31">
        <v>147019967.9034</v>
      </c>
      <c r="N19" s="31">
        <v>305778635.17320001</v>
      </c>
      <c r="O19" s="31">
        <v>456048697.4734</v>
      </c>
      <c r="P19" s="31">
        <v>7860746675.2484999</v>
      </c>
    </row>
    <row r="20" spans="1:16" s="312" customFormat="1" ht="36.75" customHeight="1" thickTop="1">
      <c r="A20" s="318" t="s">
        <v>710</v>
      </c>
      <c r="B20" s="30">
        <v>1049175769</v>
      </c>
      <c r="C20" s="30">
        <v>1083424320</v>
      </c>
      <c r="D20" s="30">
        <v>1272019980</v>
      </c>
      <c r="E20" s="30">
        <v>1257258845</v>
      </c>
      <c r="F20" s="30">
        <v>921502313</v>
      </c>
      <c r="G20" s="30">
        <v>354771108</v>
      </c>
      <c r="H20" s="30">
        <v>368899410</v>
      </c>
      <c r="I20" s="30">
        <v>616557252</v>
      </c>
      <c r="J20" s="30">
        <v>107236207</v>
      </c>
      <c r="K20" s="30">
        <v>175956442</v>
      </c>
      <c r="L20" s="30">
        <v>573245292</v>
      </c>
      <c r="M20" s="30">
        <v>183569269</v>
      </c>
      <c r="N20" s="30">
        <v>506640632</v>
      </c>
      <c r="O20" s="30">
        <v>436973520</v>
      </c>
      <c r="P20" s="30">
        <v>8907230359</v>
      </c>
    </row>
    <row r="21" spans="1:16" s="312" customFormat="1" ht="36.75" customHeight="1">
      <c r="A21" s="318" t="s">
        <v>711</v>
      </c>
      <c r="B21" s="30">
        <v>35</v>
      </c>
      <c r="C21" s="30">
        <v>4097809</v>
      </c>
      <c r="D21" s="30">
        <v>0</v>
      </c>
      <c r="E21" s="30">
        <v>0</v>
      </c>
      <c r="F21" s="30">
        <v>0</v>
      </c>
      <c r="G21" s="30">
        <v>0</v>
      </c>
      <c r="H21" s="30">
        <v>11</v>
      </c>
      <c r="I21" s="30">
        <v>0</v>
      </c>
      <c r="J21" s="30">
        <v>0</v>
      </c>
      <c r="K21" s="30">
        <v>0</v>
      </c>
      <c r="L21" s="30">
        <v>0</v>
      </c>
      <c r="M21" s="30">
        <v>22090257</v>
      </c>
      <c r="N21" s="30">
        <v>0</v>
      </c>
      <c r="O21" s="30">
        <v>0</v>
      </c>
      <c r="P21" s="30">
        <v>26188112</v>
      </c>
    </row>
    <row r="22" spans="1:16" s="312" customFormat="1" ht="36.75" customHeight="1">
      <c r="A22" s="319" t="s">
        <v>712</v>
      </c>
      <c r="B22" s="30">
        <v>0</v>
      </c>
      <c r="C22" s="30">
        <v>0</v>
      </c>
      <c r="D22" s="30">
        <v>0</v>
      </c>
      <c r="E22" s="30">
        <v>0</v>
      </c>
      <c r="F22" s="30">
        <v>0</v>
      </c>
      <c r="G22" s="30">
        <v>0</v>
      </c>
      <c r="H22" s="30">
        <v>0</v>
      </c>
      <c r="I22" s="30">
        <v>0</v>
      </c>
      <c r="J22" s="30">
        <v>0</v>
      </c>
      <c r="K22" s="30">
        <v>0</v>
      </c>
      <c r="L22" s="30">
        <v>0</v>
      </c>
      <c r="M22" s="30">
        <v>0</v>
      </c>
      <c r="N22" s="30">
        <v>0</v>
      </c>
      <c r="O22" s="30">
        <v>0</v>
      </c>
      <c r="P22" s="30">
        <v>0</v>
      </c>
    </row>
    <row r="23" spans="1:16" s="312" customFormat="1" ht="36.75" customHeight="1" thickBot="1">
      <c r="A23" s="318" t="s">
        <v>713</v>
      </c>
      <c r="B23" s="30">
        <v>0</v>
      </c>
      <c r="C23" s="30">
        <v>0</v>
      </c>
      <c r="D23" s="30">
        <v>0</v>
      </c>
      <c r="E23" s="30">
        <v>0</v>
      </c>
      <c r="F23" s="30">
        <v>0</v>
      </c>
      <c r="G23" s="30">
        <v>0</v>
      </c>
      <c r="H23" s="30">
        <v>0</v>
      </c>
      <c r="I23" s="30">
        <v>0</v>
      </c>
      <c r="J23" s="30">
        <v>12052391</v>
      </c>
      <c r="K23" s="30">
        <v>0</v>
      </c>
      <c r="L23" s="30">
        <v>0</v>
      </c>
      <c r="M23" s="30">
        <v>2291</v>
      </c>
      <c r="N23" s="30">
        <v>0</v>
      </c>
      <c r="O23" s="30">
        <v>0</v>
      </c>
      <c r="P23" s="30">
        <v>12054682</v>
      </c>
    </row>
    <row r="24" spans="1:16" s="312" customFormat="1" ht="36.75" customHeight="1" thickTop="1" thickBot="1">
      <c r="A24" s="313" t="s">
        <v>714</v>
      </c>
      <c r="B24" s="31">
        <v>1049175734</v>
      </c>
      <c r="C24" s="31">
        <v>1079326511</v>
      </c>
      <c r="D24" s="31">
        <v>1272019980</v>
      </c>
      <c r="E24" s="31">
        <v>1257258845</v>
      </c>
      <c r="F24" s="31">
        <v>921502313</v>
      </c>
      <c r="G24" s="31">
        <v>354771108</v>
      </c>
      <c r="H24" s="31">
        <v>368899399</v>
      </c>
      <c r="I24" s="31">
        <v>616557252</v>
      </c>
      <c r="J24" s="31">
        <v>95183816</v>
      </c>
      <c r="K24" s="31">
        <v>175956442</v>
      </c>
      <c r="L24" s="31">
        <v>573245292</v>
      </c>
      <c r="M24" s="31">
        <v>161476721</v>
      </c>
      <c r="N24" s="31">
        <v>506640632</v>
      </c>
      <c r="O24" s="31">
        <v>436973520</v>
      </c>
      <c r="P24" s="31">
        <v>8868987565</v>
      </c>
    </row>
    <row r="25" spans="1:16" s="312" customFormat="1" ht="36.75" customHeight="1" thickTop="1">
      <c r="A25" s="318" t="s">
        <v>715</v>
      </c>
      <c r="B25" s="30">
        <v>150920000</v>
      </c>
      <c r="C25" s="30">
        <v>0</v>
      </c>
      <c r="D25" s="30">
        <v>171500000</v>
      </c>
      <c r="E25" s="30">
        <v>137200000</v>
      </c>
      <c r="F25" s="30">
        <v>68432980</v>
      </c>
      <c r="G25" s="30">
        <v>95042588</v>
      </c>
      <c r="H25" s="30">
        <v>110260000</v>
      </c>
      <c r="I25" s="30">
        <v>210720000</v>
      </c>
      <c r="J25" s="30">
        <v>0</v>
      </c>
      <c r="K25" s="30">
        <v>0</v>
      </c>
      <c r="L25" s="30">
        <v>122463040</v>
      </c>
      <c r="M25" s="30">
        <v>0</v>
      </c>
      <c r="N25" s="30">
        <v>50952150</v>
      </c>
      <c r="O25" s="30">
        <v>0</v>
      </c>
      <c r="P25" s="30">
        <v>1117490758</v>
      </c>
    </row>
    <row r="26" spans="1:16" s="312" customFormat="1" ht="36.75" customHeight="1">
      <c r="A26" s="318" t="s">
        <v>716</v>
      </c>
      <c r="B26" s="30">
        <v>0</v>
      </c>
      <c r="C26" s="30">
        <v>0</v>
      </c>
      <c r="D26" s="30">
        <v>0</v>
      </c>
      <c r="E26" s="30">
        <v>0</v>
      </c>
      <c r="F26" s="30">
        <v>0</v>
      </c>
      <c r="G26" s="30">
        <v>0</v>
      </c>
      <c r="H26" s="30">
        <v>0</v>
      </c>
      <c r="I26" s="30">
        <v>0</v>
      </c>
      <c r="J26" s="30">
        <v>0</v>
      </c>
      <c r="K26" s="30">
        <v>0</v>
      </c>
      <c r="L26" s="30">
        <v>0</v>
      </c>
      <c r="M26" s="30">
        <v>0</v>
      </c>
      <c r="N26" s="30">
        <v>0</v>
      </c>
      <c r="O26" s="30">
        <v>0</v>
      </c>
      <c r="P26" s="30">
        <v>0</v>
      </c>
    </row>
    <row r="27" spans="1:16" s="320" customFormat="1" ht="36.75" customHeight="1">
      <c r="A27" s="318" t="s">
        <v>717</v>
      </c>
      <c r="B27" s="30">
        <v>0</v>
      </c>
      <c r="C27" s="30">
        <v>0</v>
      </c>
      <c r="D27" s="30">
        <v>0</v>
      </c>
      <c r="E27" s="30">
        <v>0</v>
      </c>
      <c r="F27" s="30">
        <v>0</v>
      </c>
      <c r="G27" s="30">
        <v>0</v>
      </c>
      <c r="H27" s="30">
        <v>0</v>
      </c>
      <c r="I27" s="30">
        <v>0</v>
      </c>
      <c r="J27" s="30">
        <v>0</v>
      </c>
      <c r="K27" s="30">
        <v>0</v>
      </c>
      <c r="L27" s="30">
        <v>0</v>
      </c>
      <c r="M27" s="30">
        <v>0</v>
      </c>
      <c r="N27" s="30">
        <v>0</v>
      </c>
      <c r="O27" s="30">
        <v>0</v>
      </c>
      <c r="P27" s="30">
        <v>0</v>
      </c>
    </row>
    <row r="28" spans="1:16" s="312" customFormat="1" ht="36.75" customHeight="1">
      <c r="A28" s="318" t="s">
        <v>718</v>
      </c>
      <c r="B28" s="30">
        <v>150920000</v>
      </c>
      <c r="C28" s="30">
        <v>0</v>
      </c>
      <c r="D28" s="30">
        <v>171500000</v>
      </c>
      <c r="E28" s="30">
        <v>137200000</v>
      </c>
      <c r="F28" s="30">
        <v>68432980</v>
      </c>
      <c r="G28" s="30">
        <v>95042588</v>
      </c>
      <c r="H28" s="30">
        <v>110260000</v>
      </c>
      <c r="I28" s="30">
        <v>210720000</v>
      </c>
      <c r="J28" s="30">
        <v>0</v>
      </c>
      <c r="K28" s="30">
        <v>0</v>
      </c>
      <c r="L28" s="30">
        <v>122463040</v>
      </c>
      <c r="M28" s="30">
        <v>0</v>
      </c>
      <c r="N28" s="30">
        <v>50952150</v>
      </c>
      <c r="O28" s="30">
        <v>0</v>
      </c>
      <c r="P28" s="30">
        <v>1117490758</v>
      </c>
    </row>
    <row r="29" spans="1:16" s="840" customFormat="1" ht="36.75" customHeight="1">
      <c r="A29" s="321" t="s">
        <v>719</v>
      </c>
      <c r="B29" s="30">
        <v>13740000</v>
      </c>
      <c r="C29" s="30">
        <v>55909143</v>
      </c>
      <c r="D29" s="30">
        <v>0</v>
      </c>
      <c r="E29" s="30">
        <v>211669128</v>
      </c>
      <c r="F29" s="30">
        <v>37726123</v>
      </c>
      <c r="G29" s="30">
        <v>32244067</v>
      </c>
      <c r="H29" s="30">
        <v>26783520</v>
      </c>
      <c r="I29" s="30">
        <v>128989094</v>
      </c>
      <c r="J29" s="30">
        <v>0</v>
      </c>
      <c r="K29" s="30">
        <v>0</v>
      </c>
      <c r="L29" s="30">
        <v>146183848</v>
      </c>
      <c r="M29" s="30">
        <v>0</v>
      </c>
      <c r="N29" s="30">
        <v>17761747</v>
      </c>
      <c r="O29" s="30">
        <v>111919570</v>
      </c>
      <c r="P29" s="30">
        <v>782926240</v>
      </c>
    </row>
    <row r="30" spans="1:16" s="322" customFormat="1" ht="36.75" customHeight="1" thickBot="1">
      <c r="A30" s="321" t="s">
        <v>720</v>
      </c>
      <c r="B30" s="30">
        <v>0</v>
      </c>
      <c r="C30" s="30">
        <v>0</v>
      </c>
      <c r="D30" s="30">
        <v>0</v>
      </c>
      <c r="E30" s="30">
        <v>0</v>
      </c>
      <c r="F30" s="30">
        <v>0</v>
      </c>
      <c r="G30" s="30">
        <v>0</v>
      </c>
      <c r="H30" s="30">
        <v>0</v>
      </c>
      <c r="I30" s="30">
        <v>0</v>
      </c>
      <c r="J30" s="30">
        <v>0</v>
      </c>
      <c r="K30" s="30">
        <v>0</v>
      </c>
      <c r="L30" s="30">
        <v>0</v>
      </c>
      <c r="M30" s="30">
        <v>0</v>
      </c>
      <c r="N30" s="30">
        <v>0</v>
      </c>
      <c r="O30" s="30">
        <v>0</v>
      </c>
      <c r="P30" s="30">
        <v>0</v>
      </c>
    </row>
    <row r="31" spans="1:16" s="312" customFormat="1" ht="36.75" customHeight="1" thickTop="1" thickBot="1">
      <c r="A31" s="323" t="s">
        <v>721</v>
      </c>
      <c r="B31" s="31">
        <v>164660000</v>
      </c>
      <c r="C31" s="31">
        <v>55909143</v>
      </c>
      <c r="D31" s="31">
        <v>171500000</v>
      </c>
      <c r="E31" s="31">
        <v>348869128</v>
      </c>
      <c r="F31" s="31">
        <v>106159103</v>
      </c>
      <c r="G31" s="31">
        <v>127286655</v>
      </c>
      <c r="H31" s="31">
        <v>137043520</v>
      </c>
      <c r="I31" s="31">
        <v>339709094</v>
      </c>
      <c r="J31" s="31">
        <v>0</v>
      </c>
      <c r="K31" s="31">
        <v>0</v>
      </c>
      <c r="L31" s="31">
        <v>268646888</v>
      </c>
      <c r="M31" s="31">
        <v>0</v>
      </c>
      <c r="N31" s="31">
        <v>68713897</v>
      </c>
      <c r="O31" s="31">
        <v>111919570</v>
      </c>
      <c r="P31" s="31">
        <v>1900416998</v>
      </c>
    </row>
    <row r="32" spans="1:16" s="312" customFormat="1" ht="36.75" customHeight="1" thickTop="1">
      <c r="A32" s="321" t="s">
        <v>722</v>
      </c>
      <c r="B32" s="30">
        <v>0</v>
      </c>
      <c r="C32" s="30">
        <v>0</v>
      </c>
      <c r="D32" s="30">
        <v>23942926</v>
      </c>
      <c r="E32" s="30">
        <v>440666646</v>
      </c>
      <c r="F32" s="30">
        <v>0</v>
      </c>
      <c r="G32" s="30">
        <v>0</v>
      </c>
      <c r="H32" s="30">
        <v>0</v>
      </c>
      <c r="I32" s="30">
        <v>0</v>
      </c>
      <c r="J32" s="30">
        <v>0</v>
      </c>
      <c r="K32" s="30">
        <v>0</v>
      </c>
      <c r="L32" s="30">
        <v>0</v>
      </c>
      <c r="M32" s="30">
        <v>0</v>
      </c>
      <c r="N32" s="30">
        <v>0</v>
      </c>
      <c r="O32" s="30">
        <v>0</v>
      </c>
      <c r="P32" s="30">
        <v>464609572</v>
      </c>
    </row>
    <row r="33" spans="1:17" s="312" customFormat="1" ht="36.75" customHeight="1" thickBot="1">
      <c r="A33" s="321" t="s">
        <v>723</v>
      </c>
      <c r="B33" s="30">
        <v>74147257</v>
      </c>
      <c r="C33" s="34">
        <v>64952195</v>
      </c>
      <c r="D33" s="30">
        <v>32655039</v>
      </c>
      <c r="E33" s="30">
        <v>70453121</v>
      </c>
      <c r="F33" s="30">
        <v>150863</v>
      </c>
      <c r="G33" s="30">
        <v>0</v>
      </c>
      <c r="H33" s="30">
        <v>136150</v>
      </c>
      <c r="I33" s="30">
        <v>531406</v>
      </c>
      <c r="J33" s="30">
        <v>0</v>
      </c>
      <c r="K33" s="30">
        <v>0</v>
      </c>
      <c r="L33" s="30">
        <v>347900</v>
      </c>
      <c r="M33" s="30">
        <v>10000284</v>
      </c>
      <c r="N33" s="30">
        <v>67579014</v>
      </c>
      <c r="O33" s="30">
        <v>517300</v>
      </c>
      <c r="P33" s="30">
        <v>321470529</v>
      </c>
    </row>
    <row r="34" spans="1:17" s="312" customFormat="1" ht="36.75" customHeight="1" thickTop="1" thickBot="1">
      <c r="A34" s="313" t="s">
        <v>724</v>
      </c>
      <c r="B34" s="31">
        <v>1139688477</v>
      </c>
      <c r="C34" s="31">
        <v>1070283459</v>
      </c>
      <c r="D34" s="31">
        <v>1386922015</v>
      </c>
      <c r="E34" s="31">
        <v>1095008206</v>
      </c>
      <c r="F34" s="31">
        <v>1027510553</v>
      </c>
      <c r="G34" s="31">
        <v>482057763</v>
      </c>
      <c r="H34" s="31">
        <v>505806769</v>
      </c>
      <c r="I34" s="31">
        <v>955734940</v>
      </c>
      <c r="J34" s="31">
        <v>95183816</v>
      </c>
      <c r="K34" s="31">
        <v>175956442</v>
      </c>
      <c r="L34" s="31">
        <v>841544280</v>
      </c>
      <c r="M34" s="31">
        <v>151476437</v>
      </c>
      <c r="N34" s="31">
        <v>507775515</v>
      </c>
      <c r="O34" s="31">
        <v>548375790</v>
      </c>
      <c r="P34" s="31">
        <v>9983324462</v>
      </c>
    </row>
    <row r="35" spans="1:17" s="257" customFormat="1" ht="36.75" customHeight="1" thickTop="1">
      <c r="A35" s="318" t="s">
        <v>725</v>
      </c>
      <c r="B35" s="30">
        <v>110448195.1507</v>
      </c>
      <c r="C35" s="30">
        <v>201382459.7484</v>
      </c>
      <c r="D35" s="30">
        <v>282932689.31720001</v>
      </c>
      <c r="E35" s="30">
        <v>221580751.59</v>
      </c>
      <c r="F35" s="30">
        <v>269305958.59280002</v>
      </c>
      <c r="G35" s="30">
        <v>44354412.773900002</v>
      </c>
      <c r="H35" s="30">
        <v>65202614.681199998</v>
      </c>
      <c r="I35" s="30">
        <v>236150943.6173</v>
      </c>
      <c r="J35" s="30">
        <v>79817150.641200006</v>
      </c>
      <c r="K35" s="30">
        <v>151140010.99680001</v>
      </c>
      <c r="L35" s="30">
        <v>161482158.19220001</v>
      </c>
      <c r="M35" s="30">
        <v>4456469.0965999998</v>
      </c>
      <c r="N35" s="30">
        <v>201996879.82679999</v>
      </c>
      <c r="O35" s="30">
        <v>92327092.526600003</v>
      </c>
      <c r="P35" s="30">
        <v>2122577786.7514999</v>
      </c>
    </row>
    <row r="36" spans="1:17" s="325" customFormat="1" ht="36.75" customHeight="1">
      <c r="A36" s="324" t="s">
        <v>726</v>
      </c>
      <c r="B36" s="35">
        <v>0.35270000000000001</v>
      </c>
      <c r="C36" s="35">
        <v>0.32769999999999999</v>
      </c>
      <c r="D36" s="35">
        <v>0.29260000000000003</v>
      </c>
      <c r="E36" s="35">
        <v>0.50429999999999997</v>
      </c>
      <c r="F36" s="35">
        <v>0.13059999999999999</v>
      </c>
      <c r="G36" s="35">
        <v>0.30840000000000001</v>
      </c>
      <c r="H36" s="35">
        <v>0.20979999999999999</v>
      </c>
      <c r="I36" s="35">
        <v>0.16370000000000001</v>
      </c>
      <c r="J36" s="36">
        <v>3.78E-2</v>
      </c>
      <c r="K36" s="35">
        <v>2.98E-2</v>
      </c>
      <c r="L36" s="35">
        <v>0.1003</v>
      </c>
      <c r="M36" s="35">
        <v>0.32379999999999998</v>
      </c>
      <c r="N36" s="35">
        <v>0.47949999999999998</v>
      </c>
      <c r="O36" s="35">
        <v>0.1532</v>
      </c>
      <c r="P36" s="35">
        <v>0.2863</v>
      </c>
    </row>
    <row r="37" spans="1:17" ht="6" customHeight="1" thickBot="1">
      <c r="A37" s="326"/>
      <c r="B37" s="327"/>
      <c r="C37" s="327"/>
      <c r="D37" s="327"/>
      <c r="E37" s="327"/>
      <c r="F37" s="327"/>
      <c r="G37" s="327"/>
      <c r="H37" s="327"/>
      <c r="I37" s="327"/>
      <c r="J37" s="327"/>
      <c r="K37" s="327"/>
      <c r="L37" s="327"/>
      <c r="M37" s="327"/>
      <c r="N37" s="327"/>
      <c r="O37" s="327"/>
      <c r="P37" s="327"/>
      <c r="Q37" s="763"/>
    </row>
    <row r="38" spans="1:17" ht="28.5" customHeight="1" thickTop="1">
      <c r="A38" s="328" t="s">
        <v>727</v>
      </c>
      <c r="Q38" s="763"/>
    </row>
    <row r="39" spans="1:17" ht="16.5" customHeight="1">
      <c r="A39" s="328"/>
      <c r="Q39" s="763"/>
    </row>
    <row r="40" spans="1:17" ht="15.75">
      <c r="A40" s="328"/>
      <c r="Q40" s="763"/>
    </row>
    <row r="41" spans="1:17">
      <c r="Q41" s="763"/>
    </row>
    <row r="42" spans="1:17">
      <c r="B42" s="206"/>
      <c r="C42" s="206"/>
      <c r="D42" s="206"/>
      <c r="E42" s="206"/>
      <c r="F42" s="206"/>
      <c r="G42" s="206"/>
      <c r="H42" s="206"/>
      <c r="I42" s="206"/>
      <c r="J42" s="206"/>
      <c r="K42" s="206"/>
      <c r="L42" s="206"/>
      <c r="M42" s="206"/>
      <c r="N42" s="206"/>
      <c r="O42" s="206"/>
      <c r="P42" s="206"/>
      <c r="Q42" s="763"/>
    </row>
    <row r="43" spans="1:17">
      <c r="B43" s="206"/>
      <c r="C43" s="206"/>
      <c r="D43" s="206"/>
      <c r="E43" s="206"/>
      <c r="F43" s="206"/>
      <c r="G43" s="206"/>
      <c r="H43" s="206"/>
      <c r="I43" s="206"/>
      <c r="J43" s="206"/>
      <c r="K43" s="206"/>
      <c r="L43" s="206"/>
      <c r="M43" s="206"/>
      <c r="N43" s="206"/>
      <c r="O43" s="206"/>
      <c r="P43" s="206"/>
      <c r="Q43" s="763"/>
    </row>
    <row r="44" spans="1:17">
      <c r="Q44" s="763"/>
    </row>
    <row r="45" spans="1:17">
      <c r="Q45" s="763"/>
    </row>
    <row r="46" spans="1:17">
      <c r="Q46" s="763"/>
    </row>
    <row r="47" spans="1:17">
      <c r="Q47" s="763"/>
    </row>
    <row r="48" spans="1:17">
      <c r="Q48" s="763"/>
    </row>
    <row r="49" spans="17:17">
      <c r="Q49" s="763"/>
    </row>
    <row r="50" spans="17:17">
      <c r="Q50" s="763"/>
    </row>
    <row r="51" spans="17:17">
      <c r="Q51" s="763"/>
    </row>
    <row r="52" spans="17:17">
      <c r="Q52" s="763"/>
    </row>
    <row r="53" spans="17:17">
      <c r="Q53" s="763"/>
    </row>
    <row r="54" spans="17:17">
      <c r="Q54" s="763"/>
    </row>
    <row r="55" spans="17:17">
      <c r="Q55" s="763"/>
    </row>
    <row r="56" spans="17:17">
      <c r="Q56" s="763"/>
    </row>
    <row r="57" spans="17:17">
      <c r="Q57" s="763"/>
    </row>
    <row r="58" spans="17:17">
      <c r="Q58" s="763"/>
    </row>
    <row r="59" spans="17:17">
      <c r="Q59" s="763"/>
    </row>
    <row r="60" spans="17:17">
      <c r="Q60" s="763"/>
    </row>
    <row r="61" spans="17:17">
      <c r="Q61" s="763"/>
    </row>
    <row r="62" spans="17:17">
      <c r="Q62" s="763"/>
    </row>
    <row r="63" spans="17:17">
      <c r="Q63" s="763"/>
    </row>
    <row r="64" spans="17:17">
      <c r="Q64" s="763"/>
    </row>
    <row r="65" spans="17:17">
      <c r="Q65" s="763"/>
    </row>
    <row r="66" spans="17:17">
      <c r="Q66" s="763"/>
    </row>
    <row r="67" spans="17:17">
      <c r="Q67" s="763"/>
    </row>
    <row r="68" spans="17:17">
      <c r="Q68" s="763"/>
    </row>
    <row r="69" spans="17:17">
      <c r="Q69" s="763"/>
    </row>
    <row r="70" spans="17:17">
      <c r="Q70" s="763"/>
    </row>
    <row r="71" spans="17:17">
      <c r="Q71" s="763"/>
    </row>
    <row r="72" spans="17:17">
      <c r="Q72" s="763"/>
    </row>
    <row r="73" spans="17:17">
      <c r="Q73" s="763"/>
    </row>
    <row r="74" spans="17:17">
      <c r="Q74" s="763"/>
    </row>
    <row r="75" spans="17:17">
      <c r="Q75" s="763"/>
    </row>
    <row r="76" spans="17:17">
      <c r="Q76" s="763"/>
    </row>
    <row r="77" spans="17:17">
      <c r="Q77" s="763"/>
    </row>
    <row r="78" spans="17:17">
      <c r="Q78" s="763"/>
    </row>
    <row r="79" spans="17:17">
      <c r="Q79" s="763"/>
    </row>
    <row r="80" spans="17:17">
      <c r="Q80" s="763"/>
    </row>
    <row r="81" spans="17:17">
      <c r="Q81" s="763"/>
    </row>
    <row r="82" spans="17:17">
      <c r="Q82" s="763"/>
    </row>
    <row r="83" spans="17:17">
      <c r="Q83" s="763"/>
    </row>
    <row r="84" spans="17:17">
      <c r="Q84" s="763"/>
    </row>
    <row r="85" spans="17:17">
      <c r="Q85" s="763"/>
    </row>
    <row r="86" spans="17:17">
      <c r="Q86" s="763"/>
    </row>
    <row r="87" spans="17:17">
      <c r="Q87" s="763"/>
    </row>
    <row r="88" spans="17:17">
      <c r="Q88" s="763"/>
    </row>
    <row r="89" spans="17:17">
      <c r="Q89" s="763"/>
    </row>
    <row r="90" spans="17:17">
      <c r="Q90" s="763"/>
    </row>
    <row r="91" spans="17:17">
      <c r="Q91" s="763"/>
    </row>
    <row r="92" spans="17:17">
      <c r="Q92" s="763"/>
    </row>
    <row r="93" spans="17:17">
      <c r="Q93" s="763"/>
    </row>
    <row r="94" spans="17:17">
      <c r="Q94" s="763"/>
    </row>
    <row r="95" spans="17:17">
      <c r="Q95" s="763"/>
    </row>
    <row r="96" spans="17:17">
      <c r="Q96" s="763"/>
    </row>
    <row r="97" spans="17:17">
      <c r="Q97" s="763"/>
    </row>
    <row r="98" spans="17:17">
      <c r="Q98" s="763"/>
    </row>
    <row r="99" spans="17:17">
      <c r="Q99" s="763"/>
    </row>
    <row r="100" spans="17:17">
      <c r="Q100" s="763"/>
    </row>
    <row r="101" spans="17:17">
      <c r="Q101" s="763"/>
    </row>
    <row r="102" spans="17:17">
      <c r="Q102" s="763"/>
    </row>
    <row r="103" spans="17:17">
      <c r="Q103" s="763"/>
    </row>
    <row r="104" spans="17:17">
      <c r="Q104" s="763"/>
    </row>
    <row r="105" spans="17:17">
      <c r="Q105" s="763"/>
    </row>
    <row r="106" spans="17:17">
      <c r="Q106" s="763"/>
    </row>
    <row r="107" spans="17:17">
      <c r="Q107" s="763"/>
    </row>
    <row r="108" spans="17:17">
      <c r="Q108" s="763"/>
    </row>
    <row r="109" spans="17:17">
      <c r="Q109" s="763"/>
    </row>
    <row r="110" spans="17:17">
      <c r="Q110" s="763"/>
    </row>
    <row r="111" spans="17:17">
      <c r="Q111" s="763"/>
    </row>
    <row r="112" spans="17:17">
      <c r="Q112" s="763"/>
    </row>
    <row r="113" spans="17:17">
      <c r="Q113" s="763"/>
    </row>
    <row r="114" spans="17:17">
      <c r="Q114" s="763"/>
    </row>
    <row r="115" spans="17:17">
      <c r="Q115" s="763"/>
    </row>
    <row r="116" spans="17:17">
      <c r="Q116" s="763"/>
    </row>
    <row r="117" spans="17:17">
      <c r="Q117" s="763"/>
    </row>
    <row r="118" spans="17:17">
      <c r="Q118" s="763"/>
    </row>
    <row r="119" spans="17:17">
      <c r="Q119" s="763"/>
    </row>
    <row r="120" spans="17:17">
      <c r="Q120" s="763"/>
    </row>
    <row r="121" spans="17:17">
      <c r="Q121" s="763"/>
    </row>
    <row r="122" spans="17:17">
      <c r="Q122" s="763"/>
    </row>
    <row r="123" spans="17:17">
      <c r="Q123" s="763"/>
    </row>
    <row r="124" spans="17:17">
      <c r="Q124" s="763"/>
    </row>
    <row r="125" spans="17:17">
      <c r="Q125" s="763"/>
    </row>
    <row r="126" spans="17:17">
      <c r="Q126" s="763"/>
    </row>
    <row r="127" spans="17:17">
      <c r="Q127" s="763"/>
    </row>
    <row r="128" spans="17:17">
      <c r="Q128" s="763"/>
    </row>
    <row r="129" spans="17:17">
      <c r="Q129" s="763"/>
    </row>
    <row r="130" spans="17:17">
      <c r="Q130" s="763"/>
    </row>
    <row r="131" spans="17:17">
      <c r="Q131" s="763"/>
    </row>
    <row r="132" spans="17:17">
      <c r="Q132" s="763"/>
    </row>
    <row r="133" spans="17:17">
      <c r="Q133" s="763"/>
    </row>
    <row r="134" spans="17:17">
      <c r="Q134" s="763"/>
    </row>
    <row r="135" spans="17:17">
      <c r="Q135" s="763"/>
    </row>
    <row r="136" spans="17:17">
      <c r="Q136" s="763"/>
    </row>
    <row r="137" spans="17:17">
      <c r="Q137" s="763"/>
    </row>
    <row r="138" spans="17:17">
      <c r="Q138" s="763"/>
    </row>
    <row r="139" spans="17:17">
      <c r="Q139" s="763"/>
    </row>
    <row r="140" spans="17:17">
      <c r="Q140" s="763"/>
    </row>
    <row r="141" spans="17:17">
      <c r="Q141" s="763"/>
    </row>
    <row r="142" spans="17:17">
      <c r="Q142" s="763"/>
    </row>
    <row r="143" spans="17:17">
      <c r="Q143" s="763"/>
    </row>
    <row r="144" spans="17:17">
      <c r="Q144" s="763"/>
    </row>
    <row r="145" spans="17:17">
      <c r="Q145" s="763"/>
    </row>
    <row r="146" spans="17:17">
      <c r="Q146" s="763"/>
    </row>
    <row r="147" spans="17:17">
      <c r="Q147" s="763"/>
    </row>
    <row r="148" spans="17:17">
      <c r="Q148" s="763"/>
    </row>
    <row r="149" spans="17:17">
      <c r="Q149" s="763"/>
    </row>
    <row r="150" spans="17:17">
      <c r="Q150" s="763"/>
    </row>
    <row r="151" spans="17:17">
      <c r="Q151" s="763"/>
    </row>
    <row r="152" spans="17:17">
      <c r="Q152" s="763"/>
    </row>
    <row r="153" spans="17:17">
      <c r="Q153" s="763"/>
    </row>
    <row r="154" spans="17:17">
      <c r="Q154" s="763"/>
    </row>
    <row r="155" spans="17:17">
      <c r="Q155" s="763"/>
    </row>
    <row r="156" spans="17:17">
      <c r="Q156" s="763"/>
    </row>
    <row r="157" spans="17:17">
      <c r="Q157" s="763"/>
    </row>
    <row r="158" spans="17:17">
      <c r="Q158" s="763"/>
    </row>
    <row r="159" spans="17:17">
      <c r="Q159" s="763"/>
    </row>
    <row r="160" spans="17:17">
      <c r="Q160" s="763"/>
    </row>
    <row r="161" spans="17:17">
      <c r="Q161" s="763"/>
    </row>
    <row r="162" spans="17:17">
      <c r="Q162" s="763"/>
    </row>
    <row r="163" spans="17:17">
      <c r="Q163" s="763"/>
    </row>
    <row r="164" spans="17:17">
      <c r="Q164" s="763"/>
    </row>
    <row r="165" spans="17:17">
      <c r="Q165" s="763"/>
    </row>
    <row r="166" spans="17:17">
      <c r="Q166" s="763"/>
    </row>
    <row r="167" spans="17:17">
      <c r="Q167" s="763"/>
    </row>
    <row r="168" spans="17:17">
      <c r="Q168" s="763"/>
    </row>
    <row r="169" spans="17:17">
      <c r="Q169" s="763"/>
    </row>
    <row r="170" spans="17:17">
      <c r="Q170" s="763"/>
    </row>
    <row r="171" spans="17:17">
      <c r="Q171" s="763"/>
    </row>
    <row r="172" spans="17:17">
      <c r="Q172" s="763"/>
    </row>
    <row r="173" spans="17:17">
      <c r="Q173" s="763"/>
    </row>
    <row r="174" spans="17:17">
      <c r="Q174" s="763"/>
    </row>
    <row r="175" spans="17:17">
      <c r="Q175" s="763"/>
    </row>
    <row r="176" spans="17:17">
      <c r="Q176" s="763"/>
    </row>
    <row r="177" spans="17:17">
      <c r="Q177" s="763"/>
    </row>
    <row r="178" spans="17:17">
      <c r="Q178" s="763"/>
    </row>
    <row r="179" spans="17:17">
      <c r="Q179" s="763"/>
    </row>
    <row r="180" spans="17:17">
      <c r="Q180" s="763"/>
    </row>
    <row r="181" spans="17:17">
      <c r="Q181" s="763"/>
    </row>
    <row r="182" spans="17:17">
      <c r="Q182" s="763"/>
    </row>
    <row r="183" spans="17:17">
      <c r="Q183" s="763"/>
    </row>
    <row r="184" spans="17:17">
      <c r="Q184" s="763"/>
    </row>
    <row r="185" spans="17:17">
      <c r="Q185" s="763"/>
    </row>
    <row r="186" spans="17:17">
      <c r="Q186" s="763"/>
    </row>
    <row r="187" spans="17:17">
      <c r="Q187" s="763"/>
    </row>
    <row r="188" spans="17:17">
      <c r="Q188" s="763"/>
    </row>
    <row r="189" spans="17:17">
      <c r="Q189" s="763"/>
    </row>
    <row r="190" spans="17:17">
      <c r="Q190" s="763"/>
    </row>
    <row r="191" spans="17:17">
      <c r="Q191" s="763"/>
    </row>
    <row r="192" spans="17:17">
      <c r="Q192" s="763"/>
    </row>
    <row r="193" spans="17:17">
      <c r="Q193" s="763"/>
    </row>
    <row r="194" spans="17:17">
      <c r="Q194" s="763"/>
    </row>
    <row r="195" spans="17:17">
      <c r="Q195" s="763"/>
    </row>
    <row r="196" spans="17:17">
      <c r="Q196" s="763"/>
    </row>
    <row r="197" spans="17:17">
      <c r="Q197" s="763"/>
    </row>
    <row r="198" spans="17:17">
      <c r="Q198" s="763"/>
    </row>
    <row r="199" spans="17:17">
      <c r="Q199" s="763"/>
    </row>
    <row r="200" spans="17:17">
      <c r="Q200" s="76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sheetPr codeName="Sheet1">
    <pageSetUpPr fitToPage="1"/>
  </sheetPr>
  <dimension ref="A1:R646"/>
  <sheetViews>
    <sheetView zoomScale="70" zoomScaleNormal="70" workbookViewId="0">
      <selection activeCell="R13" sqref="R13"/>
    </sheetView>
  </sheetViews>
  <sheetFormatPr defaultRowHeight="15"/>
  <cols>
    <col min="1" max="1" width="38.28515625" style="194" customWidth="1"/>
    <col min="2" max="14" width="13.85546875" style="763" customWidth="1"/>
    <col min="15" max="15" width="15" style="763" customWidth="1"/>
    <col min="16" max="16" width="12.140625" style="763" customWidth="1"/>
    <col min="17" max="17" width="8.7109375" style="763" bestFit="1" customWidth="1"/>
    <col min="18" max="18" width="9.140625" style="198"/>
    <col min="19" max="256" width="9.140625" style="763"/>
    <col min="257" max="257" width="38.28515625" style="763" customWidth="1"/>
    <col min="258" max="270" width="13.85546875" style="763" customWidth="1"/>
    <col min="271" max="271" width="15" style="763" customWidth="1"/>
    <col min="272" max="272" width="12.140625" style="763" customWidth="1"/>
    <col min="273" max="273" width="2.5703125" style="763" customWidth="1"/>
    <col min="274" max="512" width="9.140625" style="763"/>
    <col min="513" max="513" width="38.28515625" style="763" customWidth="1"/>
    <col min="514" max="526" width="13.85546875" style="763" customWidth="1"/>
    <col min="527" max="527" width="15" style="763" customWidth="1"/>
    <col min="528" max="528" width="12.140625" style="763" customWidth="1"/>
    <col min="529" max="529" width="2.5703125" style="763" customWidth="1"/>
    <col min="530" max="768" width="9.140625" style="763"/>
    <col min="769" max="769" width="38.28515625" style="763" customWidth="1"/>
    <col min="770" max="782" width="13.85546875" style="763" customWidth="1"/>
    <col min="783" max="783" width="15" style="763" customWidth="1"/>
    <col min="784" max="784" width="12.140625" style="763" customWidth="1"/>
    <col min="785" max="785" width="2.5703125" style="763" customWidth="1"/>
    <col min="786" max="1024" width="9.140625" style="763"/>
    <col min="1025" max="1025" width="38.28515625" style="763" customWidth="1"/>
    <col min="1026" max="1038" width="13.85546875" style="763" customWidth="1"/>
    <col min="1039" max="1039" width="15" style="763" customWidth="1"/>
    <col min="1040" max="1040" width="12.140625" style="763" customWidth="1"/>
    <col min="1041" max="1041" width="2.5703125" style="763" customWidth="1"/>
    <col min="1042" max="1280" width="9.140625" style="763"/>
    <col min="1281" max="1281" width="38.28515625" style="763" customWidth="1"/>
    <col min="1282" max="1294" width="13.85546875" style="763" customWidth="1"/>
    <col min="1295" max="1295" width="15" style="763" customWidth="1"/>
    <col min="1296" max="1296" width="12.140625" style="763" customWidth="1"/>
    <col min="1297" max="1297" width="2.5703125" style="763" customWidth="1"/>
    <col min="1298" max="1536" width="9.140625" style="763"/>
    <col min="1537" max="1537" width="38.28515625" style="763" customWidth="1"/>
    <col min="1538" max="1550" width="13.85546875" style="763" customWidth="1"/>
    <col min="1551" max="1551" width="15" style="763" customWidth="1"/>
    <col min="1552" max="1552" width="12.140625" style="763" customWidth="1"/>
    <col min="1553" max="1553" width="2.5703125" style="763" customWidth="1"/>
    <col min="1554" max="1792" width="9.140625" style="763"/>
    <col min="1793" max="1793" width="38.28515625" style="763" customWidth="1"/>
    <col min="1794" max="1806" width="13.85546875" style="763" customWidth="1"/>
    <col min="1807" max="1807" width="15" style="763" customWidth="1"/>
    <col min="1808" max="1808" width="12.140625" style="763" customWidth="1"/>
    <col min="1809" max="1809" width="2.5703125" style="763" customWidth="1"/>
    <col min="1810" max="2048" width="9.140625" style="763"/>
    <col min="2049" max="2049" width="38.28515625" style="763" customWidth="1"/>
    <col min="2050" max="2062" width="13.85546875" style="763" customWidth="1"/>
    <col min="2063" max="2063" width="15" style="763" customWidth="1"/>
    <col min="2064" max="2064" width="12.140625" style="763" customWidth="1"/>
    <col min="2065" max="2065" width="2.5703125" style="763" customWidth="1"/>
    <col min="2066" max="2304" width="9.140625" style="763"/>
    <col min="2305" max="2305" width="38.28515625" style="763" customWidth="1"/>
    <col min="2306" max="2318" width="13.85546875" style="763" customWidth="1"/>
    <col min="2319" max="2319" width="15" style="763" customWidth="1"/>
    <col min="2320" max="2320" width="12.140625" style="763" customWidth="1"/>
    <col min="2321" max="2321" width="2.5703125" style="763" customWidth="1"/>
    <col min="2322" max="2560" width="9.140625" style="763"/>
    <col min="2561" max="2561" width="38.28515625" style="763" customWidth="1"/>
    <col min="2562" max="2574" width="13.85546875" style="763" customWidth="1"/>
    <col min="2575" max="2575" width="15" style="763" customWidth="1"/>
    <col min="2576" max="2576" width="12.140625" style="763" customWidth="1"/>
    <col min="2577" max="2577" width="2.5703125" style="763" customWidth="1"/>
    <col min="2578" max="2816" width="9.140625" style="763"/>
    <col min="2817" max="2817" width="38.28515625" style="763" customWidth="1"/>
    <col min="2818" max="2830" width="13.85546875" style="763" customWidth="1"/>
    <col min="2831" max="2831" width="15" style="763" customWidth="1"/>
    <col min="2832" max="2832" width="12.140625" style="763" customWidth="1"/>
    <col min="2833" max="2833" width="2.5703125" style="763" customWidth="1"/>
    <col min="2834" max="3072" width="9.140625" style="763"/>
    <col min="3073" max="3073" width="38.28515625" style="763" customWidth="1"/>
    <col min="3074" max="3086" width="13.85546875" style="763" customWidth="1"/>
    <col min="3087" max="3087" width="15" style="763" customWidth="1"/>
    <col min="3088" max="3088" width="12.140625" style="763" customWidth="1"/>
    <col min="3089" max="3089" width="2.5703125" style="763" customWidth="1"/>
    <col min="3090" max="3328" width="9.140625" style="763"/>
    <col min="3329" max="3329" width="38.28515625" style="763" customWidth="1"/>
    <col min="3330" max="3342" width="13.85546875" style="763" customWidth="1"/>
    <col min="3343" max="3343" width="15" style="763" customWidth="1"/>
    <col min="3344" max="3344" width="12.140625" style="763" customWidth="1"/>
    <col min="3345" max="3345" width="2.5703125" style="763" customWidth="1"/>
    <col min="3346" max="3584" width="9.140625" style="763"/>
    <col min="3585" max="3585" width="38.28515625" style="763" customWidth="1"/>
    <col min="3586" max="3598" width="13.85546875" style="763" customWidth="1"/>
    <col min="3599" max="3599" width="15" style="763" customWidth="1"/>
    <col min="3600" max="3600" width="12.140625" style="763" customWidth="1"/>
    <col min="3601" max="3601" width="2.5703125" style="763" customWidth="1"/>
    <col min="3602" max="3840" width="9.140625" style="763"/>
    <col min="3841" max="3841" width="38.28515625" style="763" customWidth="1"/>
    <col min="3842" max="3854" width="13.85546875" style="763" customWidth="1"/>
    <col min="3855" max="3855" width="15" style="763" customWidth="1"/>
    <col min="3856" max="3856" width="12.140625" style="763" customWidth="1"/>
    <col min="3857" max="3857" width="2.5703125" style="763" customWidth="1"/>
    <col min="3858" max="4096" width="9.140625" style="763"/>
    <col min="4097" max="4097" width="38.28515625" style="763" customWidth="1"/>
    <col min="4098" max="4110" width="13.85546875" style="763" customWidth="1"/>
    <col min="4111" max="4111" width="15" style="763" customWidth="1"/>
    <col min="4112" max="4112" width="12.140625" style="763" customWidth="1"/>
    <col min="4113" max="4113" width="2.5703125" style="763" customWidth="1"/>
    <col min="4114" max="4352" width="9.140625" style="763"/>
    <col min="4353" max="4353" width="38.28515625" style="763" customWidth="1"/>
    <col min="4354" max="4366" width="13.85546875" style="763" customWidth="1"/>
    <col min="4367" max="4367" width="15" style="763" customWidth="1"/>
    <col min="4368" max="4368" width="12.140625" style="763" customWidth="1"/>
    <col min="4369" max="4369" width="2.5703125" style="763" customWidth="1"/>
    <col min="4370" max="4608" width="9.140625" style="763"/>
    <col min="4609" max="4609" width="38.28515625" style="763" customWidth="1"/>
    <col min="4610" max="4622" width="13.85546875" style="763" customWidth="1"/>
    <col min="4623" max="4623" width="15" style="763" customWidth="1"/>
    <col min="4624" max="4624" width="12.140625" style="763" customWidth="1"/>
    <col min="4625" max="4625" width="2.5703125" style="763" customWidth="1"/>
    <col min="4626" max="4864" width="9.140625" style="763"/>
    <col min="4865" max="4865" width="38.28515625" style="763" customWidth="1"/>
    <col min="4866" max="4878" width="13.85546875" style="763" customWidth="1"/>
    <col min="4879" max="4879" width="15" style="763" customWidth="1"/>
    <col min="4880" max="4880" width="12.140625" style="763" customWidth="1"/>
    <col min="4881" max="4881" width="2.5703125" style="763" customWidth="1"/>
    <col min="4882" max="5120" width="9.140625" style="763"/>
    <col min="5121" max="5121" width="38.28515625" style="763" customWidth="1"/>
    <col min="5122" max="5134" width="13.85546875" style="763" customWidth="1"/>
    <col min="5135" max="5135" width="15" style="763" customWidth="1"/>
    <col min="5136" max="5136" width="12.140625" style="763" customWidth="1"/>
    <col min="5137" max="5137" width="2.5703125" style="763" customWidth="1"/>
    <col min="5138" max="5376" width="9.140625" style="763"/>
    <col min="5377" max="5377" width="38.28515625" style="763" customWidth="1"/>
    <col min="5378" max="5390" width="13.85546875" style="763" customWidth="1"/>
    <col min="5391" max="5391" width="15" style="763" customWidth="1"/>
    <col min="5392" max="5392" width="12.140625" style="763" customWidth="1"/>
    <col min="5393" max="5393" width="2.5703125" style="763" customWidth="1"/>
    <col min="5394" max="5632" width="9.140625" style="763"/>
    <col min="5633" max="5633" width="38.28515625" style="763" customWidth="1"/>
    <col min="5634" max="5646" width="13.85546875" style="763" customWidth="1"/>
    <col min="5647" max="5647" width="15" style="763" customWidth="1"/>
    <col min="5648" max="5648" width="12.140625" style="763" customWidth="1"/>
    <col min="5649" max="5649" width="2.5703125" style="763" customWidth="1"/>
    <col min="5650" max="5888" width="9.140625" style="763"/>
    <col min="5889" max="5889" width="38.28515625" style="763" customWidth="1"/>
    <col min="5890" max="5902" width="13.85546875" style="763" customWidth="1"/>
    <col min="5903" max="5903" width="15" style="763" customWidth="1"/>
    <col min="5904" max="5904" width="12.140625" style="763" customWidth="1"/>
    <col min="5905" max="5905" width="2.5703125" style="763" customWidth="1"/>
    <col min="5906" max="6144" width="9.140625" style="763"/>
    <col min="6145" max="6145" width="38.28515625" style="763" customWidth="1"/>
    <col min="6146" max="6158" width="13.85546875" style="763" customWidth="1"/>
    <col min="6159" max="6159" width="15" style="763" customWidth="1"/>
    <col min="6160" max="6160" width="12.140625" style="763" customWidth="1"/>
    <col min="6161" max="6161" width="2.5703125" style="763" customWidth="1"/>
    <col min="6162" max="6400" width="9.140625" style="763"/>
    <col min="6401" max="6401" width="38.28515625" style="763" customWidth="1"/>
    <col min="6402" max="6414" width="13.85546875" style="763" customWidth="1"/>
    <col min="6415" max="6415" width="15" style="763" customWidth="1"/>
    <col min="6416" max="6416" width="12.140625" style="763" customWidth="1"/>
    <col min="6417" max="6417" width="2.5703125" style="763" customWidth="1"/>
    <col min="6418" max="6656" width="9.140625" style="763"/>
    <col min="6657" max="6657" width="38.28515625" style="763" customWidth="1"/>
    <col min="6658" max="6670" width="13.85546875" style="763" customWidth="1"/>
    <col min="6671" max="6671" width="15" style="763" customWidth="1"/>
    <col min="6672" max="6672" width="12.140625" style="763" customWidth="1"/>
    <col min="6673" max="6673" width="2.5703125" style="763" customWidth="1"/>
    <col min="6674" max="6912" width="9.140625" style="763"/>
    <col min="6913" max="6913" width="38.28515625" style="763" customWidth="1"/>
    <col min="6914" max="6926" width="13.85546875" style="763" customWidth="1"/>
    <col min="6927" max="6927" width="15" style="763" customWidth="1"/>
    <col min="6928" max="6928" width="12.140625" style="763" customWidth="1"/>
    <col min="6929" max="6929" width="2.5703125" style="763" customWidth="1"/>
    <col min="6930" max="7168" width="9.140625" style="763"/>
    <col min="7169" max="7169" width="38.28515625" style="763" customWidth="1"/>
    <col min="7170" max="7182" width="13.85546875" style="763" customWidth="1"/>
    <col min="7183" max="7183" width="15" style="763" customWidth="1"/>
    <col min="7184" max="7184" width="12.140625" style="763" customWidth="1"/>
    <col min="7185" max="7185" width="2.5703125" style="763" customWidth="1"/>
    <col min="7186" max="7424" width="9.140625" style="763"/>
    <col min="7425" max="7425" width="38.28515625" style="763" customWidth="1"/>
    <col min="7426" max="7438" width="13.85546875" style="763" customWidth="1"/>
    <col min="7439" max="7439" width="15" style="763" customWidth="1"/>
    <col min="7440" max="7440" width="12.140625" style="763" customWidth="1"/>
    <col min="7441" max="7441" width="2.5703125" style="763" customWidth="1"/>
    <col min="7442" max="7680" width="9.140625" style="763"/>
    <col min="7681" max="7681" width="38.28515625" style="763" customWidth="1"/>
    <col min="7682" max="7694" width="13.85546875" style="763" customWidth="1"/>
    <col min="7695" max="7695" width="15" style="763" customWidth="1"/>
    <col min="7696" max="7696" width="12.140625" style="763" customWidth="1"/>
    <col min="7697" max="7697" width="2.5703125" style="763" customWidth="1"/>
    <col min="7698" max="7936" width="9.140625" style="763"/>
    <col min="7937" max="7937" width="38.28515625" style="763" customWidth="1"/>
    <col min="7938" max="7950" width="13.85546875" style="763" customWidth="1"/>
    <col min="7951" max="7951" width="15" style="763" customWidth="1"/>
    <col min="7952" max="7952" width="12.140625" style="763" customWidth="1"/>
    <col min="7953" max="7953" width="2.5703125" style="763" customWidth="1"/>
    <col min="7954" max="8192" width="9.140625" style="763"/>
    <col min="8193" max="8193" width="38.28515625" style="763" customWidth="1"/>
    <col min="8194" max="8206" width="13.85546875" style="763" customWidth="1"/>
    <col min="8207" max="8207" width="15" style="763" customWidth="1"/>
    <col min="8208" max="8208" width="12.140625" style="763" customWidth="1"/>
    <col min="8209" max="8209" width="2.5703125" style="763" customWidth="1"/>
    <col min="8210" max="8448" width="9.140625" style="763"/>
    <col min="8449" max="8449" width="38.28515625" style="763" customWidth="1"/>
    <col min="8450" max="8462" width="13.85546875" style="763" customWidth="1"/>
    <col min="8463" max="8463" width="15" style="763" customWidth="1"/>
    <col min="8464" max="8464" width="12.140625" style="763" customWidth="1"/>
    <col min="8465" max="8465" width="2.5703125" style="763" customWidth="1"/>
    <col min="8466" max="8704" width="9.140625" style="763"/>
    <col min="8705" max="8705" width="38.28515625" style="763" customWidth="1"/>
    <col min="8706" max="8718" width="13.85546875" style="763" customWidth="1"/>
    <col min="8719" max="8719" width="15" style="763" customWidth="1"/>
    <col min="8720" max="8720" width="12.140625" style="763" customWidth="1"/>
    <col min="8721" max="8721" width="2.5703125" style="763" customWidth="1"/>
    <col min="8722" max="8960" width="9.140625" style="763"/>
    <col min="8961" max="8961" width="38.28515625" style="763" customWidth="1"/>
    <col min="8962" max="8974" width="13.85546875" style="763" customWidth="1"/>
    <col min="8975" max="8975" width="15" style="763" customWidth="1"/>
    <col min="8976" max="8976" width="12.140625" style="763" customWidth="1"/>
    <col min="8977" max="8977" width="2.5703125" style="763" customWidth="1"/>
    <col min="8978" max="9216" width="9.140625" style="763"/>
    <col min="9217" max="9217" width="38.28515625" style="763" customWidth="1"/>
    <col min="9218" max="9230" width="13.85546875" style="763" customWidth="1"/>
    <col min="9231" max="9231" width="15" style="763" customWidth="1"/>
    <col min="9232" max="9232" width="12.140625" style="763" customWidth="1"/>
    <col min="9233" max="9233" width="2.5703125" style="763" customWidth="1"/>
    <col min="9234" max="9472" width="9.140625" style="763"/>
    <col min="9473" max="9473" width="38.28515625" style="763" customWidth="1"/>
    <col min="9474" max="9486" width="13.85546875" style="763" customWidth="1"/>
    <col min="9487" max="9487" width="15" style="763" customWidth="1"/>
    <col min="9488" max="9488" width="12.140625" style="763" customWidth="1"/>
    <col min="9489" max="9489" width="2.5703125" style="763" customWidth="1"/>
    <col min="9490" max="9728" width="9.140625" style="763"/>
    <col min="9729" max="9729" width="38.28515625" style="763" customWidth="1"/>
    <col min="9730" max="9742" width="13.85546875" style="763" customWidth="1"/>
    <col min="9743" max="9743" width="15" style="763" customWidth="1"/>
    <col min="9744" max="9744" width="12.140625" style="763" customWidth="1"/>
    <col min="9745" max="9745" width="2.5703125" style="763" customWidth="1"/>
    <col min="9746" max="9984" width="9.140625" style="763"/>
    <col min="9985" max="9985" width="38.28515625" style="763" customWidth="1"/>
    <col min="9986" max="9998" width="13.85546875" style="763" customWidth="1"/>
    <col min="9999" max="9999" width="15" style="763" customWidth="1"/>
    <col min="10000" max="10000" width="12.140625" style="763" customWidth="1"/>
    <col min="10001" max="10001" width="2.5703125" style="763" customWidth="1"/>
    <col min="10002" max="10240" width="9.140625" style="763"/>
    <col min="10241" max="10241" width="38.28515625" style="763" customWidth="1"/>
    <col min="10242" max="10254" width="13.85546875" style="763" customWidth="1"/>
    <col min="10255" max="10255" width="15" style="763" customWidth="1"/>
    <col min="10256" max="10256" width="12.140625" style="763" customWidth="1"/>
    <col min="10257" max="10257" width="2.5703125" style="763" customWidth="1"/>
    <col min="10258" max="10496" width="9.140625" style="763"/>
    <col min="10497" max="10497" width="38.28515625" style="763" customWidth="1"/>
    <col min="10498" max="10510" width="13.85546875" style="763" customWidth="1"/>
    <col min="10511" max="10511" width="15" style="763" customWidth="1"/>
    <col min="10512" max="10512" width="12.140625" style="763" customWidth="1"/>
    <col min="10513" max="10513" width="2.5703125" style="763" customWidth="1"/>
    <col min="10514" max="10752" width="9.140625" style="763"/>
    <col min="10753" max="10753" width="38.28515625" style="763" customWidth="1"/>
    <col min="10754" max="10766" width="13.85546875" style="763" customWidth="1"/>
    <col min="10767" max="10767" width="15" style="763" customWidth="1"/>
    <col min="10768" max="10768" width="12.140625" style="763" customWidth="1"/>
    <col min="10769" max="10769" width="2.5703125" style="763" customWidth="1"/>
    <col min="10770" max="11008" width="9.140625" style="763"/>
    <col min="11009" max="11009" width="38.28515625" style="763" customWidth="1"/>
    <col min="11010" max="11022" width="13.85546875" style="763" customWidth="1"/>
    <col min="11023" max="11023" width="15" style="763" customWidth="1"/>
    <col min="11024" max="11024" width="12.140625" style="763" customWidth="1"/>
    <col min="11025" max="11025" width="2.5703125" style="763" customWidth="1"/>
    <col min="11026" max="11264" width="9.140625" style="763"/>
    <col min="11265" max="11265" width="38.28515625" style="763" customWidth="1"/>
    <col min="11266" max="11278" width="13.85546875" style="763" customWidth="1"/>
    <col min="11279" max="11279" width="15" style="763" customWidth="1"/>
    <col min="11280" max="11280" width="12.140625" style="763" customWidth="1"/>
    <col min="11281" max="11281" width="2.5703125" style="763" customWidth="1"/>
    <col min="11282" max="11520" width="9.140625" style="763"/>
    <col min="11521" max="11521" width="38.28515625" style="763" customWidth="1"/>
    <col min="11522" max="11534" width="13.85546875" style="763" customWidth="1"/>
    <col min="11535" max="11535" width="15" style="763" customWidth="1"/>
    <col min="11536" max="11536" width="12.140625" style="763" customWidth="1"/>
    <col min="11537" max="11537" width="2.5703125" style="763" customWidth="1"/>
    <col min="11538" max="11776" width="9.140625" style="763"/>
    <col min="11777" max="11777" width="38.28515625" style="763" customWidth="1"/>
    <col min="11778" max="11790" width="13.85546875" style="763" customWidth="1"/>
    <col min="11791" max="11791" width="15" style="763" customWidth="1"/>
    <col min="11792" max="11792" width="12.140625" style="763" customWidth="1"/>
    <col min="11793" max="11793" width="2.5703125" style="763" customWidth="1"/>
    <col min="11794" max="12032" width="9.140625" style="763"/>
    <col min="12033" max="12033" width="38.28515625" style="763" customWidth="1"/>
    <col min="12034" max="12046" width="13.85546875" style="763" customWidth="1"/>
    <col min="12047" max="12047" width="15" style="763" customWidth="1"/>
    <col min="12048" max="12048" width="12.140625" style="763" customWidth="1"/>
    <col min="12049" max="12049" width="2.5703125" style="763" customWidth="1"/>
    <col min="12050" max="12288" width="9.140625" style="763"/>
    <col min="12289" max="12289" width="38.28515625" style="763" customWidth="1"/>
    <col min="12290" max="12302" width="13.85546875" style="763" customWidth="1"/>
    <col min="12303" max="12303" width="15" style="763" customWidth="1"/>
    <col min="12304" max="12304" width="12.140625" style="763" customWidth="1"/>
    <col min="12305" max="12305" width="2.5703125" style="763" customWidth="1"/>
    <col min="12306" max="12544" width="9.140625" style="763"/>
    <col min="12545" max="12545" width="38.28515625" style="763" customWidth="1"/>
    <col min="12546" max="12558" width="13.85546875" style="763" customWidth="1"/>
    <col min="12559" max="12559" width="15" style="763" customWidth="1"/>
    <col min="12560" max="12560" width="12.140625" style="763" customWidth="1"/>
    <col min="12561" max="12561" width="2.5703125" style="763" customWidth="1"/>
    <col min="12562" max="12800" width="9.140625" style="763"/>
    <col min="12801" max="12801" width="38.28515625" style="763" customWidth="1"/>
    <col min="12802" max="12814" width="13.85546875" style="763" customWidth="1"/>
    <col min="12815" max="12815" width="15" style="763" customWidth="1"/>
    <col min="12816" max="12816" width="12.140625" style="763" customWidth="1"/>
    <col min="12817" max="12817" width="2.5703125" style="763" customWidth="1"/>
    <col min="12818" max="13056" width="9.140625" style="763"/>
    <col min="13057" max="13057" width="38.28515625" style="763" customWidth="1"/>
    <col min="13058" max="13070" width="13.85546875" style="763" customWidth="1"/>
    <col min="13071" max="13071" width="15" style="763" customWidth="1"/>
    <col min="13072" max="13072" width="12.140625" style="763" customWidth="1"/>
    <col min="13073" max="13073" width="2.5703125" style="763" customWidth="1"/>
    <col min="13074" max="13312" width="9.140625" style="763"/>
    <col min="13313" max="13313" width="38.28515625" style="763" customWidth="1"/>
    <col min="13314" max="13326" width="13.85546875" style="763" customWidth="1"/>
    <col min="13327" max="13327" width="15" style="763" customWidth="1"/>
    <col min="13328" max="13328" width="12.140625" style="763" customWidth="1"/>
    <col min="13329" max="13329" width="2.5703125" style="763" customWidth="1"/>
    <col min="13330" max="13568" width="9.140625" style="763"/>
    <col min="13569" max="13569" width="38.28515625" style="763" customWidth="1"/>
    <col min="13570" max="13582" width="13.85546875" style="763" customWidth="1"/>
    <col min="13583" max="13583" width="15" style="763" customWidth="1"/>
    <col min="13584" max="13584" width="12.140625" style="763" customWidth="1"/>
    <col min="13585" max="13585" width="2.5703125" style="763" customWidth="1"/>
    <col min="13586" max="13824" width="9.140625" style="763"/>
    <col min="13825" max="13825" width="38.28515625" style="763" customWidth="1"/>
    <col min="13826" max="13838" width="13.85546875" style="763" customWidth="1"/>
    <col min="13839" max="13839" width="15" style="763" customWidth="1"/>
    <col min="13840" max="13840" width="12.140625" style="763" customWidth="1"/>
    <col min="13841" max="13841" width="2.5703125" style="763" customWidth="1"/>
    <col min="13842" max="14080" width="9.140625" style="763"/>
    <col min="14081" max="14081" width="38.28515625" style="763" customWidth="1"/>
    <col min="14082" max="14094" width="13.85546875" style="763" customWidth="1"/>
    <col min="14095" max="14095" width="15" style="763" customWidth="1"/>
    <col min="14096" max="14096" width="12.140625" style="763" customWidth="1"/>
    <col min="14097" max="14097" width="2.5703125" style="763" customWidth="1"/>
    <col min="14098" max="14336" width="9.140625" style="763"/>
    <col min="14337" max="14337" width="38.28515625" style="763" customWidth="1"/>
    <col min="14338" max="14350" width="13.85546875" style="763" customWidth="1"/>
    <col min="14351" max="14351" width="15" style="763" customWidth="1"/>
    <col min="14352" max="14352" width="12.140625" style="763" customWidth="1"/>
    <col min="14353" max="14353" width="2.5703125" style="763" customWidth="1"/>
    <col min="14354" max="14592" width="9.140625" style="763"/>
    <col min="14593" max="14593" width="38.28515625" style="763" customWidth="1"/>
    <col min="14594" max="14606" width="13.85546875" style="763" customWidth="1"/>
    <col min="14607" max="14607" width="15" style="763" customWidth="1"/>
    <col min="14608" max="14608" width="12.140625" style="763" customWidth="1"/>
    <col min="14609" max="14609" width="2.5703125" style="763" customWidth="1"/>
    <col min="14610" max="14848" width="9.140625" style="763"/>
    <col min="14849" max="14849" width="38.28515625" style="763" customWidth="1"/>
    <col min="14850" max="14862" width="13.85546875" style="763" customWidth="1"/>
    <col min="14863" max="14863" width="15" style="763" customWidth="1"/>
    <col min="14864" max="14864" width="12.140625" style="763" customWidth="1"/>
    <col min="14865" max="14865" width="2.5703125" style="763" customWidth="1"/>
    <col min="14866" max="15104" width="9.140625" style="763"/>
    <col min="15105" max="15105" width="38.28515625" style="763" customWidth="1"/>
    <col min="15106" max="15118" width="13.85546875" style="763" customWidth="1"/>
    <col min="15119" max="15119" width="15" style="763" customWidth="1"/>
    <col min="15120" max="15120" width="12.140625" style="763" customWidth="1"/>
    <col min="15121" max="15121" width="2.5703125" style="763" customWidth="1"/>
    <col min="15122" max="15360" width="9.140625" style="763"/>
    <col min="15361" max="15361" width="38.28515625" style="763" customWidth="1"/>
    <col min="15362" max="15374" width="13.85546875" style="763" customWidth="1"/>
    <col min="15375" max="15375" width="15" style="763" customWidth="1"/>
    <col min="15376" max="15376" width="12.140625" style="763" customWidth="1"/>
    <col min="15377" max="15377" width="2.5703125" style="763" customWidth="1"/>
    <col min="15378" max="15616" width="9.140625" style="763"/>
    <col min="15617" max="15617" width="38.28515625" style="763" customWidth="1"/>
    <col min="15618" max="15630" width="13.85546875" style="763" customWidth="1"/>
    <col min="15631" max="15631" width="15" style="763" customWidth="1"/>
    <col min="15632" max="15632" width="12.140625" style="763" customWidth="1"/>
    <col min="15633" max="15633" width="2.5703125" style="763" customWidth="1"/>
    <col min="15634" max="15872" width="9.140625" style="763"/>
    <col min="15873" max="15873" width="38.28515625" style="763" customWidth="1"/>
    <col min="15874" max="15886" width="13.85546875" style="763" customWidth="1"/>
    <col min="15887" max="15887" width="15" style="763" customWidth="1"/>
    <col min="15888" max="15888" width="12.140625" style="763" customWidth="1"/>
    <col min="15889" max="15889" width="2.5703125" style="763" customWidth="1"/>
    <col min="15890" max="16128" width="9.140625" style="763"/>
    <col min="16129" max="16129" width="38.28515625" style="763" customWidth="1"/>
    <col min="16130" max="16142" width="13.85546875" style="763" customWidth="1"/>
    <col min="16143" max="16143" width="15" style="763" customWidth="1"/>
    <col min="16144" max="16144" width="12.140625" style="763" customWidth="1"/>
    <col min="16145" max="16145" width="2.5703125" style="763" customWidth="1"/>
    <col min="16146" max="16384" width="9.140625" style="763"/>
  </cols>
  <sheetData>
    <row r="1" spans="1:18" s="197" customFormat="1" ht="3.75" customHeight="1">
      <c r="A1" s="330">
        <f>ABS(HN1)</f>
        <v>0</v>
      </c>
      <c r="B1" s="331"/>
      <c r="C1" s="331"/>
      <c r="D1" s="331"/>
      <c r="E1" s="331"/>
      <c r="F1" s="331"/>
      <c r="G1" s="331"/>
      <c r="H1" s="331"/>
      <c r="I1" s="331"/>
      <c r="J1" s="331"/>
      <c r="K1" s="331"/>
      <c r="L1" s="331"/>
      <c r="M1" s="331"/>
      <c r="N1" s="331"/>
      <c r="O1" s="331"/>
      <c r="P1" s="331"/>
      <c r="Q1" s="331"/>
    </row>
    <row r="2" spans="1:18" s="197" customFormat="1" ht="38.25" customHeight="1">
      <c r="A2" s="1138" t="s">
        <v>1331</v>
      </c>
      <c r="B2" s="1138"/>
      <c r="C2" s="1138"/>
      <c r="D2" s="1138"/>
      <c r="E2" s="1138"/>
      <c r="F2" s="1138"/>
      <c r="G2" s="1138"/>
      <c r="H2" s="1138"/>
      <c r="I2" s="1138"/>
      <c r="J2" s="1138"/>
      <c r="K2" s="1138"/>
      <c r="L2" s="1138"/>
      <c r="M2" s="1138"/>
      <c r="N2" s="1138"/>
      <c r="O2" s="1138"/>
      <c r="P2" s="1138"/>
      <c r="Q2" s="1138"/>
    </row>
    <row r="3" spans="1:18" s="197" customFormat="1" ht="20.25" customHeight="1">
      <c r="A3" s="1138" t="s">
        <v>728</v>
      </c>
      <c r="B3" s="1138"/>
      <c r="C3" s="1138"/>
      <c r="D3" s="1138"/>
      <c r="E3" s="1138"/>
      <c r="F3" s="1138"/>
      <c r="G3" s="1138"/>
      <c r="H3" s="1138"/>
      <c r="I3" s="1138"/>
      <c r="J3" s="1138"/>
      <c r="K3" s="1138"/>
      <c r="L3" s="1138"/>
      <c r="M3" s="1138"/>
      <c r="N3" s="1138"/>
      <c r="O3" s="1138"/>
      <c r="P3" s="1138"/>
      <c r="Q3" s="1138"/>
    </row>
    <row r="4" spans="1:18" s="197" customFormat="1" ht="20.25" customHeight="1">
      <c r="A4" s="1138" t="s">
        <v>1423</v>
      </c>
      <c r="B4" s="1138"/>
      <c r="C4" s="1138"/>
      <c r="D4" s="1138"/>
      <c r="E4" s="1138"/>
      <c r="F4" s="1138"/>
      <c r="G4" s="1138"/>
      <c r="H4" s="1138"/>
      <c r="I4" s="1138"/>
      <c r="J4" s="1138"/>
      <c r="K4" s="1138"/>
      <c r="L4" s="1138"/>
      <c r="M4" s="1138"/>
      <c r="N4" s="1138"/>
      <c r="O4" s="1138"/>
      <c r="P4" s="1138"/>
      <c r="Q4" s="1138"/>
    </row>
    <row r="5" spans="1:18" s="332" customFormat="1" ht="39" customHeight="1">
      <c r="A5" s="1139" t="s">
        <v>2</v>
      </c>
      <c r="B5" s="1139"/>
      <c r="C5" s="1139"/>
      <c r="D5" s="1139"/>
      <c r="E5" s="1139"/>
      <c r="F5" s="1139"/>
      <c r="G5" s="1139"/>
      <c r="H5" s="1139"/>
      <c r="I5" s="1139"/>
      <c r="J5" s="1139"/>
      <c r="K5" s="1139"/>
      <c r="L5" s="1139"/>
      <c r="M5" s="1139"/>
      <c r="N5" s="1139"/>
      <c r="O5" s="1139"/>
      <c r="P5" s="1139"/>
      <c r="Q5" s="1139"/>
    </row>
    <row r="6" spans="1:18" ht="7.5" customHeight="1">
      <c r="A6" s="333"/>
      <c r="R6" s="763"/>
    </row>
    <row r="7" spans="1:18" ht="10.5" customHeight="1" thickBot="1">
      <c r="A7" s="334"/>
      <c r="B7" s="335"/>
      <c r="C7" s="335"/>
      <c r="D7" s="335"/>
      <c r="E7" s="335"/>
      <c r="F7" s="335"/>
      <c r="G7" s="336"/>
      <c r="H7" s="336"/>
      <c r="I7" s="336"/>
      <c r="J7" s="337"/>
      <c r="K7" s="336"/>
      <c r="L7" s="336"/>
      <c r="M7" s="336"/>
      <c r="N7" s="336"/>
      <c r="O7" s="336"/>
      <c r="P7" s="336"/>
      <c r="Q7" s="336"/>
      <c r="R7" s="763"/>
    </row>
    <row r="8" spans="1:18" ht="51" customHeight="1" thickTop="1" thickBot="1">
      <c r="A8" s="338"/>
      <c r="B8" s="338" t="s">
        <v>307</v>
      </c>
      <c r="C8" s="338" t="s">
        <v>308</v>
      </c>
      <c r="D8" s="338" t="s">
        <v>309</v>
      </c>
      <c r="E8" s="338" t="s">
        <v>310</v>
      </c>
      <c r="F8" s="338" t="s">
        <v>311</v>
      </c>
      <c r="G8" s="338" t="s">
        <v>312</v>
      </c>
      <c r="H8" s="338" t="s">
        <v>313</v>
      </c>
      <c r="I8" s="338" t="s">
        <v>314</v>
      </c>
      <c r="J8" s="338" t="s">
        <v>315</v>
      </c>
      <c r="K8" s="338" t="s">
        <v>316</v>
      </c>
      <c r="L8" s="338" t="s">
        <v>317</v>
      </c>
      <c r="M8" s="338" t="s">
        <v>318</v>
      </c>
      <c r="N8" s="338" t="s">
        <v>1335</v>
      </c>
      <c r="O8" s="338" t="s">
        <v>1336</v>
      </c>
      <c r="P8" s="339" t="s">
        <v>319</v>
      </c>
      <c r="Q8" s="340" t="s">
        <v>729</v>
      </c>
      <c r="R8" s="763"/>
    </row>
    <row r="9" spans="1:18" ht="42.75" customHeight="1" thickTop="1">
      <c r="A9" s="341" t="s">
        <v>730</v>
      </c>
      <c r="B9" s="342">
        <v>11872339.425180001</v>
      </c>
      <c r="C9" s="342">
        <v>9529724.3302999996</v>
      </c>
      <c r="D9" s="342">
        <v>13093735.125020001</v>
      </c>
      <c r="E9" s="342">
        <v>10819506.38951</v>
      </c>
      <c r="F9" s="342">
        <v>9036350.7240800001</v>
      </c>
      <c r="G9" s="342">
        <v>4844267.9053100003</v>
      </c>
      <c r="H9" s="342">
        <v>4785469.9306000005</v>
      </c>
      <c r="I9" s="342">
        <v>6836329.0127125997</v>
      </c>
      <c r="J9" s="342">
        <v>168365.16628999999</v>
      </c>
      <c r="K9" s="342">
        <v>325828.50550000003</v>
      </c>
      <c r="L9" s="342">
        <v>6745920.5702499999</v>
      </c>
      <c r="M9" s="342">
        <v>1451800.5338399999</v>
      </c>
      <c r="N9" s="342">
        <v>3070371.1649699998</v>
      </c>
      <c r="O9" s="341">
        <v>4654552.6094499994</v>
      </c>
      <c r="P9" s="341">
        <v>87234561.393012613</v>
      </c>
      <c r="Q9" s="343">
        <v>0.96655352204894096</v>
      </c>
      <c r="R9" s="763"/>
    </row>
    <row r="10" spans="1:18" ht="27" customHeight="1">
      <c r="A10" s="341" t="s">
        <v>731</v>
      </c>
      <c r="B10" s="342">
        <v>59561.42254</v>
      </c>
      <c r="C10" s="342">
        <v>48832.811150000001</v>
      </c>
      <c r="D10" s="342">
        <v>58276.456969999999</v>
      </c>
      <c r="E10" s="342">
        <v>34736.214439999996</v>
      </c>
      <c r="F10" s="342">
        <v>41560.453229999999</v>
      </c>
      <c r="G10" s="342">
        <v>24231.22006</v>
      </c>
      <c r="H10" s="342">
        <v>22299.14647</v>
      </c>
      <c r="I10" s="342">
        <v>55286.768078199995</v>
      </c>
      <c r="J10" s="342">
        <v>762.51651000000004</v>
      </c>
      <c r="K10" s="342">
        <v>1366.49323</v>
      </c>
      <c r="L10" s="342">
        <v>59794.479420000003</v>
      </c>
      <c r="M10" s="342">
        <v>5566.8054900000006</v>
      </c>
      <c r="N10" s="342">
        <v>6874.7913899999994</v>
      </c>
      <c r="O10" s="341">
        <v>15889.818080000001</v>
      </c>
      <c r="P10" s="341">
        <v>435039.39705819997</v>
      </c>
      <c r="Q10" s="343">
        <v>4.8202094988733625E-3</v>
      </c>
      <c r="R10" s="763"/>
    </row>
    <row r="11" spans="1:18" ht="42.75" customHeight="1">
      <c r="A11" s="341" t="s">
        <v>732</v>
      </c>
      <c r="B11" s="342">
        <v>183895.78995999999</v>
      </c>
      <c r="C11" s="342">
        <v>108647.95006</v>
      </c>
      <c r="D11" s="342">
        <v>364854.79866999999</v>
      </c>
      <c r="E11" s="342">
        <v>246917.72933</v>
      </c>
      <c r="F11" s="342">
        <v>150368.52856000001</v>
      </c>
      <c r="G11" s="342">
        <v>74318.643769999995</v>
      </c>
      <c r="H11" s="342">
        <v>106652.9832</v>
      </c>
      <c r="I11" s="342">
        <v>8648.8518347999998</v>
      </c>
      <c r="J11" s="342">
        <v>15.817080000000001</v>
      </c>
      <c r="K11" s="342">
        <v>0</v>
      </c>
      <c r="L11" s="342">
        <v>29364.99221</v>
      </c>
      <c r="M11" s="342">
        <v>22681.6214</v>
      </c>
      <c r="N11" s="342">
        <v>14905.92216</v>
      </c>
      <c r="O11" s="341">
        <v>38661.675510000001</v>
      </c>
      <c r="P11" s="341">
        <v>1349935.3037448002</v>
      </c>
      <c r="Q11" s="343">
        <v>1.4957199320282881E-2</v>
      </c>
      <c r="R11" s="763"/>
    </row>
    <row r="12" spans="1:18" ht="27" customHeight="1">
      <c r="A12" s="341" t="s">
        <v>733</v>
      </c>
      <c r="B12" s="342">
        <v>4944.1482500000002</v>
      </c>
      <c r="C12" s="342">
        <v>3406.5910400000002</v>
      </c>
      <c r="D12" s="342">
        <v>8434.9724100000003</v>
      </c>
      <c r="E12" s="342">
        <v>5941.08374</v>
      </c>
      <c r="F12" s="342">
        <v>5021.0056199999999</v>
      </c>
      <c r="G12" s="342">
        <v>1778.8453500000001</v>
      </c>
      <c r="H12" s="342">
        <v>2614.3895499999999</v>
      </c>
      <c r="I12" s="342">
        <v>395.73447060000001</v>
      </c>
      <c r="J12" s="342">
        <v>1.0281099999999999</v>
      </c>
      <c r="K12" s="342">
        <v>0</v>
      </c>
      <c r="L12" s="342">
        <v>1331.1273799999999</v>
      </c>
      <c r="M12" s="342">
        <v>962.67859999999996</v>
      </c>
      <c r="N12" s="342">
        <v>567.42495999999994</v>
      </c>
      <c r="O12" s="341">
        <v>1637.1478100000002</v>
      </c>
      <c r="P12" s="341">
        <v>37036.177290599997</v>
      </c>
      <c r="Q12" s="343">
        <v>4.1035854404290918E-4</v>
      </c>
      <c r="R12" s="763"/>
    </row>
    <row r="13" spans="1:18" ht="42.75" customHeight="1">
      <c r="A13" s="341" t="s">
        <v>734</v>
      </c>
      <c r="B13" s="342">
        <v>32694.781780000001</v>
      </c>
      <c r="C13" s="342">
        <v>24105.80834</v>
      </c>
      <c r="D13" s="342">
        <v>84529.806719999993</v>
      </c>
      <c r="E13" s="342">
        <v>68940.140409999993</v>
      </c>
      <c r="F13" s="342">
        <v>27062.2035</v>
      </c>
      <c r="G13" s="342">
        <v>12115.28802</v>
      </c>
      <c r="H13" s="342">
        <v>23496.628530000002</v>
      </c>
      <c r="I13" s="342">
        <v>8814.9266190000017</v>
      </c>
      <c r="J13" s="342">
        <v>0</v>
      </c>
      <c r="K13" s="342">
        <v>0</v>
      </c>
      <c r="L13" s="342">
        <v>10849.54155</v>
      </c>
      <c r="M13" s="342">
        <v>7005.54828</v>
      </c>
      <c r="N13" s="342">
        <v>3363.23425</v>
      </c>
      <c r="O13" s="341">
        <v>7159.4031299999997</v>
      </c>
      <c r="P13" s="341">
        <v>310137.31112899998</v>
      </c>
      <c r="Q13" s="343">
        <v>3.4363021445137218E-3</v>
      </c>
      <c r="R13" s="763"/>
    </row>
    <row r="14" spans="1:18" ht="27" customHeight="1">
      <c r="A14" s="341" t="s">
        <v>735</v>
      </c>
      <c r="B14" s="342">
        <v>3679.8189900000002</v>
      </c>
      <c r="C14" s="342">
        <v>3010.2299600000001</v>
      </c>
      <c r="D14" s="342">
        <v>10339.361150000001</v>
      </c>
      <c r="E14" s="342">
        <v>10981.80838</v>
      </c>
      <c r="F14" s="342">
        <v>3621.5481099999997</v>
      </c>
      <c r="G14" s="342">
        <v>1709.54899</v>
      </c>
      <c r="H14" s="342">
        <v>3110.4854399999999</v>
      </c>
      <c r="I14" s="342">
        <v>1738.2625974</v>
      </c>
      <c r="J14" s="342">
        <v>0</v>
      </c>
      <c r="K14" s="342">
        <v>0</v>
      </c>
      <c r="L14" s="342">
        <v>2169.9083100000003</v>
      </c>
      <c r="M14" s="342">
        <v>1262.9051999999999</v>
      </c>
      <c r="N14" s="342">
        <v>571.22069999999997</v>
      </c>
      <c r="O14" s="341">
        <v>1308.09466</v>
      </c>
      <c r="P14" s="341">
        <v>43503.192487399996</v>
      </c>
      <c r="Q14" s="343">
        <v>4.8201267075365274E-4</v>
      </c>
      <c r="R14" s="763"/>
    </row>
    <row r="15" spans="1:18" ht="42.75" customHeight="1">
      <c r="A15" s="341" t="s">
        <v>736</v>
      </c>
      <c r="B15" s="342">
        <v>37603.84375</v>
      </c>
      <c r="C15" s="342">
        <v>21078.943620000002</v>
      </c>
      <c r="D15" s="342">
        <v>18960.069789999998</v>
      </c>
      <c r="E15" s="342">
        <v>92810.407640000005</v>
      </c>
      <c r="F15" s="342">
        <v>26810.216809999998</v>
      </c>
      <c r="G15" s="342">
        <v>14973.580179999999</v>
      </c>
      <c r="H15" s="342">
        <v>7284.7182300000004</v>
      </c>
      <c r="I15" s="342">
        <v>1773.639872</v>
      </c>
      <c r="J15" s="342">
        <v>0</v>
      </c>
      <c r="K15" s="342">
        <v>0</v>
      </c>
      <c r="L15" s="342">
        <v>2502.4720299999999</v>
      </c>
      <c r="M15" s="342">
        <v>1305.5870500000001</v>
      </c>
      <c r="N15" s="342">
        <v>2715.0294199999998</v>
      </c>
      <c r="O15" s="341">
        <v>3446.9508500000002</v>
      </c>
      <c r="P15" s="341">
        <v>231265.45924200001</v>
      </c>
      <c r="Q15" s="343">
        <v>2.5624069243790049E-3</v>
      </c>
      <c r="R15" s="763"/>
    </row>
    <row r="16" spans="1:18" ht="27" customHeight="1">
      <c r="A16" s="341" t="s">
        <v>737</v>
      </c>
      <c r="B16" s="342">
        <v>11930.10672</v>
      </c>
      <c r="C16" s="342">
        <v>6225.2661100000005</v>
      </c>
      <c r="D16" s="342">
        <v>5473.0223800000003</v>
      </c>
      <c r="E16" s="342">
        <v>24560.410070000002</v>
      </c>
      <c r="F16" s="342">
        <v>7868.78352</v>
      </c>
      <c r="G16" s="342">
        <v>3855.8986500000001</v>
      </c>
      <c r="H16" s="342">
        <v>2104.00126</v>
      </c>
      <c r="I16" s="342">
        <v>881.80914099999995</v>
      </c>
      <c r="J16" s="342">
        <v>0</v>
      </c>
      <c r="K16" s="342">
        <v>0</v>
      </c>
      <c r="L16" s="342">
        <v>1251.23614</v>
      </c>
      <c r="M16" s="342">
        <v>591.98567000000003</v>
      </c>
      <c r="N16" s="342">
        <v>1177.96976</v>
      </c>
      <c r="O16" s="341">
        <v>1496.34177</v>
      </c>
      <c r="P16" s="341">
        <v>67416.831191000005</v>
      </c>
      <c r="Q16" s="343">
        <v>7.4697430230054849E-4</v>
      </c>
      <c r="R16" s="763"/>
    </row>
    <row r="17" spans="1:18" ht="42.75" customHeight="1">
      <c r="A17" s="341" t="s">
        <v>738</v>
      </c>
      <c r="B17" s="342">
        <v>15079.916650000001</v>
      </c>
      <c r="C17" s="342">
        <v>45433.853950000004</v>
      </c>
      <c r="D17" s="342">
        <v>22121.88033</v>
      </c>
      <c r="E17" s="342">
        <v>78906.215989999997</v>
      </c>
      <c r="F17" s="342">
        <v>15014.421119999999</v>
      </c>
      <c r="G17" s="342">
        <v>27740.041359999999</v>
      </c>
      <c r="H17" s="342">
        <v>24643.141010000003</v>
      </c>
      <c r="I17" s="342">
        <v>4225.2816253999999</v>
      </c>
      <c r="J17" s="342">
        <v>283.94112999999999</v>
      </c>
      <c r="K17" s="342">
        <v>0</v>
      </c>
      <c r="L17" s="342">
        <v>6741.5042400000002</v>
      </c>
      <c r="M17" s="342">
        <v>1885.19742</v>
      </c>
      <c r="N17" s="342">
        <v>4776.1574600000004</v>
      </c>
      <c r="O17" s="341">
        <v>4926.7696500000002</v>
      </c>
      <c r="P17" s="341">
        <v>251778.32193540002</v>
      </c>
      <c r="Q17" s="343">
        <v>2.789688168956916E-3</v>
      </c>
      <c r="R17" s="763"/>
    </row>
    <row r="18" spans="1:18" ht="27" customHeight="1">
      <c r="A18" s="341" t="s">
        <v>739</v>
      </c>
      <c r="B18" s="342">
        <v>7041.2990999999993</v>
      </c>
      <c r="C18" s="342">
        <v>22984.342230000002</v>
      </c>
      <c r="D18" s="342">
        <v>9953.20262</v>
      </c>
      <c r="E18" s="342">
        <v>46503.553090000001</v>
      </c>
      <c r="F18" s="342">
        <v>8594.9298099999996</v>
      </c>
      <c r="G18" s="342">
        <v>15353.05982</v>
      </c>
      <c r="H18" s="342">
        <v>13680.691939999999</v>
      </c>
      <c r="I18" s="342">
        <v>3378.7884951999999</v>
      </c>
      <c r="J18" s="342">
        <v>117.3929</v>
      </c>
      <c r="K18" s="342">
        <v>0</v>
      </c>
      <c r="L18" s="342">
        <v>5393.2034000000003</v>
      </c>
      <c r="M18" s="342">
        <v>1468.4614099999999</v>
      </c>
      <c r="N18" s="342">
        <v>3638.0036099999998</v>
      </c>
      <c r="O18" s="341">
        <v>3800.0430000000001</v>
      </c>
      <c r="P18" s="341">
        <v>141906.9714252</v>
      </c>
      <c r="Q18" s="343">
        <v>1.5723204294727147E-3</v>
      </c>
      <c r="R18" s="763"/>
    </row>
    <row r="19" spans="1:18" ht="42.75" customHeight="1">
      <c r="A19" s="341" t="s">
        <v>740</v>
      </c>
      <c r="B19" s="342">
        <v>79578.071219999998</v>
      </c>
      <c r="C19" s="342">
        <v>95653.37599</v>
      </c>
      <c r="D19" s="342">
        <v>219973.58682</v>
      </c>
      <c r="E19" s="342">
        <v>75433.778170000005</v>
      </c>
      <c r="F19" s="342">
        <v>84802.734329999992</v>
      </c>
      <c r="G19" s="342">
        <v>41216.426399999997</v>
      </c>
      <c r="H19" s="342">
        <v>49134.361619999996</v>
      </c>
      <c r="I19" s="342">
        <v>56835.039497799997</v>
      </c>
      <c r="J19" s="342">
        <v>0</v>
      </c>
      <c r="K19" s="342">
        <v>0</v>
      </c>
      <c r="L19" s="342">
        <v>76019.815290000013</v>
      </c>
      <c r="M19" s="342">
        <v>27823.337640000002</v>
      </c>
      <c r="N19" s="342">
        <v>2767.94283</v>
      </c>
      <c r="O19" s="341">
        <v>66297.249770000009</v>
      </c>
      <c r="P19" s="341">
        <v>875535.71957780002</v>
      </c>
      <c r="Q19" s="343">
        <v>9.700881392926455E-3</v>
      </c>
      <c r="R19" s="763"/>
    </row>
    <row r="20" spans="1:18" ht="27" customHeight="1" thickBot="1">
      <c r="A20" s="341" t="s">
        <v>741</v>
      </c>
      <c r="B20" s="342">
        <v>63960.462850000004</v>
      </c>
      <c r="C20" s="342">
        <v>77153.751430000004</v>
      </c>
      <c r="D20" s="342">
        <v>137163.23587999999</v>
      </c>
      <c r="E20" s="342">
        <v>55369.629130000001</v>
      </c>
      <c r="F20" s="342">
        <v>60305.674460000002</v>
      </c>
      <c r="G20" s="342">
        <v>26910.964649999998</v>
      </c>
      <c r="H20" s="342">
        <v>40394.206789999997</v>
      </c>
      <c r="I20" s="342">
        <v>56622.545409599996</v>
      </c>
      <c r="J20" s="342">
        <v>0</v>
      </c>
      <c r="K20" s="342">
        <v>0</v>
      </c>
      <c r="L20" s="342">
        <v>76019.815290000013</v>
      </c>
      <c r="M20" s="342">
        <v>25759.13047</v>
      </c>
      <c r="N20" s="342">
        <v>1929.6643999999999</v>
      </c>
      <c r="O20" s="341">
        <v>62136.160459999999</v>
      </c>
      <c r="P20" s="341">
        <v>683725.24121960008</v>
      </c>
      <c r="Q20" s="343">
        <v>7.5756332061698208E-3</v>
      </c>
      <c r="R20" s="763"/>
    </row>
    <row r="21" spans="1:18" ht="56.25" customHeight="1" thickTop="1" thickBot="1">
      <c r="A21" s="344" t="s">
        <v>742</v>
      </c>
      <c r="B21" s="345">
        <v>12221191.828540001</v>
      </c>
      <c r="C21" s="345">
        <v>9824644.2622599993</v>
      </c>
      <c r="D21" s="345">
        <v>13804175.267350001</v>
      </c>
      <c r="E21" s="345">
        <v>11382514.661050001</v>
      </c>
      <c r="F21" s="345">
        <v>9340408.8283999991</v>
      </c>
      <c r="G21" s="345">
        <v>5014631.8850400001</v>
      </c>
      <c r="H21" s="345">
        <v>4996681.7631900003</v>
      </c>
      <c r="I21" s="345">
        <v>6916626.7521615997</v>
      </c>
      <c r="J21" s="345">
        <v>168664.92449999999</v>
      </c>
      <c r="K21" s="345">
        <v>325828.50550000003</v>
      </c>
      <c r="L21" s="345">
        <v>6871398.8955699997</v>
      </c>
      <c r="M21" s="345">
        <v>1512501.8256300001</v>
      </c>
      <c r="N21" s="345">
        <v>3098899.4510900001</v>
      </c>
      <c r="O21" s="345">
        <v>4775044.6583599998</v>
      </c>
      <c r="P21" s="345">
        <v>90253213.508641616</v>
      </c>
      <c r="Q21" s="346">
        <v>1</v>
      </c>
      <c r="R21" s="763"/>
    </row>
    <row r="22" spans="1:18" ht="56.25" customHeight="1" thickTop="1">
      <c r="A22" s="347" t="s">
        <v>743</v>
      </c>
      <c r="B22" s="348">
        <v>151117.25844999999</v>
      </c>
      <c r="C22" s="348">
        <v>161612.99192</v>
      </c>
      <c r="D22" s="348">
        <v>229640.25140999997</v>
      </c>
      <c r="E22" s="348">
        <v>178092.69884999999</v>
      </c>
      <c r="F22" s="348">
        <v>126972.39475000001</v>
      </c>
      <c r="G22" s="348">
        <v>73839.537519999998</v>
      </c>
      <c r="H22" s="348">
        <v>84202.921449999994</v>
      </c>
      <c r="I22" s="348">
        <v>118303.90819199999</v>
      </c>
      <c r="J22" s="348">
        <v>880.93751999999995</v>
      </c>
      <c r="K22" s="348">
        <v>1366.49323</v>
      </c>
      <c r="L22" s="348">
        <v>145959.76994000003</v>
      </c>
      <c r="M22" s="348">
        <v>35611.966840000001</v>
      </c>
      <c r="N22" s="348">
        <v>14759.07482</v>
      </c>
      <c r="O22" s="348">
        <v>86267.605779999998</v>
      </c>
      <c r="P22" s="348">
        <v>1408627.8106720001</v>
      </c>
      <c r="Q22" s="349"/>
      <c r="R22" s="763"/>
    </row>
    <row r="23" spans="1:18" s="353" customFormat="1" ht="56.25" customHeight="1" thickBot="1">
      <c r="A23" s="350" t="s">
        <v>744</v>
      </c>
      <c r="B23" s="351">
        <v>0.13541004639540996</v>
      </c>
      <c r="C23" s="351">
        <v>0.10885644821188892</v>
      </c>
      <c r="D23" s="351">
        <v>0.15294940457746994</v>
      </c>
      <c r="E23" s="351">
        <v>0.12611755547031178</v>
      </c>
      <c r="F23" s="351">
        <v>0.10349114968084398</v>
      </c>
      <c r="G23" s="351">
        <v>5.556180982475329E-2</v>
      </c>
      <c r="H23" s="351">
        <v>5.5362923589547038E-2</v>
      </c>
      <c r="I23" s="351">
        <v>7.6635794818533998E-2</v>
      </c>
      <c r="J23" s="351">
        <v>1.8687968875906072E-3</v>
      </c>
      <c r="K23" s="351">
        <v>3.6101596035558602E-3</v>
      </c>
      <c r="L23" s="351">
        <v>7.6134672976625628E-2</v>
      </c>
      <c r="M23" s="351">
        <v>1.6758426285676579E-2</v>
      </c>
      <c r="N23" s="351">
        <v>3.4335613443761591E-2</v>
      </c>
      <c r="O23" s="351">
        <v>5.2907198234030707E-2</v>
      </c>
      <c r="P23" s="351">
        <v>1</v>
      </c>
      <c r="Q23" s="352"/>
    </row>
    <row r="24" spans="1:18" ht="13.5" customHeight="1" thickTop="1">
      <c r="A24" s="354" t="s">
        <v>745</v>
      </c>
      <c r="B24" s="355"/>
      <c r="C24" s="355"/>
      <c r="D24" s="355"/>
      <c r="E24" s="355"/>
      <c r="F24" s="355"/>
      <c r="G24" s="356"/>
      <c r="H24" s="356"/>
      <c r="I24" s="356"/>
      <c r="J24" s="356"/>
      <c r="K24" s="356"/>
      <c r="L24" s="356"/>
      <c r="M24" s="356"/>
      <c r="N24" s="356"/>
      <c r="O24" s="356"/>
      <c r="P24" s="356"/>
      <c r="Q24" s="356"/>
      <c r="R24" s="763"/>
    </row>
    <row r="25" spans="1:18" ht="40.5" customHeight="1">
      <c r="A25" s="1136" t="s">
        <v>365</v>
      </c>
      <c r="B25" s="1140"/>
      <c r="C25" s="1140"/>
      <c r="D25" s="1140"/>
      <c r="E25" s="1140"/>
      <c r="F25" s="1140"/>
      <c r="G25" s="1140"/>
      <c r="H25" s="1140"/>
      <c r="I25" s="1140"/>
      <c r="J25" s="1140"/>
      <c r="K25" s="1140"/>
      <c r="L25" s="1140"/>
      <c r="M25" s="1140"/>
      <c r="N25" s="1140"/>
      <c r="O25" s="1140"/>
      <c r="P25" s="1140"/>
      <c r="Q25" s="1140"/>
      <c r="R25" s="763"/>
    </row>
    <row r="26" spans="1:18" ht="39" customHeight="1">
      <c r="A26" s="1136" t="s">
        <v>366</v>
      </c>
      <c r="B26" s="1137"/>
      <c r="C26" s="1137"/>
      <c r="D26" s="1137"/>
      <c r="E26" s="1137"/>
      <c r="F26" s="1137"/>
      <c r="G26" s="1137"/>
      <c r="H26" s="1137"/>
      <c r="I26" s="1137"/>
      <c r="J26" s="1137"/>
      <c r="K26" s="1137"/>
      <c r="L26" s="1137"/>
      <c r="M26" s="1137"/>
      <c r="N26" s="1137"/>
      <c r="O26" s="1137"/>
      <c r="P26" s="1137"/>
      <c r="Q26" s="1137"/>
      <c r="R26" s="763"/>
    </row>
    <row r="27" spans="1:18" ht="12" customHeight="1">
      <c r="A27" s="354" t="s">
        <v>746</v>
      </c>
      <c r="B27" s="357"/>
      <c r="C27" s="357"/>
      <c r="D27" s="357"/>
      <c r="E27" s="357"/>
      <c r="F27" s="357"/>
      <c r="G27" s="358"/>
      <c r="H27" s="358"/>
      <c r="I27" s="358"/>
      <c r="J27" s="358"/>
      <c r="K27" s="358"/>
      <c r="L27" s="358"/>
      <c r="M27" s="358"/>
      <c r="N27" s="358"/>
      <c r="O27" s="358"/>
      <c r="P27" s="358"/>
      <c r="Q27" s="358"/>
      <c r="R27" s="763"/>
    </row>
    <row r="28" spans="1:18" ht="9" customHeight="1">
      <c r="A28" s="359"/>
      <c r="B28" s="360"/>
      <c r="C28" s="360"/>
      <c r="D28" s="360"/>
      <c r="E28" s="360"/>
      <c r="F28" s="360"/>
      <c r="G28" s="204"/>
      <c r="H28" s="204"/>
      <c r="I28" s="204"/>
      <c r="J28" s="204"/>
      <c r="K28" s="204"/>
      <c r="L28" s="204"/>
      <c r="M28" s="204"/>
      <c r="N28" s="204"/>
      <c r="O28" s="204"/>
      <c r="P28" s="204"/>
      <c r="Q28" s="204"/>
      <c r="R28" s="763"/>
    </row>
    <row r="29" spans="1:18" ht="9" customHeight="1">
      <c r="A29" s="359"/>
      <c r="B29" s="360"/>
      <c r="C29" s="360"/>
      <c r="D29" s="360"/>
      <c r="E29" s="360"/>
      <c r="F29" s="360"/>
      <c r="G29" s="204"/>
      <c r="H29" s="204"/>
      <c r="I29" s="204"/>
      <c r="J29" s="204"/>
      <c r="K29" s="204"/>
      <c r="L29" s="204"/>
      <c r="M29" s="204"/>
      <c r="N29" s="204"/>
      <c r="O29" s="204"/>
      <c r="P29" s="204"/>
      <c r="Q29" s="204"/>
      <c r="R29" s="763"/>
    </row>
    <row r="30" spans="1:18" ht="9" customHeight="1">
      <c r="A30" s="359"/>
      <c r="B30" s="360"/>
      <c r="C30" s="360"/>
      <c r="D30" s="360"/>
      <c r="E30" s="360"/>
      <c r="F30" s="360"/>
      <c r="G30" s="204"/>
      <c r="H30" s="204"/>
      <c r="I30" s="204"/>
      <c r="J30" s="204"/>
      <c r="K30" s="204"/>
      <c r="L30" s="204"/>
      <c r="M30" s="204"/>
      <c r="N30" s="204"/>
      <c r="O30" s="204"/>
      <c r="P30" s="204"/>
      <c r="Q30" s="204"/>
      <c r="R30" s="763"/>
    </row>
    <row r="31" spans="1:18" ht="9" customHeight="1">
      <c r="A31" s="359"/>
      <c r="B31" s="360"/>
      <c r="C31" s="360"/>
      <c r="D31" s="360"/>
      <c r="E31" s="360"/>
      <c r="F31" s="360"/>
      <c r="G31" s="204"/>
      <c r="H31" s="204"/>
      <c r="I31" s="204"/>
      <c r="J31" s="204"/>
      <c r="K31" s="204"/>
      <c r="L31" s="204"/>
      <c r="M31" s="204"/>
      <c r="N31" s="204"/>
      <c r="O31" s="204"/>
      <c r="P31" s="204"/>
      <c r="Q31" s="204"/>
      <c r="R31" s="763"/>
    </row>
    <row r="32" spans="1:18" ht="9" customHeight="1">
      <c r="A32" s="359"/>
      <c r="B32" s="360"/>
      <c r="C32" s="360"/>
      <c r="D32" s="360"/>
      <c r="E32" s="360"/>
      <c r="F32" s="360"/>
      <c r="G32" s="204"/>
      <c r="H32" s="204"/>
      <c r="I32" s="204"/>
      <c r="J32" s="204"/>
      <c r="K32" s="204"/>
      <c r="L32" s="204"/>
      <c r="M32" s="204"/>
      <c r="N32" s="204"/>
      <c r="O32" s="204"/>
      <c r="P32" s="204"/>
      <c r="Q32" s="204"/>
      <c r="R32" s="763"/>
    </row>
    <row r="33" spans="1:18" ht="9" customHeight="1">
      <c r="A33" s="361"/>
      <c r="B33" s="360"/>
      <c r="C33" s="360"/>
      <c r="D33" s="360"/>
      <c r="E33" s="360"/>
      <c r="F33" s="360"/>
      <c r="G33" s="204"/>
      <c r="H33" s="204"/>
      <c r="I33" s="204"/>
      <c r="J33" s="204"/>
      <c r="K33" s="204"/>
      <c r="L33" s="204"/>
      <c r="M33" s="204"/>
      <c r="N33" s="204"/>
      <c r="O33" s="204"/>
      <c r="P33" s="204"/>
      <c r="Q33" s="204"/>
      <c r="R33" s="763"/>
    </row>
    <row r="34" spans="1:18" ht="9" customHeight="1">
      <c r="A34" s="359"/>
      <c r="B34" s="360"/>
      <c r="C34" s="360"/>
      <c r="D34" s="360"/>
      <c r="E34" s="360"/>
      <c r="F34" s="360"/>
      <c r="G34" s="204"/>
      <c r="H34" s="204"/>
      <c r="I34" s="204"/>
      <c r="J34" s="204"/>
      <c r="K34" s="204"/>
      <c r="L34" s="204"/>
      <c r="M34" s="204"/>
      <c r="N34" s="204"/>
      <c r="O34" s="204"/>
      <c r="P34" s="204"/>
      <c r="Q34" s="204"/>
      <c r="R34" s="763"/>
    </row>
    <row r="35" spans="1:18" ht="9" customHeight="1">
      <c r="A35" s="359"/>
      <c r="B35" s="360"/>
      <c r="C35" s="360"/>
      <c r="D35" s="360"/>
      <c r="E35" s="360"/>
      <c r="F35" s="360"/>
      <c r="G35" s="204"/>
      <c r="H35" s="204"/>
      <c r="I35" s="204"/>
      <c r="J35" s="204"/>
      <c r="K35" s="204"/>
      <c r="L35" s="204"/>
      <c r="M35" s="204"/>
      <c r="N35" s="204"/>
      <c r="O35" s="204"/>
      <c r="P35" s="204"/>
      <c r="Q35" s="204"/>
      <c r="R35" s="763"/>
    </row>
    <row r="36" spans="1:18" ht="9" customHeight="1">
      <c r="A36" s="359"/>
      <c r="B36" s="360"/>
      <c r="C36" s="360"/>
      <c r="D36" s="360"/>
      <c r="E36" s="360"/>
      <c r="F36" s="360"/>
      <c r="G36" s="204"/>
      <c r="H36" s="204"/>
      <c r="I36" s="204"/>
      <c r="J36" s="204"/>
      <c r="K36" s="204"/>
      <c r="L36" s="204"/>
      <c r="M36" s="204"/>
      <c r="N36" s="204"/>
      <c r="O36" s="204"/>
      <c r="P36" s="204"/>
      <c r="Q36" s="204"/>
      <c r="R36" s="763"/>
    </row>
    <row r="37" spans="1:18" ht="9" customHeight="1">
      <c r="A37" s="359"/>
      <c r="B37" s="360"/>
      <c r="C37" s="360"/>
      <c r="D37" s="360"/>
      <c r="E37" s="360"/>
      <c r="F37" s="360"/>
      <c r="G37" s="204"/>
      <c r="H37" s="204"/>
      <c r="I37" s="204"/>
      <c r="J37" s="204"/>
      <c r="K37" s="204"/>
      <c r="L37" s="204"/>
      <c r="M37" s="204"/>
      <c r="N37" s="204"/>
      <c r="O37" s="204"/>
      <c r="P37" s="204"/>
      <c r="Q37" s="204"/>
      <c r="R37" s="763"/>
    </row>
    <row r="38" spans="1:18" ht="9" customHeight="1">
      <c r="A38" s="359"/>
      <c r="B38" s="360"/>
      <c r="C38" s="360"/>
      <c r="D38" s="360"/>
      <c r="E38" s="360"/>
      <c r="F38" s="360"/>
      <c r="G38" s="204"/>
      <c r="H38" s="204"/>
      <c r="I38" s="204"/>
      <c r="J38" s="204"/>
      <c r="K38" s="204"/>
      <c r="L38" s="204"/>
      <c r="M38" s="204"/>
      <c r="N38" s="204"/>
      <c r="O38" s="204"/>
      <c r="P38" s="204"/>
      <c r="Q38" s="204"/>
      <c r="R38" s="763"/>
    </row>
    <row r="39" spans="1:18" ht="9" customHeight="1">
      <c r="A39" s="361"/>
      <c r="B39" s="360"/>
      <c r="C39" s="360"/>
      <c r="D39" s="360"/>
      <c r="E39" s="360"/>
      <c r="F39" s="360"/>
      <c r="G39" s="204"/>
      <c r="H39" s="204"/>
      <c r="I39" s="204"/>
      <c r="J39" s="204"/>
      <c r="K39" s="204"/>
      <c r="L39" s="204"/>
      <c r="M39" s="204"/>
      <c r="N39" s="204"/>
      <c r="O39" s="204"/>
      <c r="P39" s="204"/>
      <c r="Q39" s="204"/>
      <c r="R39" s="763"/>
    </row>
    <row r="40" spans="1:18" ht="9" customHeight="1">
      <c r="A40" s="359"/>
      <c r="B40" s="360"/>
      <c r="C40" s="360"/>
      <c r="D40" s="360"/>
      <c r="E40" s="360"/>
      <c r="F40" s="360"/>
      <c r="G40" s="204"/>
      <c r="H40" s="204"/>
      <c r="I40" s="204"/>
      <c r="J40" s="204"/>
      <c r="K40" s="204"/>
      <c r="L40" s="204"/>
      <c r="M40" s="204"/>
      <c r="N40" s="204"/>
      <c r="O40" s="204"/>
      <c r="P40" s="204"/>
      <c r="Q40" s="204"/>
      <c r="R40" s="763"/>
    </row>
    <row r="41" spans="1:18" ht="9" customHeight="1">
      <c r="A41" s="359"/>
      <c r="B41" s="360"/>
      <c r="C41" s="360"/>
      <c r="D41" s="360"/>
      <c r="E41" s="360"/>
      <c r="F41" s="360"/>
      <c r="G41" s="204"/>
      <c r="H41" s="204"/>
      <c r="I41" s="204"/>
      <c r="J41" s="204"/>
      <c r="K41" s="204"/>
      <c r="L41" s="204"/>
      <c r="M41" s="204"/>
      <c r="N41" s="204"/>
      <c r="O41" s="204"/>
      <c r="P41" s="204"/>
      <c r="Q41" s="204"/>
      <c r="R41" s="763"/>
    </row>
    <row r="42" spans="1:18" ht="9" customHeight="1">
      <c r="A42" s="359"/>
      <c r="B42" s="360"/>
      <c r="C42" s="360"/>
      <c r="D42" s="360"/>
      <c r="E42" s="360"/>
      <c r="F42" s="360"/>
      <c r="G42" s="204"/>
      <c r="H42" s="204"/>
      <c r="I42" s="204"/>
      <c r="J42" s="204"/>
      <c r="K42" s="204"/>
      <c r="L42" s="204"/>
      <c r="M42" s="204"/>
      <c r="N42" s="204"/>
      <c r="O42" s="204"/>
      <c r="P42" s="204"/>
      <c r="Q42" s="204"/>
      <c r="R42" s="763"/>
    </row>
    <row r="43" spans="1:18" ht="9" customHeight="1">
      <c r="A43" s="359"/>
      <c r="B43" s="360"/>
      <c r="C43" s="360"/>
      <c r="D43" s="360"/>
      <c r="E43" s="360"/>
      <c r="F43" s="360"/>
      <c r="G43" s="204"/>
      <c r="H43" s="204"/>
      <c r="I43" s="204"/>
      <c r="J43" s="204"/>
      <c r="K43" s="204"/>
      <c r="L43" s="204"/>
      <c r="M43" s="204"/>
      <c r="N43" s="204"/>
      <c r="O43" s="204"/>
      <c r="P43" s="204"/>
      <c r="Q43" s="204"/>
      <c r="R43" s="763"/>
    </row>
    <row r="44" spans="1:18" ht="9" customHeight="1">
      <c r="A44" s="359"/>
      <c r="B44" s="360"/>
      <c r="C44" s="360"/>
      <c r="D44" s="360"/>
      <c r="E44" s="360"/>
      <c r="F44" s="360"/>
      <c r="G44" s="204"/>
      <c r="H44" s="204"/>
      <c r="I44" s="204"/>
      <c r="J44" s="204"/>
      <c r="K44" s="204"/>
      <c r="L44" s="204"/>
      <c r="M44" s="204"/>
      <c r="N44" s="204"/>
      <c r="O44" s="204"/>
      <c r="P44" s="204"/>
      <c r="Q44" s="204"/>
      <c r="R44" s="763"/>
    </row>
    <row r="45" spans="1:18" ht="9" customHeight="1">
      <c r="A45" s="361"/>
      <c r="B45" s="360"/>
      <c r="C45" s="360"/>
      <c r="D45" s="360"/>
      <c r="E45" s="360"/>
      <c r="F45" s="360"/>
      <c r="G45" s="204"/>
      <c r="H45" s="204"/>
      <c r="I45" s="204"/>
      <c r="J45" s="204"/>
      <c r="K45" s="204"/>
      <c r="L45" s="204"/>
      <c r="M45" s="204"/>
      <c r="N45" s="204"/>
      <c r="O45" s="204"/>
      <c r="P45" s="204"/>
      <c r="Q45" s="204"/>
      <c r="R45" s="763"/>
    </row>
    <row r="46" spans="1:18" ht="9" customHeight="1">
      <c r="A46" s="359"/>
      <c r="B46" s="360"/>
      <c r="C46" s="360"/>
      <c r="D46" s="360"/>
      <c r="E46" s="360"/>
      <c r="F46" s="360"/>
      <c r="G46" s="204"/>
      <c r="H46" s="204"/>
      <c r="I46" s="204"/>
      <c r="J46" s="204"/>
      <c r="K46" s="204"/>
      <c r="L46" s="204"/>
      <c r="M46" s="204"/>
      <c r="N46" s="204"/>
      <c r="O46" s="204"/>
      <c r="P46" s="204"/>
      <c r="Q46" s="204"/>
      <c r="R46" s="763"/>
    </row>
    <row r="47" spans="1:18" ht="9" customHeight="1">
      <c r="A47" s="359"/>
      <c r="B47" s="360"/>
      <c r="C47" s="360"/>
      <c r="D47" s="360"/>
      <c r="E47" s="360"/>
      <c r="F47" s="360"/>
      <c r="G47" s="204"/>
      <c r="H47" s="204"/>
      <c r="I47" s="204"/>
      <c r="J47" s="204"/>
      <c r="K47" s="204"/>
      <c r="L47" s="204"/>
      <c r="M47" s="204"/>
      <c r="N47" s="204"/>
      <c r="O47" s="204"/>
      <c r="P47" s="204"/>
      <c r="Q47" s="204"/>
      <c r="R47" s="763"/>
    </row>
    <row r="48" spans="1:18" ht="9" customHeight="1">
      <c r="A48" s="359"/>
      <c r="B48" s="360"/>
      <c r="C48" s="360"/>
      <c r="D48" s="360"/>
      <c r="E48" s="360"/>
      <c r="F48" s="360"/>
      <c r="G48" s="204"/>
      <c r="H48" s="204"/>
      <c r="I48" s="204"/>
      <c r="J48" s="204"/>
      <c r="K48" s="204"/>
      <c r="L48" s="204"/>
      <c r="M48" s="204"/>
      <c r="N48" s="204"/>
      <c r="O48" s="204"/>
      <c r="P48" s="204"/>
      <c r="Q48" s="204"/>
      <c r="R48" s="763"/>
    </row>
    <row r="49" spans="1:18" ht="9" customHeight="1">
      <c r="A49" s="359"/>
      <c r="B49" s="360"/>
      <c r="C49" s="360"/>
      <c r="D49" s="360"/>
      <c r="E49" s="360"/>
      <c r="F49" s="360"/>
      <c r="G49" s="204"/>
      <c r="H49" s="204"/>
      <c r="I49" s="204"/>
      <c r="J49" s="204"/>
      <c r="K49" s="204"/>
      <c r="L49" s="204"/>
      <c r="M49" s="204"/>
      <c r="N49" s="204"/>
      <c r="O49" s="204"/>
      <c r="P49" s="204"/>
      <c r="Q49" s="204"/>
      <c r="R49" s="763"/>
    </row>
    <row r="50" spans="1:18" ht="9" customHeight="1">
      <c r="A50" s="361"/>
      <c r="B50" s="360"/>
      <c r="C50" s="360"/>
      <c r="D50" s="360"/>
      <c r="E50" s="360"/>
      <c r="F50" s="360"/>
      <c r="G50" s="204"/>
      <c r="H50" s="204"/>
      <c r="I50" s="204"/>
      <c r="J50" s="204"/>
      <c r="K50" s="204"/>
      <c r="L50" s="204"/>
      <c r="M50" s="204"/>
      <c r="N50" s="204"/>
      <c r="O50" s="204"/>
      <c r="P50" s="204"/>
      <c r="Q50" s="204"/>
      <c r="R50" s="763"/>
    </row>
    <row r="51" spans="1:18" ht="9" customHeight="1">
      <c r="A51" s="362"/>
      <c r="B51" s="360"/>
      <c r="C51" s="360"/>
      <c r="D51" s="360"/>
      <c r="E51" s="360"/>
      <c r="F51" s="360"/>
      <c r="G51" s="204"/>
      <c r="H51" s="204"/>
      <c r="I51" s="204"/>
      <c r="J51" s="204"/>
      <c r="K51" s="204"/>
      <c r="L51" s="204"/>
      <c r="M51" s="204"/>
      <c r="N51" s="204"/>
      <c r="O51" s="204"/>
      <c r="P51" s="204"/>
      <c r="Q51" s="204"/>
      <c r="R51" s="763"/>
    </row>
    <row r="52" spans="1:18" ht="9" customHeight="1">
      <c r="A52" s="362"/>
      <c r="B52" s="360"/>
      <c r="C52" s="360"/>
      <c r="D52" s="360"/>
      <c r="E52" s="360"/>
      <c r="F52" s="360"/>
      <c r="G52" s="204"/>
      <c r="H52" s="204"/>
      <c r="I52" s="204"/>
      <c r="J52" s="204"/>
      <c r="K52" s="204"/>
      <c r="L52" s="204"/>
      <c r="M52" s="204"/>
      <c r="N52" s="204"/>
      <c r="O52" s="204"/>
      <c r="P52" s="204"/>
      <c r="Q52" s="204"/>
      <c r="R52" s="763"/>
    </row>
    <row r="53" spans="1:18" ht="9" customHeight="1">
      <c r="A53" s="362"/>
      <c r="B53" s="360"/>
      <c r="C53" s="360"/>
      <c r="D53" s="360"/>
      <c r="E53" s="360"/>
      <c r="F53" s="360"/>
      <c r="G53" s="204"/>
      <c r="H53" s="204"/>
      <c r="I53" s="204"/>
      <c r="J53" s="204"/>
      <c r="K53" s="204"/>
      <c r="L53" s="204"/>
      <c r="M53" s="204"/>
      <c r="N53" s="204"/>
      <c r="O53" s="204"/>
      <c r="P53" s="204"/>
      <c r="Q53" s="204"/>
      <c r="R53" s="763"/>
    </row>
    <row r="54" spans="1:18" ht="9" customHeight="1">
      <c r="A54" s="362"/>
      <c r="B54" s="360"/>
      <c r="C54" s="360"/>
      <c r="D54" s="360"/>
      <c r="E54" s="360"/>
      <c r="F54" s="360"/>
      <c r="G54" s="204"/>
      <c r="H54" s="204"/>
      <c r="I54" s="204"/>
      <c r="J54" s="204"/>
      <c r="K54" s="204"/>
      <c r="L54" s="204"/>
      <c r="M54" s="204"/>
      <c r="N54" s="204"/>
      <c r="O54" s="204"/>
      <c r="P54" s="204"/>
      <c r="Q54" s="204"/>
      <c r="R54" s="763"/>
    </row>
    <row r="55" spans="1:18" ht="9" customHeight="1">
      <c r="A55" s="363"/>
      <c r="B55" s="360"/>
      <c r="C55" s="360"/>
      <c r="D55" s="360"/>
      <c r="E55" s="360"/>
      <c r="F55" s="360"/>
      <c r="G55" s="204"/>
      <c r="H55" s="204"/>
      <c r="I55" s="204"/>
      <c r="J55" s="204"/>
      <c r="K55" s="204"/>
      <c r="L55" s="204"/>
      <c r="M55" s="204"/>
      <c r="N55" s="204"/>
      <c r="O55" s="204"/>
      <c r="P55" s="204"/>
      <c r="Q55" s="204"/>
      <c r="R55" s="763"/>
    </row>
    <row r="56" spans="1:18" ht="9" customHeight="1">
      <c r="A56" s="363"/>
      <c r="B56" s="360"/>
      <c r="C56" s="360"/>
      <c r="D56" s="360"/>
      <c r="E56" s="360"/>
      <c r="F56" s="360"/>
      <c r="G56" s="204"/>
      <c r="H56" s="204"/>
      <c r="I56" s="204"/>
      <c r="J56" s="204"/>
      <c r="K56" s="204"/>
      <c r="L56" s="204"/>
      <c r="M56" s="204"/>
      <c r="N56" s="204"/>
      <c r="O56" s="204"/>
      <c r="P56" s="204"/>
      <c r="Q56" s="204"/>
      <c r="R56" s="763"/>
    </row>
    <row r="57" spans="1:18" ht="9" customHeight="1">
      <c r="A57" s="364"/>
      <c r="B57" s="360"/>
      <c r="C57" s="360"/>
      <c r="D57" s="360"/>
      <c r="E57" s="360"/>
      <c r="F57" s="360"/>
      <c r="G57" s="204"/>
      <c r="H57" s="204"/>
      <c r="I57" s="204"/>
      <c r="J57" s="204"/>
      <c r="K57" s="204"/>
      <c r="L57" s="204"/>
      <c r="M57" s="204"/>
      <c r="N57" s="204"/>
      <c r="O57" s="204"/>
      <c r="P57" s="204"/>
      <c r="Q57" s="204"/>
      <c r="R57" s="763"/>
    </row>
    <row r="58" spans="1:18" ht="9" customHeight="1">
      <c r="A58" s="359"/>
      <c r="B58" s="360"/>
      <c r="C58" s="360"/>
      <c r="D58" s="360"/>
      <c r="E58" s="360"/>
      <c r="F58" s="360"/>
      <c r="G58" s="204"/>
      <c r="H58" s="204"/>
      <c r="I58" s="204"/>
      <c r="J58" s="204"/>
      <c r="K58" s="204"/>
      <c r="L58" s="204"/>
      <c r="M58" s="204"/>
      <c r="N58" s="204"/>
      <c r="O58" s="204"/>
      <c r="P58" s="204"/>
      <c r="Q58" s="204"/>
      <c r="R58" s="763"/>
    </row>
    <row r="59" spans="1:18" ht="9" customHeight="1">
      <c r="A59" s="359"/>
      <c r="B59" s="360"/>
      <c r="C59" s="360"/>
      <c r="D59" s="360"/>
      <c r="E59" s="360"/>
      <c r="F59" s="360"/>
      <c r="G59" s="204"/>
      <c r="H59" s="204"/>
      <c r="I59" s="204"/>
      <c r="J59" s="204"/>
      <c r="K59" s="204"/>
      <c r="L59" s="204"/>
      <c r="M59" s="204"/>
      <c r="N59" s="204"/>
      <c r="O59" s="204"/>
      <c r="P59" s="204"/>
      <c r="Q59" s="204"/>
      <c r="R59" s="763"/>
    </row>
    <row r="60" spans="1:18" ht="9" customHeight="1">
      <c r="A60" s="359"/>
      <c r="B60" s="360"/>
      <c r="C60" s="360"/>
      <c r="D60" s="360"/>
      <c r="E60" s="360"/>
      <c r="F60" s="360"/>
      <c r="G60" s="204"/>
      <c r="H60" s="204"/>
      <c r="I60" s="204"/>
      <c r="J60" s="204"/>
      <c r="K60" s="204"/>
      <c r="L60" s="204"/>
      <c r="M60" s="204"/>
      <c r="N60" s="204"/>
      <c r="O60" s="204"/>
      <c r="P60" s="204"/>
      <c r="Q60" s="204"/>
      <c r="R60" s="763"/>
    </row>
    <row r="61" spans="1:18" ht="9" customHeight="1">
      <c r="A61" s="359"/>
      <c r="B61" s="360"/>
      <c r="C61" s="360"/>
      <c r="D61" s="360"/>
      <c r="E61" s="360"/>
      <c r="F61" s="360"/>
      <c r="G61" s="204"/>
      <c r="H61" s="204"/>
      <c r="I61" s="204"/>
      <c r="J61" s="204"/>
      <c r="K61" s="204"/>
      <c r="L61" s="204"/>
      <c r="M61" s="204"/>
      <c r="N61" s="204"/>
      <c r="O61" s="204"/>
      <c r="P61" s="204"/>
      <c r="Q61" s="204"/>
      <c r="R61" s="763"/>
    </row>
    <row r="62" spans="1:18" ht="9" customHeight="1">
      <c r="A62" s="362"/>
      <c r="B62" s="360"/>
      <c r="C62" s="360"/>
      <c r="D62" s="360"/>
      <c r="E62" s="360"/>
      <c r="F62" s="360"/>
      <c r="G62" s="204"/>
      <c r="H62" s="204"/>
      <c r="I62" s="204"/>
      <c r="J62" s="204"/>
      <c r="K62" s="204"/>
      <c r="L62" s="204"/>
      <c r="M62" s="204"/>
      <c r="N62" s="204"/>
      <c r="O62" s="204"/>
      <c r="P62" s="204"/>
      <c r="Q62" s="204"/>
      <c r="R62" s="763"/>
    </row>
    <row r="63" spans="1:18" ht="9" customHeight="1">
      <c r="A63" s="364"/>
      <c r="B63" s="360"/>
      <c r="C63" s="360"/>
      <c r="D63" s="360"/>
      <c r="E63" s="360"/>
      <c r="F63" s="360"/>
      <c r="G63" s="204"/>
      <c r="H63" s="204"/>
      <c r="I63" s="204"/>
      <c r="J63" s="204"/>
      <c r="K63" s="204"/>
      <c r="L63" s="204"/>
      <c r="M63" s="204"/>
      <c r="N63" s="204"/>
      <c r="O63" s="204"/>
      <c r="P63" s="204"/>
      <c r="Q63" s="204"/>
      <c r="R63" s="763"/>
    </row>
    <row r="64" spans="1:18" ht="9" customHeight="1">
      <c r="A64" s="359"/>
      <c r="B64" s="360"/>
      <c r="C64" s="360"/>
      <c r="D64" s="360"/>
      <c r="E64" s="360"/>
      <c r="F64" s="360"/>
      <c r="G64" s="204"/>
      <c r="H64" s="204"/>
      <c r="I64" s="204"/>
      <c r="J64" s="204"/>
      <c r="K64" s="204"/>
      <c r="L64" s="204"/>
      <c r="M64" s="204"/>
      <c r="N64" s="204"/>
      <c r="O64" s="204"/>
      <c r="P64" s="204"/>
      <c r="Q64" s="204"/>
      <c r="R64" s="763"/>
    </row>
    <row r="65" spans="1:18" ht="9" customHeight="1">
      <c r="A65" s="359"/>
      <c r="B65" s="360"/>
      <c r="C65" s="360"/>
      <c r="D65" s="360"/>
      <c r="E65" s="360"/>
      <c r="F65" s="360"/>
      <c r="G65" s="204"/>
      <c r="H65" s="204"/>
      <c r="I65" s="204"/>
      <c r="J65" s="204"/>
      <c r="K65" s="204"/>
      <c r="L65" s="204"/>
      <c r="M65" s="204"/>
      <c r="N65" s="204"/>
      <c r="O65" s="204"/>
      <c r="P65" s="204"/>
      <c r="Q65" s="204"/>
      <c r="R65" s="763"/>
    </row>
    <row r="66" spans="1:18" ht="9" customHeight="1">
      <c r="A66" s="359"/>
      <c r="B66" s="360"/>
      <c r="C66" s="360"/>
      <c r="D66" s="360"/>
      <c r="E66" s="360"/>
      <c r="F66" s="360"/>
      <c r="G66" s="204"/>
      <c r="H66" s="204"/>
      <c r="I66" s="204"/>
      <c r="J66" s="204"/>
      <c r="K66" s="204"/>
      <c r="L66" s="204"/>
      <c r="M66" s="204"/>
      <c r="N66" s="204"/>
      <c r="O66" s="204"/>
      <c r="P66" s="204"/>
      <c r="Q66" s="204"/>
      <c r="R66" s="763"/>
    </row>
    <row r="67" spans="1:18" ht="9" customHeight="1">
      <c r="A67" s="359"/>
      <c r="B67" s="360"/>
      <c r="C67" s="360"/>
      <c r="D67" s="360"/>
      <c r="E67" s="360"/>
      <c r="F67" s="360"/>
      <c r="G67" s="204"/>
      <c r="H67" s="204"/>
      <c r="I67" s="204"/>
      <c r="J67" s="204"/>
      <c r="K67" s="204"/>
      <c r="L67" s="204"/>
      <c r="M67" s="204"/>
      <c r="N67" s="204"/>
      <c r="O67" s="204"/>
      <c r="P67" s="204"/>
      <c r="Q67" s="204"/>
      <c r="R67" s="763"/>
    </row>
    <row r="68" spans="1:18" ht="9" customHeight="1">
      <c r="A68" s="362"/>
      <c r="B68" s="360"/>
      <c r="C68" s="360"/>
      <c r="D68" s="360"/>
      <c r="E68" s="360"/>
      <c r="F68" s="360"/>
      <c r="G68" s="204"/>
      <c r="H68" s="204"/>
      <c r="I68" s="204"/>
      <c r="J68" s="204"/>
      <c r="K68" s="204"/>
      <c r="L68" s="204"/>
      <c r="M68" s="204"/>
      <c r="N68" s="204"/>
      <c r="O68" s="204"/>
      <c r="P68" s="204"/>
      <c r="Q68" s="204"/>
      <c r="R68" s="763"/>
    </row>
    <row r="69" spans="1:18" ht="9" customHeight="1">
      <c r="A69" s="364"/>
      <c r="B69" s="360"/>
      <c r="C69" s="360"/>
      <c r="D69" s="360"/>
      <c r="E69" s="360"/>
      <c r="F69" s="360"/>
      <c r="G69" s="204"/>
      <c r="H69" s="204"/>
      <c r="I69" s="204"/>
      <c r="J69" s="204"/>
      <c r="K69" s="204"/>
      <c r="L69" s="204"/>
      <c r="M69" s="204"/>
      <c r="N69" s="204"/>
      <c r="O69" s="204"/>
      <c r="P69" s="204"/>
      <c r="Q69" s="204"/>
      <c r="R69" s="763"/>
    </row>
    <row r="70" spans="1:18" ht="9" customHeight="1">
      <c r="A70" s="359"/>
      <c r="B70" s="360"/>
      <c r="C70" s="360"/>
      <c r="D70" s="360"/>
      <c r="E70" s="360"/>
      <c r="F70" s="360"/>
      <c r="G70" s="204"/>
      <c r="H70" s="204"/>
      <c r="I70" s="204"/>
      <c r="J70" s="204"/>
      <c r="K70" s="204"/>
      <c r="L70" s="204"/>
      <c r="M70" s="204"/>
      <c r="N70" s="204"/>
      <c r="O70" s="204"/>
      <c r="P70" s="204"/>
      <c r="Q70" s="204"/>
      <c r="R70" s="763"/>
    </row>
    <row r="71" spans="1:18" ht="9" customHeight="1">
      <c r="A71" s="359"/>
      <c r="B71" s="360"/>
      <c r="C71" s="360"/>
      <c r="D71" s="360"/>
      <c r="E71" s="360"/>
      <c r="F71" s="360"/>
      <c r="G71" s="204"/>
      <c r="H71" s="204"/>
      <c r="I71" s="204"/>
      <c r="J71" s="204"/>
      <c r="K71" s="204"/>
      <c r="L71" s="204"/>
      <c r="M71" s="204"/>
      <c r="N71" s="204"/>
      <c r="O71" s="204"/>
      <c r="P71" s="204"/>
      <c r="Q71" s="204"/>
      <c r="R71" s="763"/>
    </row>
    <row r="72" spans="1:18" ht="9" customHeight="1">
      <c r="A72" s="359"/>
      <c r="B72" s="205"/>
      <c r="C72" s="205"/>
      <c r="D72" s="205"/>
      <c r="E72" s="205"/>
      <c r="F72" s="205"/>
      <c r="R72" s="763"/>
    </row>
    <row r="73" spans="1:18" ht="9" customHeight="1">
      <c r="A73" s="359"/>
      <c r="B73" s="205"/>
      <c r="C73" s="205"/>
      <c r="D73" s="205"/>
      <c r="E73" s="205"/>
      <c r="F73" s="205"/>
      <c r="R73" s="763"/>
    </row>
    <row r="74" spans="1:18" ht="9" customHeight="1">
      <c r="A74" s="359"/>
      <c r="B74" s="205"/>
      <c r="C74" s="205"/>
      <c r="D74" s="205"/>
      <c r="E74" s="205"/>
      <c r="F74" s="205"/>
      <c r="R74" s="763"/>
    </row>
    <row r="75" spans="1:18" ht="9" customHeight="1">
      <c r="A75" s="359"/>
      <c r="B75" s="205"/>
      <c r="C75" s="205"/>
      <c r="D75" s="205"/>
      <c r="E75" s="205"/>
      <c r="F75" s="205"/>
      <c r="R75" s="763"/>
    </row>
    <row r="76" spans="1:18" ht="9" customHeight="1">
      <c r="A76" s="359"/>
      <c r="B76" s="205"/>
      <c r="C76" s="205"/>
      <c r="D76" s="205"/>
      <c r="E76" s="205"/>
      <c r="F76" s="205"/>
      <c r="R76" s="763"/>
    </row>
    <row r="77" spans="1:18" ht="9" customHeight="1">
      <c r="A77" s="359"/>
      <c r="B77" s="205"/>
      <c r="C77" s="205"/>
      <c r="D77" s="205"/>
      <c r="E77" s="205"/>
      <c r="F77" s="205"/>
      <c r="R77" s="763"/>
    </row>
    <row r="78" spans="1:18" ht="9" customHeight="1">
      <c r="A78" s="362"/>
      <c r="B78" s="205"/>
      <c r="C78" s="205"/>
      <c r="D78" s="205"/>
      <c r="E78" s="205"/>
      <c r="F78" s="205"/>
      <c r="R78" s="763"/>
    </row>
    <row r="79" spans="1:18" ht="9" customHeight="1">
      <c r="A79" s="364"/>
      <c r="B79" s="205"/>
      <c r="C79" s="205"/>
      <c r="D79" s="205"/>
      <c r="E79" s="205"/>
      <c r="F79" s="205"/>
      <c r="R79" s="763"/>
    </row>
    <row r="80" spans="1:18" ht="9" customHeight="1">
      <c r="A80" s="359"/>
      <c r="B80" s="205"/>
      <c r="C80" s="205"/>
      <c r="D80" s="205"/>
      <c r="E80" s="205"/>
      <c r="F80" s="205"/>
      <c r="R80" s="763"/>
    </row>
    <row r="81" spans="1:18" ht="9" customHeight="1">
      <c r="A81" s="359"/>
      <c r="B81" s="205"/>
      <c r="C81" s="205"/>
      <c r="D81" s="205"/>
      <c r="E81" s="205"/>
      <c r="F81" s="205"/>
      <c r="R81" s="763"/>
    </row>
    <row r="82" spans="1:18" ht="9" customHeight="1">
      <c r="A82" s="359"/>
      <c r="B82" s="205"/>
      <c r="C82" s="205"/>
      <c r="D82" s="205"/>
      <c r="E82" s="205"/>
      <c r="F82" s="205"/>
      <c r="R82" s="763"/>
    </row>
    <row r="83" spans="1:18" ht="9" customHeight="1">
      <c r="A83" s="359"/>
      <c r="B83" s="205"/>
      <c r="C83" s="205"/>
      <c r="D83" s="205"/>
      <c r="E83" s="205"/>
      <c r="F83" s="205"/>
      <c r="R83" s="763"/>
    </row>
    <row r="84" spans="1:18" ht="9" customHeight="1">
      <c r="A84" s="359"/>
      <c r="B84" s="205"/>
      <c r="C84" s="205"/>
      <c r="D84" s="205"/>
      <c r="E84" s="205"/>
      <c r="F84" s="205"/>
      <c r="R84" s="763"/>
    </row>
    <row r="85" spans="1:18" ht="9" customHeight="1">
      <c r="A85" s="359"/>
      <c r="B85" s="205"/>
      <c r="C85" s="205"/>
      <c r="D85" s="205"/>
      <c r="E85" s="205"/>
      <c r="F85" s="205"/>
      <c r="R85" s="763"/>
    </row>
    <row r="86" spans="1:18" ht="9" customHeight="1">
      <c r="A86" s="359"/>
      <c r="B86" s="205"/>
      <c r="C86" s="205"/>
      <c r="D86" s="205"/>
      <c r="E86" s="205"/>
      <c r="F86" s="205"/>
      <c r="R86" s="763"/>
    </row>
    <row r="87" spans="1:18" ht="9" customHeight="1">
      <c r="A87" s="359"/>
      <c r="B87" s="205"/>
      <c r="C87" s="205"/>
      <c r="D87" s="205"/>
      <c r="E87" s="205"/>
      <c r="F87" s="205"/>
      <c r="R87" s="763"/>
    </row>
    <row r="88" spans="1:18" ht="9" customHeight="1">
      <c r="A88" s="359"/>
      <c r="B88" s="205"/>
      <c r="C88" s="205"/>
      <c r="D88" s="205"/>
      <c r="E88" s="205"/>
      <c r="F88" s="205"/>
      <c r="R88" s="763"/>
    </row>
    <row r="89" spans="1:18" ht="9" customHeight="1">
      <c r="A89" s="364"/>
      <c r="B89" s="205"/>
      <c r="C89" s="205"/>
      <c r="D89" s="205"/>
      <c r="E89" s="205"/>
      <c r="F89" s="205"/>
      <c r="R89" s="763"/>
    </row>
    <row r="90" spans="1:18" ht="9" customHeight="1">
      <c r="A90" s="359"/>
      <c r="B90" s="205"/>
      <c r="C90" s="205"/>
      <c r="D90" s="205"/>
      <c r="E90" s="205"/>
      <c r="F90" s="205"/>
      <c r="R90" s="763"/>
    </row>
    <row r="91" spans="1:18" ht="9" customHeight="1">
      <c r="A91" s="359"/>
      <c r="B91" s="205"/>
      <c r="C91" s="205"/>
      <c r="D91" s="205"/>
      <c r="E91" s="205"/>
      <c r="F91" s="205"/>
      <c r="R91" s="763"/>
    </row>
    <row r="92" spans="1:18" ht="9" customHeight="1">
      <c r="A92" s="359"/>
      <c r="B92" s="205"/>
      <c r="C92" s="205"/>
      <c r="D92" s="205"/>
      <c r="E92" s="205"/>
      <c r="F92" s="205"/>
      <c r="R92" s="763"/>
    </row>
    <row r="93" spans="1:18">
      <c r="A93" s="365"/>
      <c r="B93" s="205"/>
      <c r="C93" s="205"/>
      <c r="D93" s="205"/>
      <c r="E93" s="205"/>
      <c r="F93" s="205"/>
      <c r="R93" s="763"/>
    </row>
    <row r="94" spans="1:18">
      <c r="A94" s="365"/>
      <c r="B94" s="205"/>
      <c r="C94" s="205"/>
      <c r="D94" s="205"/>
      <c r="E94" s="205"/>
      <c r="F94" s="205"/>
      <c r="R94" s="763"/>
    </row>
    <row r="95" spans="1:18">
      <c r="A95" s="365"/>
      <c r="B95" s="205"/>
      <c r="C95" s="205"/>
      <c r="D95" s="205"/>
      <c r="E95" s="205"/>
      <c r="F95" s="205"/>
      <c r="R95" s="763"/>
    </row>
    <row r="96" spans="1:18">
      <c r="A96" s="365"/>
      <c r="B96" s="205"/>
      <c r="C96" s="205"/>
      <c r="D96" s="205"/>
      <c r="E96" s="205"/>
      <c r="F96" s="205"/>
      <c r="R96" s="763"/>
    </row>
    <row r="97" spans="1:18">
      <c r="A97" s="365"/>
      <c r="B97" s="205"/>
      <c r="C97" s="205"/>
      <c r="D97" s="205"/>
      <c r="E97" s="205"/>
      <c r="F97" s="205"/>
      <c r="R97" s="763"/>
    </row>
    <row r="98" spans="1:18">
      <c r="A98" s="365"/>
      <c r="B98" s="205"/>
      <c r="C98" s="205"/>
      <c r="D98" s="205"/>
      <c r="E98" s="205"/>
      <c r="F98" s="205"/>
      <c r="R98" s="763"/>
    </row>
    <row r="99" spans="1:18">
      <c r="A99" s="365"/>
      <c r="B99" s="205"/>
      <c r="C99" s="205"/>
      <c r="D99" s="205"/>
      <c r="E99" s="205"/>
      <c r="F99" s="205"/>
      <c r="R99" s="763"/>
    </row>
    <row r="100" spans="1:18" ht="15.75">
      <c r="A100" s="366"/>
      <c r="B100" s="205"/>
      <c r="C100" s="205"/>
      <c r="D100" s="205"/>
      <c r="E100" s="205"/>
      <c r="F100" s="205"/>
      <c r="R100" s="763"/>
    </row>
    <row r="101" spans="1:18" ht="15.75">
      <c r="A101" s="366"/>
      <c r="B101" s="205"/>
      <c r="C101" s="205"/>
      <c r="D101" s="205"/>
      <c r="E101" s="205"/>
      <c r="F101" s="205"/>
      <c r="R101" s="763"/>
    </row>
    <row r="102" spans="1:18" ht="15.75">
      <c r="A102" s="366"/>
      <c r="B102" s="205"/>
      <c r="C102" s="205"/>
      <c r="D102" s="205"/>
      <c r="E102" s="205"/>
      <c r="F102" s="205"/>
      <c r="R102" s="763"/>
    </row>
    <row r="103" spans="1:18" ht="15.75">
      <c r="A103" s="366"/>
      <c r="B103" s="205"/>
      <c r="C103" s="205"/>
      <c r="D103" s="205"/>
      <c r="E103" s="205"/>
      <c r="F103" s="205"/>
      <c r="R103" s="763"/>
    </row>
    <row r="104" spans="1:18" ht="15.75">
      <c r="A104" s="366"/>
      <c r="B104" s="205"/>
      <c r="C104" s="205"/>
      <c r="D104" s="205"/>
      <c r="E104" s="205"/>
      <c r="F104" s="205"/>
      <c r="R104" s="763"/>
    </row>
    <row r="105" spans="1:18" ht="15.75">
      <c r="A105" s="366"/>
      <c r="B105" s="205"/>
      <c r="C105" s="205"/>
      <c r="D105" s="205"/>
      <c r="E105" s="205"/>
      <c r="F105" s="205"/>
      <c r="R105" s="763"/>
    </row>
    <row r="106" spans="1:18" ht="15.75">
      <c r="A106" s="366"/>
      <c r="B106" s="205"/>
      <c r="C106" s="205"/>
      <c r="D106" s="205"/>
      <c r="E106" s="205"/>
      <c r="F106" s="205"/>
      <c r="R106" s="763"/>
    </row>
    <row r="107" spans="1:18" ht="15.75">
      <c r="A107" s="366"/>
      <c r="B107" s="205"/>
      <c r="C107" s="205"/>
      <c r="D107" s="205"/>
      <c r="E107" s="205"/>
      <c r="F107" s="205"/>
      <c r="R107" s="763"/>
    </row>
    <row r="108" spans="1:18" ht="15.75">
      <c r="A108" s="366"/>
      <c r="B108" s="205"/>
      <c r="C108" s="205"/>
      <c r="D108" s="205"/>
      <c r="E108" s="205"/>
      <c r="F108" s="205"/>
      <c r="R108" s="763"/>
    </row>
    <row r="109" spans="1:18" ht="15.75">
      <c r="A109" s="366"/>
      <c r="B109" s="205"/>
      <c r="C109" s="205"/>
      <c r="D109" s="205"/>
      <c r="E109" s="205"/>
      <c r="F109" s="205"/>
      <c r="R109" s="763"/>
    </row>
    <row r="110" spans="1:18" ht="15.75">
      <c r="A110" s="366"/>
      <c r="B110" s="205"/>
      <c r="C110" s="205"/>
      <c r="D110" s="205"/>
      <c r="E110" s="205"/>
      <c r="F110" s="205"/>
      <c r="R110" s="763"/>
    </row>
    <row r="111" spans="1:18" ht="15.75">
      <c r="A111" s="366"/>
      <c r="B111" s="205"/>
      <c r="C111" s="205"/>
      <c r="D111" s="205"/>
      <c r="E111" s="205"/>
      <c r="F111" s="205"/>
      <c r="R111" s="763"/>
    </row>
    <row r="112" spans="1:18" ht="15.75">
      <c r="A112" s="366"/>
      <c r="B112" s="205"/>
      <c r="C112" s="205"/>
      <c r="D112" s="205"/>
      <c r="E112" s="205"/>
      <c r="F112" s="205"/>
      <c r="R112" s="763"/>
    </row>
    <row r="113" spans="1:18" ht="15.75">
      <c r="A113" s="366"/>
      <c r="B113" s="205"/>
      <c r="C113" s="205"/>
      <c r="D113" s="205"/>
      <c r="E113" s="205"/>
      <c r="F113" s="205"/>
      <c r="R113" s="763"/>
    </row>
    <row r="114" spans="1:18" ht="15.75">
      <c r="A114" s="366"/>
      <c r="B114" s="205"/>
      <c r="C114" s="205"/>
      <c r="D114" s="205"/>
      <c r="E114" s="205"/>
      <c r="F114" s="205"/>
      <c r="R114" s="763"/>
    </row>
    <row r="115" spans="1:18" ht="15.75">
      <c r="A115" s="366"/>
      <c r="B115" s="205"/>
      <c r="C115" s="205"/>
      <c r="D115" s="205"/>
      <c r="E115" s="205"/>
      <c r="F115" s="205"/>
      <c r="R115" s="763"/>
    </row>
    <row r="116" spans="1:18" ht="15.75">
      <c r="A116" s="366"/>
      <c r="B116" s="205"/>
      <c r="C116" s="205"/>
      <c r="D116" s="205"/>
      <c r="E116" s="205"/>
      <c r="F116" s="205"/>
      <c r="R116" s="763"/>
    </row>
    <row r="117" spans="1:18" ht="15.75">
      <c r="A117" s="366"/>
      <c r="B117" s="205"/>
      <c r="C117" s="205"/>
      <c r="D117" s="205"/>
      <c r="E117" s="205"/>
      <c r="F117" s="205"/>
      <c r="R117" s="763"/>
    </row>
    <row r="118" spans="1:18" ht="15.75">
      <c r="A118" s="366"/>
      <c r="B118" s="205"/>
      <c r="C118" s="205"/>
      <c r="D118" s="205"/>
      <c r="E118" s="205"/>
      <c r="F118" s="205"/>
      <c r="R118" s="763"/>
    </row>
    <row r="119" spans="1:18" ht="15.75">
      <c r="A119" s="366"/>
      <c r="B119" s="205"/>
      <c r="C119" s="205"/>
      <c r="D119" s="205"/>
      <c r="E119" s="205"/>
      <c r="F119" s="205"/>
      <c r="R119" s="763"/>
    </row>
    <row r="120" spans="1:18" ht="15.75">
      <c r="A120" s="366"/>
      <c r="B120" s="205"/>
      <c r="C120" s="205"/>
      <c r="D120" s="205"/>
      <c r="E120" s="205"/>
      <c r="F120" s="205"/>
      <c r="R120" s="763"/>
    </row>
    <row r="121" spans="1:18" ht="15.75">
      <c r="A121" s="366"/>
      <c r="B121" s="205"/>
      <c r="C121" s="205"/>
      <c r="D121" s="205"/>
      <c r="E121" s="205"/>
      <c r="F121" s="205"/>
      <c r="R121" s="763"/>
    </row>
    <row r="122" spans="1:18" ht="15.75">
      <c r="A122" s="366"/>
      <c r="B122" s="205"/>
      <c r="C122" s="205"/>
      <c r="D122" s="205"/>
      <c r="E122" s="205"/>
      <c r="F122" s="205"/>
      <c r="R122" s="763"/>
    </row>
    <row r="123" spans="1:18" ht="15.75">
      <c r="A123" s="366"/>
      <c r="B123" s="205"/>
      <c r="C123" s="205"/>
      <c r="D123" s="205"/>
      <c r="E123" s="205"/>
      <c r="F123" s="205"/>
      <c r="R123" s="763"/>
    </row>
    <row r="124" spans="1:18" ht="15.75">
      <c r="A124" s="366"/>
      <c r="B124" s="205"/>
      <c r="C124" s="205"/>
      <c r="D124" s="205"/>
      <c r="E124" s="205"/>
      <c r="F124" s="205"/>
      <c r="R124" s="763"/>
    </row>
    <row r="125" spans="1:18" ht="15.75">
      <c r="A125" s="366"/>
      <c r="B125" s="205"/>
      <c r="C125" s="205"/>
      <c r="D125" s="205"/>
      <c r="E125" s="205"/>
      <c r="F125" s="205"/>
      <c r="R125" s="763"/>
    </row>
    <row r="126" spans="1:18" ht="15.75">
      <c r="A126" s="366"/>
      <c r="B126" s="205"/>
      <c r="C126" s="205"/>
      <c r="D126" s="205"/>
      <c r="E126" s="205"/>
      <c r="F126" s="205"/>
      <c r="R126" s="763"/>
    </row>
    <row r="127" spans="1:18" ht="15.75">
      <c r="A127" s="366"/>
      <c r="B127" s="205"/>
      <c r="C127" s="205"/>
      <c r="D127" s="205"/>
      <c r="E127" s="205"/>
      <c r="F127" s="205"/>
      <c r="R127" s="763"/>
    </row>
    <row r="128" spans="1:18" ht="15.75">
      <c r="A128" s="366"/>
      <c r="B128" s="205"/>
      <c r="C128" s="205"/>
      <c r="D128" s="205"/>
      <c r="E128" s="205"/>
      <c r="F128" s="205"/>
      <c r="R128" s="763"/>
    </row>
    <row r="129" spans="1:18" ht="15.75">
      <c r="A129" s="366"/>
      <c r="B129" s="205"/>
      <c r="C129" s="205"/>
      <c r="D129" s="205"/>
      <c r="E129" s="205"/>
      <c r="F129" s="205"/>
      <c r="R129" s="763"/>
    </row>
    <row r="130" spans="1:18" ht="15.75">
      <c r="A130" s="366"/>
      <c r="B130" s="205"/>
      <c r="C130" s="205"/>
      <c r="D130" s="205"/>
      <c r="E130" s="205"/>
      <c r="F130" s="205"/>
      <c r="R130" s="763"/>
    </row>
    <row r="131" spans="1:18" ht="15.75">
      <c r="A131" s="366"/>
      <c r="B131" s="205"/>
      <c r="C131" s="205"/>
      <c r="D131" s="205"/>
      <c r="E131" s="205"/>
      <c r="F131" s="205"/>
      <c r="R131" s="763"/>
    </row>
    <row r="132" spans="1:18" ht="15.75">
      <c r="A132" s="366"/>
      <c r="B132" s="205"/>
      <c r="C132" s="205"/>
      <c r="D132" s="205"/>
      <c r="E132" s="205"/>
      <c r="F132" s="205"/>
      <c r="R132" s="763"/>
    </row>
    <row r="133" spans="1:18" ht="15.75">
      <c r="A133" s="366"/>
      <c r="B133" s="205"/>
      <c r="C133" s="205"/>
      <c r="D133" s="205"/>
      <c r="E133" s="205"/>
      <c r="F133" s="205"/>
      <c r="R133" s="763"/>
    </row>
    <row r="134" spans="1:18" ht="15.75">
      <c r="A134" s="366"/>
      <c r="B134" s="205"/>
      <c r="C134" s="205"/>
      <c r="D134" s="205"/>
      <c r="E134" s="205"/>
      <c r="F134" s="205"/>
      <c r="R134" s="763"/>
    </row>
    <row r="135" spans="1:18" ht="15.75">
      <c r="A135" s="366"/>
      <c r="B135" s="205"/>
      <c r="C135" s="205"/>
      <c r="D135" s="205"/>
      <c r="E135" s="205"/>
      <c r="F135" s="205"/>
      <c r="R135" s="763"/>
    </row>
    <row r="136" spans="1:18" ht="15.75">
      <c r="A136" s="366"/>
      <c r="B136" s="205"/>
      <c r="C136" s="205"/>
      <c r="D136" s="205"/>
      <c r="E136" s="205"/>
      <c r="F136" s="205"/>
      <c r="R136" s="763"/>
    </row>
    <row r="137" spans="1:18" ht="15.75">
      <c r="A137" s="366"/>
      <c r="B137" s="205"/>
      <c r="C137" s="205"/>
      <c r="D137" s="205"/>
      <c r="E137" s="205"/>
      <c r="F137" s="205"/>
      <c r="R137" s="763"/>
    </row>
    <row r="138" spans="1:18" ht="15.75">
      <c r="A138" s="366"/>
      <c r="B138" s="205"/>
      <c r="C138" s="205"/>
      <c r="D138" s="205"/>
      <c r="E138" s="205"/>
      <c r="F138" s="205"/>
      <c r="R138" s="763"/>
    </row>
    <row r="139" spans="1:18" ht="15.75">
      <c r="A139" s="366"/>
      <c r="B139" s="205"/>
      <c r="C139" s="205"/>
      <c r="D139" s="205"/>
      <c r="E139" s="205"/>
      <c r="F139" s="205"/>
      <c r="R139" s="763"/>
    </row>
    <row r="140" spans="1:18" ht="15.75">
      <c r="A140" s="366"/>
      <c r="B140" s="205"/>
      <c r="C140" s="205"/>
      <c r="D140" s="205"/>
      <c r="E140" s="205"/>
      <c r="F140" s="205"/>
      <c r="R140" s="763"/>
    </row>
    <row r="141" spans="1:18" ht="15.75">
      <c r="A141" s="366"/>
      <c r="B141" s="205"/>
      <c r="C141" s="205"/>
      <c r="D141" s="205"/>
      <c r="E141" s="205"/>
      <c r="F141" s="205"/>
      <c r="R141" s="763"/>
    </row>
    <row r="142" spans="1:18" ht="15.75">
      <c r="A142" s="366"/>
      <c r="B142" s="205"/>
      <c r="C142" s="205"/>
      <c r="D142" s="205"/>
      <c r="E142" s="205"/>
      <c r="F142" s="205"/>
      <c r="R142" s="763"/>
    </row>
    <row r="143" spans="1:18" ht="15.75">
      <c r="A143" s="366"/>
      <c r="B143" s="205"/>
      <c r="C143" s="205"/>
      <c r="D143" s="205"/>
      <c r="E143" s="205"/>
      <c r="F143" s="205"/>
      <c r="R143" s="763"/>
    </row>
    <row r="144" spans="1:18" ht="15.75">
      <c r="A144" s="366"/>
      <c r="B144" s="205"/>
      <c r="C144" s="205"/>
      <c r="D144" s="205"/>
      <c r="E144" s="205"/>
      <c r="F144" s="205"/>
      <c r="R144" s="763"/>
    </row>
    <row r="145" spans="1:18" ht="15.75">
      <c r="A145" s="366"/>
      <c r="B145" s="205"/>
      <c r="C145" s="205"/>
      <c r="D145" s="205"/>
      <c r="E145" s="205"/>
      <c r="F145" s="205"/>
      <c r="R145" s="763"/>
    </row>
    <row r="146" spans="1:18" ht="15.75">
      <c r="A146" s="366"/>
      <c r="B146" s="205"/>
      <c r="C146" s="205"/>
      <c r="D146" s="205"/>
      <c r="E146" s="205"/>
      <c r="F146" s="205"/>
      <c r="R146" s="763"/>
    </row>
    <row r="147" spans="1:18" ht="15.75">
      <c r="A147" s="366"/>
      <c r="B147" s="205"/>
      <c r="C147" s="205"/>
      <c r="D147" s="205"/>
      <c r="E147" s="205"/>
      <c r="F147" s="205"/>
      <c r="R147" s="763"/>
    </row>
    <row r="148" spans="1:18" ht="15.75">
      <c r="A148" s="366"/>
      <c r="B148" s="205"/>
      <c r="C148" s="205"/>
      <c r="D148" s="205"/>
      <c r="E148" s="205"/>
      <c r="F148" s="205"/>
      <c r="R148" s="763"/>
    </row>
    <row r="149" spans="1:18" ht="15.75">
      <c r="A149" s="366"/>
      <c r="B149" s="205"/>
      <c r="C149" s="205"/>
      <c r="D149" s="205"/>
      <c r="E149" s="205"/>
      <c r="F149" s="205"/>
      <c r="R149" s="763"/>
    </row>
    <row r="150" spans="1:18" ht="15.75">
      <c r="A150" s="366"/>
      <c r="B150" s="205"/>
      <c r="C150" s="205"/>
      <c r="D150" s="205"/>
      <c r="E150" s="205"/>
      <c r="F150" s="205"/>
      <c r="R150" s="763"/>
    </row>
    <row r="151" spans="1:18" ht="15.75">
      <c r="A151" s="366"/>
      <c r="B151" s="205"/>
      <c r="C151" s="205"/>
      <c r="D151" s="205"/>
      <c r="E151" s="205"/>
      <c r="F151" s="205"/>
      <c r="R151" s="763"/>
    </row>
    <row r="152" spans="1:18" ht="15.75">
      <c r="A152" s="366"/>
      <c r="B152" s="205"/>
      <c r="C152" s="205"/>
      <c r="D152" s="205"/>
      <c r="E152" s="205"/>
      <c r="F152" s="205"/>
      <c r="R152" s="763"/>
    </row>
    <row r="153" spans="1:18" ht="15.75">
      <c r="A153" s="366"/>
      <c r="B153" s="205"/>
      <c r="C153" s="205"/>
      <c r="D153" s="205"/>
      <c r="E153" s="205"/>
      <c r="F153" s="205"/>
      <c r="R153" s="763"/>
    </row>
    <row r="154" spans="1:18" ht="15.75">
      <c r="A154" s="366"/>
      <c r="B154" s="205"/>
      <c r="C154" s="205"/>
      <c r="D154" s="205"/>
      <c r="E154" s="205"/>
      <c r="F154" s="205"/>
      <c r="R154" s="763"/>
    </row>
    <row r="155" spans="1:18" ht="15.75">
      <c r="A155" s="366"/>
      <c r="B155" s="205"/>
      <c r="C155" s="205"/>
      <c r="D155" s="205"/>
      <c r="E155" s="205"/>
      <c r="F155" s="205"/>
      <c r="R155" s="763"/>
    </row>
    <row r="156" spans="1:18" ht="15.75">
      <c r="A156" s="366"/>
      <c r="B156" s="205"/>
      <c r="C156" s="205"/>
      <c r="D156" s="205"/>
      <c r="E156" s="205"/>
      <c r="F156" s="205"/>
      <c r="R156" s="763"/>
    </row>
    <row r="157" spans="1:18" ht="15.75">
      <c r="A157" s="366"/>
      <c r="B157" s="205"/>
      <c r="C157" s="205"/>
      <c r="D157" s="205"/>
      <c r="E157" s="205"/>
      <c r="F157" s="205"/>
      <c r="R157" s="763"/>
    </row>
    <row r="158" spans="1:18" ht="15.75">
      <c r="A158" s="366"/>
      <c r="B158" s="205"/>
      <c r="C158" s="205"/>
      <c r="D158" s="205"/>
      <c r="E158" s="205"/>
      <c r="F158" s="205"/>
      <c r="R158" s="763"/>
    </row>
    <row r="159" spans="1:18" ht="15.75">
      <c r="A159" s="366"/>
      <c r="B159" s="205"/>
      <c r="C159" s="205"/>
      <c r="D159" s="205"/>
      <c r="E159" s="205"/>
      <c r="F159" s="205"/>
      <c r="R159" s="763"/>
    </row>
    <row r="160" spans="1:18" ht="15.75">
      <c r="A160" s="366"/>
      <c r="B160" s="205"/>
      <c r="C160" s="205"/>
      <c r="D160" s="205"/>
      <c r="E160" s="205"/>
      <c r="F160" s="205"/>
      <c r="R160" s="763"/>
    </row>
    <row r="161" spans="1:18" ht="15.75">
      <c r="A161" s="366"/>
      <c r="B161" s="205"/>
      <c r="C161" s="205"/>
      <c r="D161" s="205"/>
      <c r="E161" s="205"/>
      <c r="F161" s="205"/>
      <c r="R161" s="763"/>
    </row>
    <row r="162" spans="1:18" ht="15.75">
      <c r="A162" s="366"/>
      <c r="B162" s="205"/>
      <c r="C162" s="205"/>
      <c r="D162" s="205"/>
      <c r="E162" s="205"/>
      <c r="F162" s="205"/>
      <c r="R162" s="763"/>
    </row>
    <row r="163" spans="1:18" ht="15.75">
      <c r="A163" s="366"/>
      <c r="B163" s="205"/>
      <c r="C163" s="205"/>
      <c r="D163" s="205"/>
      <c r="E163" s="205"/>
      <c r="F163" s="205"/>
      <c r="R163" s="763"/>
    </row>
    <row r="164" spans="1:18" ht="15.75">
      <c r="A164" s="366"/>
      <c r="B164" s="205"/>
      <c r="C164" s="205"/>
      <c r="D164" s="205"/>
      <c r="E164" s="205"/>
      <c r="F164" s="205"/>
      <c r="R164" s="763"/>
    </row>
    <row r="165" spans="1:18" ht="15.75">
      <c r="A165" s="366"/>
      <c r="B165" s="205"/>
      <c r="C165" s="205"/>
      <c r="D165" s="205"/>
      <c r="E165" s="205"/>
      <c r="F165" s="205"/>
      <c r="R165" s="763"/>
    </row>
    <row r="166" spans="1:18" ht="15.75">
      <c r="A166" s="366"/>
      <c r="B166" s="205"/>
      <c r="C166" s="205"/>
      <c r="D166" s="205"/>
      <c r="E166" s="205"/>
      <c r="F166" s="205"/>
      <c r="R166" s="763"/>
    </row>
    <row r="167" spans="1:18" ht="15.75">
      <c r="A167" s="366"/>
      <c r="B167" s="205"/>
      <c r="C167" s="205"/>
      <c r="D167" s="205"/>
      <c r="E167" s="205"/>
      <c r="F167" s="205"/>
      <c r="R167" s="763"/>
    </row>
    <row r="168" spans="1:18" ht="15.75">
      <c r="A168" s="366"/>
      <c r="B168" s="205"/>
      <c r="C168" s="205"/>
      <c r="D168" s="205"/>
      <c r="E168" s="205"/>
      <c r="F168" s="205"/>
      <c r="R168" s="763"/>
    </row>
    <row r="169" spans="1:18" ht="15.75">
      <c r="A169" s="366"/>
      <c r="B169" s="205"/>
      <c r="C169" s="205"/>
      <c r="D169" s="205"/>
      <c r="E169" s="205"/>
      <c r="F169" s="205"/>
      <c r="R169" s="763"/>
    </row>
    <row r="170" spans="1:18" ht="15.75">
      <c r="A170" s="366"/>
      <c r="B170" s="205"/>
      <c r="C170" s="205"/>
      <c r="D170" s="205"/>
      <c r="E170" s="205"/>
      <c r="F170" s="205"/>
      <c r="R170" s="763"/>
    </row>
    <row r="171" spans="1:18" ht="15.75">
      <c r="A171" s="366"/>
      <c r="B171" s="205"/>
      <c r="C171" s="205"/>
      <c r="D171" s="205"/>
      <c r="E171" s="205"/>
      <c r="F171" s="205"/>
      <c r="R171" s="763"/>
    </row>
    <row r="172" spans="1:18" ht="15.75">
      <c r="A172" s="366"/>
      <c r="B172" s="205"/>
      <c r="C172" s="205"/>
      <c r="D172" s="205"/>
      <c r="E172" s="205"/>
      <c r="F172" s="205"/>
      <c r="R172" s="763"/>
    </row>
    <row r="173" spans="1:18" ht="15.75">
      <c r="A173" s="366"/>
      <c r="B173" s="205"/>
      <c r="C173" s="205"/>
      <c r="D173" s="205"/>
      <c r="E173" s="205"/>
      <c r="F173" s="205"/>
      <c r="R173" s="763"/>
    </row>
    <row r="174" spans="1:18" ht="15.75">
      <c r="A174" s="366"/>
      <c r="B174" s="205"/>
      <c r="C174" s="205"/>
      <c r="D174" s="205"/>
      <c r="E174" s="205"/>
      <c r="F174" s="205"/>
      <c r="R174" s="763"/>
    </row>
    <row r="175" spans="1:18" ht="15.75">
      <c r="A175" s="366"/>
      <c r="B175" s="205"/>
      <c r="C175" s="205"/>
      <c r="D175" s="205"/>
      <c r="E175" s="205"/>
      <c r="F175" s="205"/>
      <c r="R175" s="763"/>
    </row>
    <row r="176" spans="1:18" ht="15.75">
      <c r="A176" s="366"/>
      <c r="B176" s="205"/>
      <c r="C176" s="205"/>
      <c r="D176" s="205"/>
      <c r="E176" s="205"/>
      <c r="F176" s="205"/>
      <c r="R176" s="763"/>
    </row>
    <row r="177" spans="1:18" ht="15.75">
      <c r="A177" s="366"/>
      <c r="B177" s="205"/>
      <c r="C177" s="205"/>
      <c r="D177" s="205"/>
      <c r="E177" s="205"/>
      <c r="F177" s="205"/>
      <c r="R177" s="763"/>
    </row>
    <row r="178" spans="1:18" ht="15.75">
      <c r="A178" s="366"/>
      <c r="B178" s="205"/>
      <c r="C178" s="205"/>
      <c r="D178" s="205"/>
      <c r="E178" s="205"/>
      <c r="F178" s="205"/>
      <c r="R178" s="763"/>
    </row>
    <row r="179" spans="1:18" ht="15.75">
      <c r="A179" s="366"/>
      <c r="B179" s="205"/>
      <c r="C179" s="205"/>
      <c r="D179" s="205"/>
      <c r="E179" s="205"/>
      <c r="F179" s="205"/>
      <c r="R179" s="763"/>
    </row>
    <row r="180" spans="1:18" ht="15.75">
      <c r="A180" s="366"/>
      <c r="B180" s="205"/>
      <c r="C180" s="205"/>
      <c r="D180" s="205"/>
      <c r="E180" s="205"/>
      <c r="F180" s="205"/>
      <c r="R180" s="763"/>
    </row>
    <row r="181" spans="1:18" ht="15.75">
      <c r="A181" s="366"/>
      <c r="B181" s="205"/>
      <c r="C181" s="205"/>
      <c r="D181" s="205"/>
      <c r="E181" s="205"/>
      <c r="F181" s="205"/>
      <c r="R181" s="763"/>
    </row>
    <row r="182" spans="1:18" ht="15.75">
      <c r="A182" s="366"/>
      <c r="B182" s="205"/>
      <c r="C182" s="205"/>
      <c r="D182" s="205"/>
      <c r="E182" s="205"/>
      <c r="F182" s="205"/>
      <c r="R182" s="763"/>
    </row>
    <row r="183" spans="1:18" ht="15.75">
      <c r="A183" s="366"/>
      <c r="B183" s="205"/>
      <c r="C183" s="205"/>
      <c r="D183" s="205"/>
      <c r="E183" s="205"/>
      <c r="F183" s="205"/>
      <c r="R183" s="763"/>
    </row>
    <row r="184" spans="1:18" ht="15.75">
      <c r="A184" s="366"/>
      <c r="B184" s="205"/>
      <c r="C184" s="205"/>
      <c r="D184" s="205"/>
      <c r="E184" s="205"/>
      <c r="F184" s="205"/>
      <c r="R184" s="763"/>
    </row>
    <row r="185" spans="1:18" ht="15.75">
      <c r="A185" s="366"/>
      <c r="B185" s="205"/>
      <c r="C185" s="205"/>
      <c r="D185" s="205"/>
      <c r="E185" s="205"/>
      <c r="F185" s="205"/>
      <c r="R185" s="763"/>
    </row>
    <row r="186" spans="1:18" ht="15.75">
      <c r="A186" s="366"/>
      <c r="B186" s="205"/>
      <c r="C186" s="205"/>
      <c r="D186" s="205"/>
      <c r="E186" s="205"/>
      <c r="F186" s="205"/>
      <c r="R186" s="763"/>
    </row>
    <row r="187" spans="1:18" ht="15.75">
      <c r="A187" s="366"/>
      <c r="B187" s="205"/>
      <c r="C187" s="205"/>
      <c r="D187" s="205"/>
      <c r="E187" s="205"/>
      <c r="F187" s="205"/>
      <c r="R187" s="763"/>
    </row>
    <row r="188" spans="1:18" ht="15.75">
      <c r="A188" s="366"/>
      <c r="B188" s="205"/>
      <c r="C188" s="205"/>
      <c r="D188" s="205"/>
      <c r="E188" s="205"/>
      <c r="F188" s="205"/>
      <c r="R188" s="763"/>
    </row>
    <row r="189" spans="1:18" ht="15.75">
      <c r="A189" s="366"/>
      <c r="B189" s="205"/>
      <c r="C189" s="205"/>
      <c r="D189" s="205"/>
      <c r="E189" s="205"/>
      <c r="F189" s="205"/>
      <c r="R189" s="763"/>
    </row>
    <row r="190" spans="1:18" ht="15.75">
      <c r="A190" s="366"/>
      <c r="B190" s="205"/>
      <c r="C190" s="205"/>
      <c r="D190" s="205"/>
      <c r="E190" s="205"/>
      <c r="F190" s="205"/>
      <c r="R190" s="763"/>
    </row>
    <row r="191" spans="1:18" ht="15.75">
      <c r="A191" s="192"/>
      <c r="B191" s="205"/>
      <c r="C191" s="205"/>
      <c r="D191" s="205"/>
      <c r="E191" s="205"/>
      <c r="F191" s="205"/>
      <c r="R191" s="763"/>
    </row>
    <row r="192" spans="1:18" ht="15.75">
      <c r="A192" s="192"/>
      <c r="B192" s="205"/>
      <c r="C192" s="205"/>
      <c r="D192" s="205"/>
      <c r="E192" s="205"/>
      <c r="F192" s="205"/>
      <c r="R192" s="763"/>
    </row>
    <row r="193" spans="1:18" ht="15.75">
      <c r="A193" s="192"/>
      <c r="B193" s="205"/>
      <c r="C193" s="205"/>
      <c r="D193" s="205"/>
      <c r="E193" s="205"/>
      <c r="F193" s="205"/>
      <c r="R193" s="763"/>
    </row>
    <row r="194" spans="1:18" ht="15.75">
      <c r="A194" s="192"/>
      <c r="B194" s="205"/>
      <c r="C194" s="205"/>
      <c r="D194" s="205"/>
      <c r="E194" s="205"/>
      <c r="F194" s="205"/>
      <c r="R194" s="763"/>
    </row>
    <row r="195" spans="1:18" ht="15.75">
      <c r="A195" s="192"/>
      <c r="B195" s="205"/>
      <c r="C195" s="205"/>
      <c r="D195" s="205"/>
      <c r="E195" s="205"/>
      <c r="F195" s="205"/>
      <c r="R195" s="763"/>
    </row>
    <row r="196" spans="1:18" ht="15.75">
      <c r="A196" s="192"/>
      <c r="B196" s="205"/>
      <c r="C196" s="205"/>
      <c r="D196" s="205"/>
      <c r="E196" s="205"/>
      <c r="F196" s="205"/>
      <c r="R196" s="763"/>
    </row>
    <row r="197" spans="1:18" ht="15.75">
      <c r="A197" s="192"/>
      <c r="B197" s="205"/>
      <c r="C197" s="205"/>
      <c r="D197" s="205"/>
      <c r="E197" s="205"/>
      <c r="F197" s="205"/>
      <c r="R197" s="763"/>
    </row>
    <row r="198" spans="1:18" ht="15.75">
      <c r="A198" s="192"/>
      <c r="B198" s="205"/>
      <c r="C198" s="205"/>
      <c r="D198" s="205"/>
      <c r="E198" s="205"/>
      <c r="F198" s="205"/>
      <c r="R198" s="763"/>
    </row>
    <row r="199" spans="1:18" ht="15.75">
      <c r="A199" s="192"/>
      <c r="B199" s="205"/>
      <c r="C199" s="205"/>
      <c r="D199" s="205"/>
      <c r="E199" s="205"/>
      <c r="F199" s="205"/>
      <c r="R199" s="763"/>
    </row>
    <row r="200" spans="1:18" ht="15.75">
      <c r="A200" s="192"/>
      <c r="B200" s="205"/>
      <c r="C200" s="205"/>
      <c r="D200" s="205"/>
      <c r="E200" s="205"/>
      <c r="F200" s="205"/>
      <c r="R200" s="763"/>
    </row>
    <row r="201" spans="1:18" ht="15.75">
      <c r="A201" s="192"/>
      <c r="B201" s="205"/>
      <c r="C201" s="205"/>
      <c r="D201" s="205"/>
      <c r="E201" s="205"/>
      <c r="F201" s="205"/>
    </row>
    <row r="202" spans="1:18" ht="15.75">
      <c r="A202" s="192"/>
      <c r="B202" s="205"/>
      <c r="C202" s="205"/>
      <c r="D202" s="205"/>
      <c r="E202" s="205"/>
      <c r="F202" s="205"/>
    </row>
    <row r="203" spans="1:18" ht="15.75">
      <c r="A203" s="192"/>
      <c r="B203" s="205"/>
      <c r="C203" s="205"/>
      <c r="D203" s="205"/>
      <c r="E203" s="205"/>
      <c r="F203" s="205"/>
    </row>
    <row r="204" spans="1:18" ht="15.75">
      <c r="A204" s="192"/>
      <c r="B204" s="205"/>
      <c r="C204" s="205"/>
      <c r="D204" s="205"/>
      <c r="E204" s="205"/>
      <c r="F204" s="205"/>
    </row>
    <row r="205" spans="1:18" ht="15.75">
      <c r="A205" s="192"/>
      <c r="B205" s="205"/>
      <c r="C205" s="205"/>
      <c r="D205" s="205"/>
      <c r="E205" s="205"/>
      <c r="F205" s="205"/>
    </row>
    <row r="206" spans="1:18" ht="15.75">
      <c r="A206" s="192"/>
      <c r="B206" s="205"/>
      <c r="C206" s="205"/>
      <c r="D206" s="205"/>
      <c r="E206" s="205"/>
      <c r="F206" s="205"/>
    </row>
    <row r="207" spans="1:18" ht="15.75">
      <c r="A207" s="192"/>
      <c r="B207" s="205"/>
      <c r="C207" s="205"/>
      <c r="D207" s="205"/>
      <c r="E207" s="205"/>
      <c r="F207" s="205"/>
    </row>
    <row r="208" spans="1:18" ht="15.75">
      <c r="A208" s="192"/>
      <c r="B208" s="205"/>
      <c r="C208" s="205"/>
      <c r="D208" s="205"/>
      <c r="E208" s="205"/>
      <c r="F208" s="205"/>
    </row>
    <row r="209" spans="1:6" ht="15.75">
      <c r="A209" s="192"/>
      <c r="B209" s="205"/>
      <c r="C209" s="205"/>
      <c r="D209" s="205"/>
      <c r="E209" s="205"/>
      <c r="F209" s="205"/>
    </row>
    <row r="210" spans="1:6" ht="15.75">
      <c r="A210" s="192"/>
      <c r="B210" s="205"/>
      <c r="C210" s="205"/>
      <c r="D210" s="205"/>
      <c r="E210" s="205"/>
      <c r="F210" s="205"/>
    </row>
    <row r="211" spans="1:6" ht="15.75">
      <c r="A211" s="192"/>
      <c r="B211" s="205"/>
      <c r="C211" s="205"/>
      <c r="D211" s="205"/>
      <c r="E211" s="205"/>
      <c r="F211" s="205"/>
    </row>
    <row r="212" spans="1:6" ht="15.75">
      <c r="A212" s="192"/>
      <c r="B212" s="205"/>
      <c r="C212" s="205"/>
      <c r="D212" s="205"/>
      <c r="E212" s="205"/>
      <c r="F212" s="205"/>
    </row>
    <row r="213" spans="1:6" ht="15.75">
      <c r="A213" s="192"/>
      <c r="B213" s="205"/>
      <c r="C213" s="205"/>
      <c r="D213" s="205"/>
      <c r="E213" s="205"/>
      <c r="F213" s="205"/>
    </row>
    <row r="214" spans="1:6" ht="15.75">
      <c r="A214" s="192"/>
      <c r="B214" s="205"/>
      <c r="C214" s="205"/>
      <c r="D214" s="205"/>
      <c r="E214" s="205"/>
      <c r="F214" s="205"/>
    </row>
    <row r="215" spans="1:6" ht="15.75">
      <c r="A215" s="192"/>
      <c r="B215" s="205"/>
      <c r="C215" s="205"/>
      <c r="D215" s="205"/>
      <c r="E215" s="205"/>
      <c r="F215" s="205"/>
    </row>
    <row r="216" spans="1:6" ht="15.75">
      <c r="A216" s="192"/>
      <c r="B216" s="205"/>
      <c r="C216" s="205"/>
      <c r="D216" s="205"/>
      <c r="E216" s="205"/>
      <c r="F216" s="205"/>
    </row>
    <row r="217" spans="1:6" ht="15.75">
      <c r="A217" s="192"/>
      <c r="B217" s="205"/>
      <c r="C217" s="205"/>
      <c r="D217" s="205"/>
      <c r="E217" s="205"/>
      <c r="F217" s="205"/>
    </row>
    <row r="218" spans="1:6" ht="15.75">
      <c r="A218" s="192"/>
      <c r="B218" s="205"/>
      <c r="C218" s="205"/>
      <c r="D218" s="205"/>
      <c r="E218" s="205"/>
      <c r="F218" s="205"/>
    </row>
    <row r="219" spans="1:6" ht="15.75">
      <c r="A219" s="192"/>
      <c r="B219" s="205"/>
      <c r="C219" s="205"/>
      <c r="D219" s="205"/>
      <c r="E219" s="205"/>
      <c r="F219" s="205"/>
    </row>
    <row r="220" spans="1:6" ht="15.75">
      <c r="A220" s="192"/>
      <c r="B220" s="205"/>
      <c r="C220" s="205"/>
      <c r="D220" s="205"/>
      <c r="E220" s="205"/>
      <c r="F220" s="205"/>
    </row>
    <row r="221" spans="1:6" ht="15.75">
      <c r="A221" s="192"/>
      <c r="B221" s="205"/>
      <c r="C221" s="205"/>
      <c r="D221" s="205"/>
      <c r="E221" s="205"/>
      <c r="F221" s="205"/>
    </row>
    <row r="222" spans="1:6" ht="15.75">
      <c r="A222" s="192"/>
      <c r="B222" s="205"/>
      <c r="C222" s="205"/>
      <c r="D222" s="205"/>
      <c r="E222" s="205"/>
      <c r="F222" s="205"/>
    </row>
    <row r="223" spans="1:6" ht="15.75">
      <c r="A223" s="192"/>
      <c r="B223" s="205"/>
      <c r="C223" s="205"/>
      <c r="D223" s="205"/>
      <c r="E223" s="205"/>
      <c r="F223" s="205"/>
    </row>
    <row r="224" spans="1:6" ht="15.75">
      <c r="A224" s="192"/>
      <c r="B224" s="205"/>
      <c r="C224" s="205"/>
      <c r="D224" s="205"/>
      <c r="E224" s="205"/>
      <c r="F224" s="205"/>
    </row>
    <row r="225" spans="1:6" ht="15.75">
      <c r="A225" s="192"/>
      <c r="B225" s="205"/>
      <c r="C225" s="205"/>
      <c r="D225" s="205"/>
      <c r="E225" s="205"/>
      <c r="F225" s="205"/>
    </row>
    <row r="226" spans="1:6" ht="15.75">
      <c r="A226" s="192"/>
      <c r="B226" s="205"/>
      <c r="C226" s="205"/>
      <c r="D226" s="205"/>
      <c r="E226" s="205"/>
      <c r="F226" s="205"/>
    </row>
    <row r="227" spans="1:6" ht="15.75">
      <c r="A227" s="192"/>
      <c r="B227" s="205"/>
      <c r="C227" s="205"/>
      <c r="D227" s="205"/>
      <c r="E227" s="205"/>
      <c r="F227" s="205"/>
    </row>
    <row r="228" spans="1:6" ht="15.75">
      <c r="A228" s="192"/>
      <c r="B228" s="205"/>
      <c r="C228" s="205"/>
      <c r="D228" s="205"/>
      <c r="E228" s="205"/>
      <c r="F228" s="205"/>
    </row>
    <row r="229" spans="1:6" ht="15.75">
      <c r="A229" s="192"/>
      <c r="B229" s="205"/>
      <c r="C229" s="205"/>
      <c r="D229" s="205"/>
      <c r="E229" s="205"/>
      <c r="F229" s="205"/>
    </row>
    <row r="230" spans="1:6" ht="15.75">
      <c r="A230" s="192"/>
      <c r="B230" s="205"/>
      <c r="C230" s="205"/>
      <c r="D230" s="205"/>
      <c r="E230" s="205"/>
      <c r="F230" s="205"/>
    </row>
    <row r="231" spans="1:6" ht="15.75">
      <c r="A231" s="192"/>
      <c r="B231" s="205"/>
      <c r="C231" s="205"/>
      <c r="D231" s="205"/>
      <c r="E231" s="205"/>
      <c r="F231" s="205"/>
    </row>
    <row r="232" spans="1:6" ht="15.75">
      <c r="A232" s="192"/>
      <c r="B232" s="205"/>
      <c r="C232" s="205"/>
      <c r="D232" s="205"/>
      <c r="E232" s="205"/>
      <c r="F232" s="205"/>
    </row>
    <row r="233" spans="1:6" ht="15.75">
      <c r="A233" s="192"/>
      <c r="B233" s="205"/>
      <c r="C233" s="205"/>
      <c r="D233" s="205"/>
      <c r="E233" s="205"/>
      <c r="F233" s="205"/>
    </row>
    <row r="234" spans="1:6" ht="15.75">
      <c r="A234" s="192"/>
      <c r="B234" s="205"/>
      <c r="C234" s="205"/>
      <c r="D234" s="205"/>
      <c r="E234" s="205"/>
      <c r="F234" s="205"/>
    </row>
    <row r="235" spans="1:6" ht="15.75">
      <c r="A235" s="192"/>
      <c r="B235" s="205"/>
      <c r="C235" s="205"/>
      <c r="D235" s="205"/>
      <c r="E235" s="205"/>
      <c r="F235" s="205"/>
    </row>
    <row r="236" spans="1:6" ht="15.75">
      <c r="A236" s="192"/>
      <c r="B236" s="205"/>
      <c r="C236" s="205"/>
      <c r="D236" s="205"/>
      <c r="E236" s="205"/>
      <c r="F236" s="205"/>
    </row>
    <row r="237" spans="1:6" ht="15.75">
      <c r="A237" s="192"/>
      <c r="B237" s="205"/>
      <c r="C237" s="205"/>
      <c r="D237" s="205"/>
      <c r="E237" s="205"/>
      <c r="F237" s="205"/>
    </row>
    <row r="238" spans="1:6" ht="15.75">
      <c r="A238" s="192"/>
      <c r="B238" s="205"/>
      <c r="C238" s="205"/>
      <c r="D238" s="205"/>
      <c r="E238" s="205"/>
      <c r="F238" s="205"/>
    </row>
    <row r="239" spans="1:6" ht="15.75">
      <c r="A239" s="192"/>
      <c r="B239" s="205"/>
      <c r="C239" s="205"/>
      <c r="D239" s="205"/>
      <c r="E239" s="205"/>
      <c r="F239" s="205"/>
    </row>
    <row r="240" spans="1:6" ht="15.75">
      <c r="A240" s="192"/>
      <c r="B240" s="205"/>
      <c r="C240" s="205"/>
      <c r="D240" s="205"/>
      <c r="E240" s="205"/>
      <c r="F240" s="205"/>
    </row>
    <row r="241" spans="1:6" ht="15.75">
      <c r="A241" s="192"/>
      <c r="B241" s="205"/>
      <c r="C241" s="205"/>
      <c r="D241" s="205"/>
      <c r="E241" s="205"/>
      <c r="F241" s="205"/>
    </row>
    <row r="242" spans="1:6" ht="15.75">
      <c r="A242" s="192"/>
      <c r="B242" s="205"/>
      <c r="C242" s="205"/>
      <c r="D242" s="205"/>
      <c r="E242" s="205"/>
      <c r="F242" s="205"/>
    </row>
    <row r="243" spans="1:6" ht="15.75">
      <c r="A243" s="192"/>
      <c r="B243" s="205"/>
      <c r="C243" s="205"/>
      <c r="D243" s="205"/>
      <c r="E243" s="205"/>
      <c r="F243" s="205"/>
    </row>
    <row r="244" spans="1:6" ht="15.75">
      <c r="A244" s="192"/>
      <c r="B244" s="205"/>
      <c r="C244" s="205"/>
      <c r="D244" s="205"/>
      <c r="E244" s="205"/>
      <c r="F244" s="205"/>
    </row>
    <row r="245" spans="1:6" ht="15.75">
      <c r="A245" s="192"/>
      <c r="B245" s="205"/>
      <c r="C245" s="205"/>
      <c r="D245" s="205"/>
      <c r="E245" s="205"/>
      <c r="F245" s="205"/>
    </row>
    <row r="246" spans="1:6" ht="15.75">
      <c r="A246" s="192"/>
      <c r="B246" s="205"/>
      <c r="C246" s="205"/>
      <c r="D246" s="205"/>
      <c r="E246" s="205"/>
      <c r="F246" s="205"/>
    </row>
    <row r="247" spans="1:6" ht="15.75">
      <c r="A247" s="192"/>
      <c r="B247" s="205"/>
      <c r="C247" s="205"/>
      <c r="D247" s="205"/>
      <c r="E247" s="205"/>
      <c r="F247" s="205"/>
    </row>
    <row r="248" spans="1:6" ht="15.75">
      <c r="A248" s="192"/>
      <c r="B248" s="205"/>
      <c r="C248" s="205"/>
      <c r="D248" s="205"/>
      <c r="E248" s="205"/>
      <c r="F248" s="205"/>
    </row>
    <row r="249" spans="1:6" ht="15.75">
      <c r="A249" s="192"/>
      <c r="B249" s="205"/>
      <c r="C249" s="205"/>
      <c r="D249" s="205"/>
      <c r="E249" s="205"/>
      <c r="F249" s="205"/>
    </row>
    <row r="250" spans="1:6" ht="15.75">
      <c r="A250" s="192"/>
      <c r="B250" s="205"/>
      <c r="C250" s="205"/>
      <c r="D250" s="205"/>
      <c r="E250" s="205"/>
      <c r="F250" s="205"/>
    </row>
    <row r="251" spans="1:6" ht="15.75">
      <c r="A251" s="192"/>
      <c r="B251" s="205"/>
      <c r="C251" s="205"/>
      <c r="D251" s="205"/>
      <c r="E251" s="205"/>
      <c r="F251" s="205"/>
    </row>
    <row r="252" spans="1:6" ht="15.75">
      <c r="A252" s="192"/>
      <c r="B252" s="205"/>
      <c r="C252" s="205"/>
      <c r="D252" s="205"/>
      <c r="E252" s="205"/>
      <c r="F252" s="205"/>
    </row>
    <row r="253" spans="1:6" ht="15.75">
      <c r="A253" s="192"/>
      <c r="B253" s="205"/>
      <c r="C253" s="205"/>
      <c r="D253" s="205"/>
      <c r="E253" s="205"/>
      <c r="F253" s="205"/>
    </row>
    <row r="254" spans="1:6" ht="15.75">
      <c r="A254" s="192"/>
      <c r="B254" s="205"/>
      <c r="C254" s="205"/>
      <c r="D254" s="205"/>
      <c r="E254" s="205"/>
      <c r="F254" s="205"/>
    </row>
    <row r="255" spans="1:6" ht="15.75">
      <c r="A255" s="192"/>
      <c r="B255" s="205"/>
      <c r="C255" s="205"/>
      <c r="D255" s="205"/>
      <c r="E255" s="205"/>
      <c r="F255" s="205"/>
    </row>
    <row r="256" spans="1:6" ht="15.75">
      <c r="A256" s="192"/>
      <c r="B256" s="205"/>
      <c r="C256" s="205"/>
      <c r="D256" s="205"/>
      <c r="E256" s="205"/>
      <c r="F256" s="205"/>
    </row>
    <row r="257" spans="1:6" ht="15.75">
      <c r="A257" s="192"/>
      <c r="B257" s="205"/>
      <c r="C257" s="205"/>
      <c r="D257" s="205"/>
      <c r="E257" s="205"/>
      <c r="F257" s="205"/>
    </row>
    <row r="258" spans="1:6" ht="15.75">
      <c r="A258" s="192"/>
      <c r="B258" s="205"/>
      <c r="C258" s="205"/>
      <c r="D258" s="205"/>
      <c r="E258" s="205"/>
      <c r="F258" s="205"/>
    </row>
    <row r="259" spans="1:6" ht="15.75">
      <c r="A259" s="192"/>
      <c r="B259" s="205"/>
      <c r="C259" s="205"/>
      <c r="D259" s="205"/>
      <c r="E259" s="205"/>
      <c r="F259" s="205"/>
    </row>
    <row r="260" spans="1:6" ht="15.75">
      <c r="A260" s="192"/>
      <c r="B260" s="205"/>
      <c r="C260" s="205"/>
      <c r="D260" s="205"/>
      <c r="E260" s="205"/>
      <c r="F260" s="205"/>
    </row>
    <row r="261" spans="1:6" ht="15.75">
      <c r="A261" s="192"/>
      <c r="B261" s="205"/>
      <c r="C261" s="205"/>
      <c r="D261" s="205"/>
      <c r="E261" s="205"/>
      <c r="F261" s="205"/>
    </row>
    <row r="262" spans="1:6" ht="15.75">
      <c r="A262" s="192"/>
      <c r="B262" s="205"/>
      <c r="C262" s="205"/>
      <c r="D262" s="205"/>
      <c r="E262" s="205"/>
      <c r="F262" s="205"/>
    </row>
    <row r="263" spans="1:6" ht="15.75">
      <c r="A263" s="192"/>
    </row>
    <row r="264" spans="1:6" ht="15.75">
      <c r="A264" s="192"/>
    </row>
    <row r="265" spans="1:6" ht="15.75">
      <c r="A265" s="192"/>
    </row>
    <row r="266" spans="1:6" ht="15.75">
      <c r="A266" s="192"/>
    </row>
    <row r="267" spans="1:6" ht="15.75">
      <c r="A267" s="192"/>
    </row>
    <row r="268" spans="1:6" ht="15.75">
      <c r="A268" s="192"/>
    </row>
    <row r="269" spans="1:6" ht="15.75">
      <c r="A269" s="192"/>
    </row>
    <row r="270" spans="1:6" ht="15.75">
      <c r="A270" s="192"/>
    </row>
    <row r="271" spans="1:6" ht="15.75">
      <c r="A271" s="192"/>
    </row>
    <row r="272" spans="1:6"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sheetPr codeName="Sheet4">
    <pageSetUpPr fitToPage="1"/>
  </sheetPr>
  <dimension ref="A1:R53"/>
  <sheetViews>
    <sheetView workbookViewId="0">
      <selection activeCell="R37" sqref="R37"/>
    </sheetView>
  </sheetViews>
  <sheetFormatPr defaultRowHeight="15"/>
  <cols>
    <col min="1" max="1" width="9.140625" style="763"/>
    <col min="2" max="2" width="11.28515625" style="763" customWidth="1"/>
    <col min="3" max="3" width="12.140625" style="763" bestFit="1" customWidth="1"/>
    <col min="4" max="4" width="11.28515625" style="763" customWidth="1"/>
    <col min="5" max="5" width="11.28515625" style="763" bestFit="1" customWidth="1"/>
    <col min="6" max="6" width="11.28515625" style="763" customWidth="1"/>
    <col min="7" max="7" width="7.28515625" style="763" bestFit="1" customWidth="1"/>
    <col min="8" max="8" width="6.140625" style="763" customWidth="1"/>
    <col min="9" max="9" width="10" style="763" customWidth="1"/>
    <col min="10" max="10" width="11.28515625" style="763" bestFit="1" customWidth="1"/>
    <col min="11" max="11" width="10.28515625" style="763" bestFit="1" customWidth="1"/>
    <col min="12" max="12" width="7.85546875" style="763" bestFit="1" customWidth="1"/>
    <col min="13" max="13" width="6.7109375" style="763" bestFit="1" customWidth="1"/>
    <col min="14" max="14" width="11.28515625" style="763" bestFit="1" customWidth="1"/>
    <col min="15" max="15" width="7.28515625" style="763" bestFit="1" customWidth="1"/>
    <col min="16" max="16" width="4.7109375" style="763" customWidth="1"/>
    <col min="17" max="18" width="9.140625" style="763"/>
    <col min="19" max="20" width="9.28515625" style="763" bestFit="1" customWidth="1"/>
    <col min="21" max="257" width="9.140625" style="763"/>
    <col min="258" max="258" width="11.28515625" style="763" customWidth="1"/>
    <col min="259" max="259" width="12.140625" style="763" bestFit="1" customWidth="1"/>
    <col min="260" max="260" width="11.28515625" style="763" customWidth="1"/>
    <col min="261" max="261" width="11.28515625" style="763" bestFit="1" customWidth="1"/>
    <col min="262" max="262" width="11.28515625" style="763" customWidth="1"/>
    <col min="263" max="263" width="7.28515625" style="763" bestFit="1" customWidth="1"/>
    <col min="264" max="264" width="6.140625" style="763" customWidth="1"/>
    <col min="265" max="265" width="10" style="763" customWidth="1"/>
    <col min="266" max="266" width="11.28515625" style="763" bestFit="1" customWidth="1"/>
    <col min="267" max="267" width="10.28515625" style="763" bestFit="1" customWidth="1"/>
    <col min="268" max="268" width="7.85546875" style="763" bestFit="1" customWidth="1"/>
    <col min="269" max="269" width="6.7109375" style="763" bestFit="1" customWidth="1"/>
    <col min="270" max="270" width="11.28515625" style="763" bestFit="1" customWidth="1"/>
    <col min="271" max="271" width="7.28515625" style="763" bestFit="1" customWidth="1"/>
    <col min="272" max="272" width="4.7109375" style="763" customWidth="1"/>
    <col min="273" max="274" width="9.140625" style="763"/>
    <col min="275" max="276" width="9.28515625" style="763" bestFit="1" customWidth="1"/>
    <col min="277" max="513" width="9.140625" style="763"/>
    <col min="514" max="514" width="11.28515625" style="763" customWidth="1"/>
    <col min="515" max="515" width="12.140625" style="763" bestFit="1" customWidth="1"/>
    <col min="516" max="516" width="11.28515625" style="763" customWidth="1"/>
    <col min="517" max="517" width="11.28515625" style="763" bestFit="1" customWidth="1"/>
    <col min="518" max="518" width="11.28515625" style="763" customWidth="1"/>
    <col min="519" max="519" width="7.28515625" style="763" bestFit="1" customWidth="1"/>
    <col min="520" max="520" width="6.140625" style="763" customWidth="1"/>
    <col min="521" max="521" width="10" style="763" customWidth="1"/>
    <col min="522" max="522" width="11.28515625" style="763" bestFit="1" customWidth="1"/>
    <col min="523" max="523" width="10.28515625" style="763" bestFit="1" customWidth="1"/>
    <col min="524" max="524" width="7.85546875" style="763" bestFit="1" customWidth="1"/>
    <col min="525" max="525" width="6.7109375" style="763" bestFit="1" customWidth="1"/>
    <col min="526" max="526" width="11.28515625" style="763" bestFit="1" customWidth="1"/>
    <col min="527" max="527" width="7.28515625" style="763" bestFit="1" customWidth="1"/>
    <col min="528" max="528" width="4.7109375" style="763" customWidth="1"/>
    <col min="529" max="530" width="9.140625" style="763"/>
    <col min="531" max="532" width="9.28515625" style="763" bestFit="1" customWidth="1"/>
    <col min="533" max="769" width="9.140625" style="763"/>
    <col min="770" max="770" width="11.28515625" style="763" customWidth="1"/>
    <col min="771" max="771" width="12.140625" style="763" bestFit="1" customWidth="1"/>
    <col min="772" max="772" width="11.28515625" style="763" customWidth="1"/>
    <col min="773" max="773" width="11.28515625" style="763" bestFit="1" customWidth="1"/>
    <col min="774" max="774" width="11.28515625" style="763" customWidth="1"/>
    <col min="775" max="775" width="7.28515625" style="763" bestFit="1" customWidth="1"/>
    <col min="776" max="776" width="6.140625" style="763" customWidth="1"/>
    <col min="777" max="777" width="10" style="763" customWidth="1"/>
    <col min="778" max="778" width="11.28515625" style="763" bestFit="1" customWidth="1"/>
    <col min="779" max="779" width="10.28515625" style="763" bestFit="1" customWidth="1"/>
    <col min="780" max="780" width="7.85546875" style="763" bestFit="1" customWidth="1"/>
    <col min="781" max="781" width="6.7109375" style="763" bestFit="1" customWidth="1"/>
    <col min="782" max="782" width="11.28515625" style="763" bestFit="1" customWidth="1"/>
    <col min="783" max="783" width="7.28515625" style="763" bestFit="1" customWidth="1"/>
    <col min="784" max="784" width="4.7109375" style="763" customWidth="1"/>
    <col min="785" max="786" width="9.140625" style="763"/>
    <col min="787" max="788" width="9.28515625" style="763" bestFit="1" customWidth="1"/>
    <col min="789" max="1025" width="9.140625" style="763"/>
    <col min="1026" max="1026" width="11.28515625" style="763" customWidth="1"/>
    <col min="1027" max="1027" width="12.140625" style="763" bestFit="1" customWidth="1"/>
    <col min="1028" max="1028" width="11.28515625" style="763" customWidth="1"/>
    <col min="1029" max="1029" width="11.28515625" style="763" bestFit="1" customWidth="1"/>
    <col min="1030" max="1030" width="11.28515625" style="763" customWidth="1"/>
    <col min="1031" max="1031" width="7.28515625" style="763" bestFit="1" customWidth="1"/>
    <col min="1032" max="1032" width="6.140625" style="763" customWidth="1"/>
    <col min="1033" max="1033" width="10" style="763" customWidth="1"/>
    <col min="1034" max="1034" width="11.28515625" style="763" bestFit="1" customWidth="1"/>
    <col min="1035" max="1035" width="10.28515625" style="763" bestFit="1" customWidth="1"/>
    <col min="1036" max="1036" width="7.85546875" style="763" bestFit="1" customWidth="1"/>
    <col min="1037" max="1037" width="6.7109375" style="763" bestFit="1" customWidth="1"/>
    <col min="1038" max="1038" width="11.28515625" style="763" bestFit="1" customWidth="1"/>
    <col min="1039" max="1039" width="7.28515625" style="763" bestFit="1" customWidth="1"/>
    <col min="1040" max="1040" width="4.7109375" style="763" customWidth="1"/>
    <col min="1041" max="1042" width="9.140625" style="763"/>
    <col min="1043" max="1044" width="9.28515625" style="763" bestFit="1" customWidth="1"/>
    <col min="1045" max="1281" width="9.140625" style="763"/>
    <col min="1282" max="1282" width="11.28515625" style="763" customWidth="1"/>
    <col min="1283" max="1283" width="12.140625" style="763" bestFit="1" customWidth="1"/>
    <col min="1284" max="1284" width="11.28515625" style="763" customWidth="1"/>
    <col min="1285" max="1285" width="11.28515625" style="763" bestFit="1" customWidth="1"/>
    <col min="1286" max="1286" width="11.28515625" style="763" customWidth="1"/>
    <col min="1287" max="1287" width="7.28515625" style="763" bestFit="1" customWidth="1"/>
    <col min="1288" max="1288" width="6.140625" style="763" customWidth="1"/>
    <col min="1289" max="1289" width="10" style="763" customWidth="1"/>
    <col min="1290" max="1290" width="11.28515625" style="763" bestFit="1" customWidth="1"/>
    <col min="1291" max="1291" width="10.28515625" style="763" bestFit="1" customWidth="1"/>
    <col min="1292" max="1292" width="7.85546875" style="763" bestFit="1" customWidth="1"/>
    <col min="1293" max="1293" width="6.7109375" style="763" bestFit="1" customWidth="1"/>
    <col min="1294" max="1294" width="11.28515625" style="763" bestFit="1" customWidth="1"/>
    <col min="1295" max="1295" width="7.28515625" style="763" bestFit="1" customWidth="1"/>
    <col min="1296" max="1296" width="4.7109375" style="763" customWidth="1"/>
    <col min="1297" max="1298" width="9.140625" style="763"/>
    <col min="1299" max="1300" width="9.28515625" style="763" bestFit="1" customWidth="1"/>
    <col min="1301" max="1537" width="9.140625" style="763"/>
    <col min="1538" max="1538" width="11.28515625" style="763" customWidth="1"/>
    <col min="1539" max="1539" width="12.140625" style="763" bestFit="1" customWidth="1"/>
    <col min="1540" max="1540" width="11.28515625" style="763" customWidth="1"/>
    <col min="1541" max="1541" width="11.28515625" style="763" bestFit="1" customWidth="1"/>
    <col min="1542" max="1542" width="11.28515625" style="763" customWidth="1"/>
    <col min="1543" max="1543" width="7.28515625" style="763" bestFit="1" customWidth="1"/>
    <col min="1544" max="1544" width="6.140625" style="763" customWidth="1"/>
    <col min="1545" max="1545" width="10" style="763" customWidth="1"/>
    <col min="1546" max="1546" width="11.28515625" style="763" bestFit="1" customWidth="1"/>
    <col min="1547" max="1547" width="10.28515625" style="763" bestFit="1" customWidth="1"/>
    <col min="1548" max="1548" width="7.85546875" style="763" bestFit="1" customWidth="1"/>
    <col min="1549" max="1549" width="6.7109375" style="763" bestFit="1" customWidth="1"/>
    <col min="1550" max="1550" width="11.28515625" style="763" bestFit="1" customWidth="1"/>
    <col min="1551" max="1551" width="7.28515625" style="763" bestFit="1" customWidth="1"/>
    <col min="1552" max="1552" width="4.7109375" style="763" customWidth="1"/>
    <col min="1553" max="1554" width="9.140625" style="763"/>
    <col min="1555" max="1556" width="9.28515625" style="763" bestFit="1" customWidth="1"/>
    <col min="1557" max="1793" width="9.140625" style="763"/>
    <col min="1794" max="1794" width="11.28515625" style="763" customWidth="1"/>
    <col min="1795" max="1795" width="12.140625" style="763" bestFit="1" customWidth="1"/>
    <col min="1796" max="1796" width="11.28515625" style="763" customWidth="1"/>
    <col min="1797" max="1797" width="11.28515625" style="763" bestFit="1" customWidth="1"/>
    <col min="1798" max="1798" width="11.28515625" style="763" customWidth="1"/>
    <col min="1799" max="1799" width="7.28515625" style="763" bestFit="1" customWidth="1"/>
    <col min="1800" max="1800" width="6.140625" style="763" customWidth="1"/>
    <col min="1801" max="1801" width="10" style="763" customWidth="1"/>
    <col min="1802" max="1802" width="11.28515625" style="763" bestFit="1" customWidth="1"/>
    <col min="1803" max="1803" width="10.28515625" style="763" bestFit="1" customWidth="1"/>
    <col min="1804" max="1804" width="7.85546875" style="763" bestFit="1" customWidth="1"/>
    <col min="1805" max="1805" width="6.7109375" style="763" bestFit="1" customWidth="1"/>
    <col min="1806" max="1806" width="11.28515625" style="763" bestFit="1" customWidth="1"/>
    <col min="1807" max="1807" width="7.28515625" style="763" bestFit="1" customWidth="1"/>
    <col min="1808" max="1808" width="4.7109375" style="763" customWidth="1"/>
    <col min="1809" max="1810" width="9.140625" style="763"/>
    <col min="1811" max="1812" width="9.28515625" style="763" bestFit="1" customWidth="1"/>
    <col min="1813" max="2049" width="9.140625" style="763"/>
    <col min="2050" max="2050" width="11.28515625" style="763" customWidth="1"/>
    <col min="2051" max="2051" width="12.140625" style="763" bestFit="1" customWidth="1"/>
    <col min="2052" max="2052" width="11.28515625" style="763" customWidth="1"/>
    <col min="2053" max="2053" width="11.28515625" style="763" bestFit="1" customWidth="1"/>
    <col min="2054" max="2054" width="11.28515625" style="763" customWidth="1"/>
    <col min="2055" max="2055" width="7.28515625" style="763" bestFit="1" customWidth="1"/>
    <col min="2056" max="2056" width="6.140625" style="763" customWidth="1"/>
    <col min="2057" max="2057" width="10" style="763" customWidth="1"/>
    <col min="2058" max="2058" width="11.28515625" style="763" bestFit="1" customWidth="1"/>
    <col min="2059" max="2059" width="10.28515625" style="763" bestFit="1" customWidth="1"/>
    <col min="2060" max="2060" width="7.85546875" style="763" bestFit="1" customWidth="1"/>
    <col min="2061" max="2061" width="6.7109375" style="763" bestFit="1" customWidth="1"/>
    <col min="2062" max="2062" width="11.28515625" style="763" bestFit="1" customWidth="1"/>
    <col min="2063" max="2063" width="7.28515625" style="763" bestFit="1" customWidth="1"/>
    <col min="2064" max="2064" width="4.7109375" style="763" customWidth="1"/>
    <col min="2065" max="2066" width="9.140625" style="763"/>
    <col min="2067" max="2068" width="9.28515625" style="763" bestFit="1" customWidth="1"/>
    <col min="2069" max="2305" width="9.140625" style="763"/>
    <col min="2306" max="2306" width="11.28515625" style="763" customWidth="1"/>
    <col min="2307" max="2307" width="12.140625" style="763" bestFit="1" customWidth="1"/>
    <col min="2308" max="2308" width="11.28515625" style="763" customWidth="1"/>
    <col min="2309" max="2309" width="11.28515625" style="763" bestFit="1" customWidth="1"/>
    <col min="2310" max="2310" width="11.28515625" style="763" customWidth="1"/>
    <col min="2311" max="2311" width="7.28515625" style="763" bestFit="1" customWidth="1"/>
    <col min="2312" max="2312" width="6.140625" style="763" customWidth="1"/>
    <col min="2313" max="2313" width="10" style="763" customWidth="1"/>
    <col min="2314" max="2314" width="11.28515625" style="763" bestFit="1" customWidth="1"/>
    <col min="2315" max="2315" width="10.28515625" style="763" bestFit="1" customWidth="1"/>
    <col min="2316" max="2316" width="7.85546875" style="763" bestFit="1" customWidth="1"/>
    <col min="2317" max="2317" width="6.7109375" style="763" bestFit="1" customWidth="1"/>
    <col min="2318" max="2318" width="11.28515625" style="763" bestFit="1" customWidth="1"/>
    <col min="2319" max="2319" width="7.28515625" style="763" bestFit="1" customWidth="1"/>
    <col min="2320" max="2320" width="4.7109375" style="763" customWidth="1"/>
    <col min="2321" max="2322" width="9.140625" style="763"/>
    <col min="2323" max="2324" width="9.28515625" style="763" bestFit="1" customWidth="1"/>
    <col min="2325" max="2561" width="9.140625" style="763"/>
    <col min="2562" max="2562" width="11.28515625" style="763" customWidth="1"/>
    <col min="2563" max="2563" width="12.140625" style="763" bestFit="1" customWidth="1"/>
    <col min="2564" max="2564" width="11.28515625" style="763" customWidth="1"/>
    <col min="2565" max="2565" width="11.28515625" style="763" bestFit="1" customWidth="1"/>
    <col min="2566" max="2566" width="11.28515625" style="763" customWidth="1"/>
    <col min="2567" max="2567" width="7.28515625" style="763" bestFit="1" customWidth="1"/>
    <col min="2568" max="2568" width="6.140625" style="763" customWidth="1"/>
    <col min="2569" max="2569" width="10" style="763" customWidth="1"/>
    <col min="2570" max="2570" width="11.28515625" style="763" bestFit="1" customWidth="1"/>
    <col min="2571" max="2571" width="10.28515625" style="763" bestFit="1" customWidth="1"/>
    <col min="2572" max="2572" width="7.85546875" style="763" bestFit="1" customWidth="1"/>
    <col min="2573" max="2573" width="6.7109375" style="763" bestFit="1" customWidth="1"/>
    <col min="2574" max="2574" width="11.28515625" style="763" bestFit="1" customWidth="1"/>
    <col min="2575" max="2575" width="7.28515625" style="763" bestFit="1" customWidth="1"/>
    <col min="2576" max="2576" width="4.7109375" style="763" customWidth="1"/>
    <col min="2577" max="2578" width="9.140625" style="763"/>
    <col min="2579" max="2580" width="9.28515625" style="763" bestFit="1" customWidth="1"/>
    <col min="2581" max="2817" width="9.140625" style="763"/>
    <col min="2818" max="2818" width="11.28515625" style="763" customWidth="1"/>
    <col min="2819" max="2819" width="12.140625" style="763" bestFit="1" customWidth="1"/>
    <col min="2820" max="2820" width="11.28515625" style="763" customWidth="1"/>
    <col min="2821" max="2821" width="11.28515625" style="763" bestFit="1" customWidth="1"/>
    <col min="2822" max="2822" width="11.28515625" style="763" customWidth="1"/>
    <col min="2823" max="2823" width="7.28515625" style="763" bestFit="1" customWidth="1"/>
    <col min="2824" max="2824" width="6.140625" style="763" customWidth="1"/>
    <col min="2825" max="2825" width="10" style="763" customWidth="1"/>
    <col min="2826" max="2826" width="11.28515625" style="763" bestFit="1" customWidth="1"/>
    <col min="2827" max="2827" width="10.28515625" style="763" bestFit="1" customWidth="1"/>
    <col min="2828" max="2828" width="7.85546875" style="763" bestFit="1" customWidth="1"/>
    <col min="2829" max="2829" width="6.7109375" style="763" bestFit="1" customWidth="1"/>
    <col min="2830" max="2830" width="11.28515625" style="763" bestFit="1" customWidth="1"/>
    <col min="2831" max="2831" width="7.28515625" style="763" bestFit="1" customWidth="1"/>
    <col min="2832" max="2832" width="4.7109375" style="763" customWidth="1"/>
    <col min="2833" max="2834" width="9.140625" style="763"/>
    <col min="2835" max="2836" width="9.28515625" style="763" bestFit="1" customWidth="1"/>
    <col min="2837" max="3073" width="9.140625" style="763"/>
    <col min="3074" max="3074" width="11.28515625" style="763" customWidth="1"/>
    <col min="3075" max="3075" width="12.140625" style="763" bestFit="1" customWidth="1"/>
    <col min="3076" max="3076" width="11.28515625" style="763" customWidth="1"/>
    <col min="3077" max="3077" width="11.28515625" style="763" bestFit="1" customWidth="1"/>
    <col min="3078" max="3078" width="11.28515625" style="763" customWidth="1"/>
    <col min="3079" max="3079" width="7.28515625" style="763" bestFit="1" customWidth="1"/>
    <col min="3080" max="3080" width="6.140625" style="763" customWidth="1"/>
    <col min="3081" max="3081" width="10" style="763" customWidth="1"/>
    <col min="3082" max="3082" width="11.28515625" style="763" bestFit="1" customWidth="1"/>
    <col min="3083" max="3083" width="10.28515625" style="763" bestFit="1" customWidth="1"/>
    <col min="3084" max="3084" width="7.85546875" style="763" bestFit="1" customWidth="1"/>
    <col min="3085" max="3085" width="6.7109375" style="763" bestFit="1" customWidth="1"/>
    <col min="3086" max="3086" width="11.28515625" style="763" bestFit="1" customWidth="1"/>
    <col min="3087" max="3087" width="7.28515625" style="763" bestFit="1" customWidth="1"/>
    <col min="3088" max="3088" width="4.7109375" style="763" customWidth="1"/>
    <col min="3089" max="3090" width="9.140625" style="763"/>
    <col min="3091" max="3092" width="9.28515625" style="763" bestFit="1" customWidth="1"/>
    <col min="3093" max="3329" width="9.140625" style="763"/>
    <col min="3330" max="3330" width="11.28515625" style="763" customWidth="1"/>
    <col min="3331" max="3331" width="12.140625" style="763" bestFit="1" customWidth="1"/>
    <col min="3332" max="3332" width="11.28515625" style="763" customWidth="1"/>
    <col min="3333" max="3333" width="11.28515625" style="763" bestFit="1" customWidth="1"/>
    <col min="3334" max="3334" width="11.28515625" style="763" customWidth="1"/>
    <col min="3335" max="3335" width="7.28515625" style="763" bestFit="1" customWidth="1"/>
    <col min="3336" max="3336" width="6.140625" style="763" customWidth="1"/>
    <col min="3337" max="3337" width="10" style="763" customWidth="1"/>
    <col min="3338" max="3338" width="11.28515625" style="763" bestFit="1" customWidth="1"/>
    <col min="3339" max="3339" width="10.28515625" style="763" bestFit="1" customWidth="1"/>
    <col min="3340" max="3340" width="7.85546875" style="763" bestFit="1" customWidth="1"/>
    <col min="3341" max="3341" width="6.7109375" style="763" bestFit="1" customWidth="1"/>
    <col min="3342" max="3342" width="11.28515625" style="763" bestFit="1" customWidth="1"/>
    <col min="3343" max="3343" width="7.28515625" style="763" bestFit="1" customWidth="1"/>
    <col min="3344" max="3344" width="4.7109375" style="763" customWidth="1"/>
    <col min="3345" max="3346" width="9.140625" style="763"/>
    <col min="3347" max="3348" width="9.28515625" style="763" bestFit="1" customWidth="1"/>
    <col min="3349" max="3585" width="9.140625" style="763"/>
    <col min="3586" max="3586" width="11.28515625" style="763" customWidth="1"/>
    <col min="3587" max="3587" width="12.140625" style="763" bestFit="1" customWidth="1"/>
    <col min="3588" max="3588" width="11.28515625" style="763" customWidth="1"/>
    <col min="3589" max="3589" width="11.28515625" style="763" bestFit="1" customWidth="1"/>
    <col min="3590" max="3590" width="11.28515625" style="763" customWidth="1"/>
    <col min="3591" max="3591" width="7.28515625" style="763" bestFit="1" customWidth="1"/>
    <col min="3592" max="3592" width="6.140625" style="763" customWidth="1"/>
    <col min="3593" max="3593" width="10" style="763" customWidth="1"/>
    <col min="3594" max="3594" width="11.28515625" style="763" bestFit="1" customWidth="1"/>
    <col min="3595" max="3595" width="10.28515625" style="763" bestFit="1" customWidth="1"/>
    <col min="3596" max="3596" width="7.85546875" style="763" bestFit="1" customWidth="1"/>
    <col min="3597" max="3597" width="6.7109375" style="763" bestFit="1" customWidth="1"/>
    <col min="3598" max="3598" width="11.28515625" style="763" bestFit="1" customWidth="1"/>
    <col min="3599" max="3599" width="7.28515625" style="763" bestFit="1" customWidth="1"/>
    <col min="3600" max="3600" width="4.7109375" style="763" customWidth="1"/>
    <col min="3601" max="3602" width="9.140625" style="763"/>
    <col min="3603" max="3604" width="9.28515625" style="763" bestFit="1" customWidth="1"/>
    <col min="3605" max="3841" width="9.140625" style="763"/>
    <col min="3842" max="3842" width="11.28515625" style="763" customWidth="1"/>
    <col min="3843" max="3843" width="12.140625" style="763" bestFit="1" customWidth="1"/>
    <col min="3844" max="3844" width="11.28515625" style="763" customWidth="1"/>
    <col min="3845" max="3845" width="11.28515625" style="763" bestFit="1" customWidth="1"/>
    <col min="3846" max="3846" width="11.28515625" style="763" customWidth="1"/>
    <col min="3847" max="3847" width="7.28515625" style="763" bestFit="1" customWidth="1"/>
    <col min="3848" max="3848" width="6.140625" style="763" customWidth="1"/>
    <col min="3849" max="3849" width="10" style="763" customWidth="1"/>
    <col min="3850" max="3850" width="11.28515625" style="763" bestFit="1" customWidth="1"/>
    <col min="3851" max="3851" width="10.28515625" style="763" bestFit="1" customWidth="1"/>
    <col min="3852" max="3852" width="7.85546875" style="763" bestFit="1" customWidth="1"/>
    <col min="3853" max="3853" width="6.7109375" style="763" bestFit="1" customWidth="1"/>
    <col min="3854" max="3854" width="11.28515625" style="763" bestFit="1" customWidth="1"/>
    <col min="3855" max="3855" width="7.28515625" style="763" bestFit="1" customWidth="1"/>
    <col min="3856" max="3856" width="4.7109375" style="763" customWidth="1"/>
    <col min="3857" max="3858" width="9.140625" style="763"/>
    <col min="3859" max="3860" width="9.28515625" style="763" bestFit="1" customWidth="1"/>
    <col min="3861" max="4097" width="9.140625" style="763"/>
    <col min="4098" max="4098" width="11.28515625" style="763" customWidth="1"/>
    <col min="4099" max="4099" width="12.140625" style="763" bestFit="1" customWidth="1"/>
    <col min="4100" max="4100" width="11.28515625" style="763" customWidth="1"/>
    <col min="4101" max="4101" width="11.28515625" style="763" bestFit="1" customWidth="1"/>
    <col min="4102" max="4102" width="11.28515625" style="763" customWidth="1"/>
    <col min="4103" max="4103" width="7.28515625" style="763" bestFit="1" customWidth="1"/>
    <col min="4104" max="4104" width="6.140625" style="763" customWidth="1"/>
    <col min="4105" max="4105" width="10" style="763" customWidth="1"/>
    <col min="4106" max="4106" width="11.28515625" style="763" bestFit="1" customWidth="1"/>
    <col min="4107" max="4107" width="10.28515625" style="763" bestFit="1" customWidth="1"/>
    <col min="4108" max="4108" width="7.85546875" style="763" bestFit="1" customWidth="1"/>
    <col min="4109" max="4109" width="6.7109375" style="763" bestFit="1" customWidth="1"/>
    <col min="4110" max="4110" width="11.28515625" style="763" bestFit="1" customWidth="1"/>
    <col min="4111" max="4111" width="7.28515625" style="763" bestFit="1" customWidth="1"/>
    <col min="4112" max="4112" width="4.7109375" style="763" customWidth="1"/>
    <col min="4113" max="4114" width="9.140625" style="763"/>
    <col min="4115" max="4116" width="9.28515625" style="763" bestFit="1" customWidth="1"/>
    <col min="4117" max="4353" width="9.140625" style="763"/>
    <col min="4354" max="4354" width="11.28515625" style="763" customWidth="1"/>
    <col min="4355" max="4355" width="12.140625" style="763" bestFit="1" customWidth="1"/>
    <col min="4356" max="4356" width="11.28515625" style="763" customWidth="1"/>
    <col min="4357" max="4357" width="11.28515625" style="763" bestFit="1" customWidth="1"/>
    <col min="4358" max="4358" width="11.28515625" style="763" customWidth="1"/>
    <col min="4359" max="4359" width="7.28515625" style="763" bestFit="1" customWidth="1"/>
    <col min="4360" max="4360" width="6.140625" style="763" customWidth="1"/>
    <col min="4361" max="4361" width="10" style="763" customWidth="1"/>
    <col min="4362" max="4362" width="11.28515625" style="763" bestFit="1" customWidth="1"/>
    <col min="4363" max="4363" width="10.28515625" style="763" bestFit="1" customWidth="1"/>
    <col min="4364" max="4364" width="7.85546875" style="763" bestFit="1" customWidth="1"/>
    <col min="4365" max="4365" width="6.7109375" style="763" bestFit="1" customWidth="1"/>
    <col min="4366" max="4366" width="11.28515625" style="763" bestFit="1" customWidth="1"/>
    <col min="4367" max="4367" width="7.28515625" style="763" bestFit="1" customWidth="1"/>
    <col min="4368" max="4368" width="4.7109375" style="763" customWidth="1"/>
    <col min="4369" max="4370" width="9.140625" style="763"/>
    <col min="4371" max="4372" width="9.28515625" style="763" bestFit="1" customWidth="1"/>
    <col min="4373" max="4609" width="9.140625" style="763"/>
    <col min="4610" max="4610" width="11.28515625" style="763" customWidth="1"/>
    <col min="4611" max="4611" width="12.140625" style="763" bestFit="1" customWidth="1"/>
    <col min="4612" max="4612" width="11.28515625" style="763" customWidth="1"/>
    <col min="4613" max="4613" width="11.28515625" style="763" bestFit="1" customWidth="1"/>
    <col min="4614" max="4614" width="11.28515625" style="763" customWidth="1"/>
    <col min="4615" max="4615" width="7.28515625" style="763" bestFit="1" customWidth="1"/>
    <col min="4616" max="4616" width="6.140625" style="763" customWidth="1"/>
    <col min="4617" max="4617" width="10" style="763" customWidth="1"/>
    <col min="4618" max="4618" width="11.28515625" style="763" bestFit="1" customWidth="1"/>
    <col min="4619" max="4619" width="10.28515625" style="763" bestFit="1" customWidth="1"/>
    <col min="4620" max="4620" width="7.85546875" style="763" bestFit="1" customWidth="1"/>
    <col min="4621" max="4621" width="6.7109375" style="763" bestFit="1" customWidth="1"/>
    <col min="4622" max="4622" width="11.28515625" style="763" bestFit="1" customWidth="1"/>
    <col min="4623" max="4623" width="7.28515625" style="763" bestFit="1" customWidth="1"/>
    <col min="4624" max="4624" width="4.7109375" style="763" customWidth="1"/>
    <col min="4625" max="4626" width="9.140625" style="763"/>
    <col min="4627" max="4628" width="9.28515625" style="763" bestFit="1" customWidth="1"/>
    <col min="4629" max="4865" width="9.140625" style="763"/>
    <col min="4866" max="4866" width="11.28515625" style="763" customWidth="1"/>
    <col min="4867" max="4867" width="12.140625" style="763" bestFit="1" customWidth="1"/>
    <col min="4868" max="4868" width="11.28515625" style="763" customWidth="1"/>
    <col min="4869" max="4869" width="11.28515625" style="763" bestFit="1" customWidth="1"/>
    <col min="4870" max="4870" width="11.28515625" style="763" customWidth="1"/>
    <col min="4871" max="4871" width="7.28515625" style="763" bestFit="1" customWidth="1"/>
    <col min="4872" max="4872" width="6.140625" style="763" customWidth="1"/>
    <col min="4873" max="4873" width="10" style="763" customWidth="1"/>
    <col min="4874" max="4874" width="11.28515625" style="763" bestFit="1" customWidth="1"/>
    <col min="4875" max="4875" width="10.28515625" style="763" bestFit="1" customWidth="1"/>
    <col min="4876" max="4876" width="7.85546875" style="763" bestFit="1" customWidth="1"/>
    <col min="4877" max="4877" width="6.7109375" style="763" bestFit="1" customWidth="1"/>
    <col min="4878" max="4878" width="11.28515625" style="763" bestFit="1" customWidth="1"/>
    <col min="4879" max="4879" width="7.28515625" style="763" bestFit="1" customWidth="1"/>
    <col min="4880" max="4880" width="4.7109375" style="763" customWidth="1"/>
    <col min="4881" max="4882" width="9.140625" style="763"/>
    <col min="4883" max="4884" width="9.28515625" style="763" bestFit="1" customWidth="1"/>
    <col min="4885" max="5121" width="9.140625" style="763"/>
    <col min="5122" max="5122" width="11.28515625" style="763" customWidth="1"/>
    <col min="5123" max="5123" width="12.140625" style="763" bestFit="1" customWidth="1"/>
    <col min="5124" max="5124" width="11.28515625" style="763" customWidth="1"/>
    <col min="5125" max="5125" width="11.28515625" style="763" bestFit="1" customWidth="1"/>
    <col min="5126" max="5126" width="11.28515625" style="763" customWidth="1"/>
    <col min="5127" max="5127" width="7.28515625" style="763" bestFit="1" customWidth="1"/>
    <col min="5128" max="5128" width="6.140625" style="763" customWidth="1"/>
    <col min="5129" max="5129" width="10" style="763" customWidth="1"/>
    <col min="5130" max="5130" width="11.28515625" style="763" bestFit="1" customWidth="1"/>
    <col min="5131" max="5131" width="10.28515625" style="763" bestFit="1" customWidth="1"/>
    <col min="5132" max="5132" width="7.85546875" style="763" bestFit="1" customWidth="1"/>
    <col min="5133" max="5133" width="6.7109375" style="763" bestFit="1" customWidth="1"/>
    <col min="5134" max="5134" width="11.28515625" style="763" bestFit="1" customWidth="1"/>
    <col min="5135" max="5135" width="7.28515625" style="763" bestFit="1" customWidth="1"/>
    <col min="5136" max="5136" width="4.7109375" style="763" customWidth="1"/>
    <col min="5137" max="5138" width="9.140625" style="763"/>
    <col min="5139" max="5140" width="9.28515625" style="763" bestFit="1" customWidth="1"/>
    <col min="5141" max="5377" width="9.140625" style="763"/>
    <col min="5378" max="5378" width="11.28515625" style="763" customWidth="1"/>
    <col min="5379" max="5379" width="12.140625" style="763" bestFit="1" customWidth="1"/>
    <col min="5380" max="5380" width="11.28515625" style="763" customWidth="1"/>
    <col min="5381" max="5381" width="11.28515625" style="763" bestFit="1" customWidth="1"/>
    <col min="5382" max="5382" width="11.28515625" style="763" customWidth="1"/>
    <col min="5383" max="5383" width="7.28515625" style="763" bestFit="1" customWidth="1"/>
    <col min="5384" max="5384" width="6.140625" style="763" customWidth="1"/>
    <col min="5385" max="5385" width="10" style="763" customWidth="1"/>
    <col min="5386" max="5386" width="11.28515625" style="763" bestFit="1" customWidth="1"/>
    <col min="5387" max="5387" width="10.28515625" style="763" bestFit="1" customWidth="1"/>
    <col min="5388" max="5388" width="7.85546875" style="763" bestFit="1" customWidth="1"/>
    <col min="5389" max="5389" width="6.7109375" style="763" bestFit="1" customWidth="1"/>
    <col min="5390" max="5390" width="11.28515625" style="763" bestFit="1" customWidth="1"/>
    <col min="5391" max="5391" width="7.28515625" style="763" bestFit="1" customWidth="1"/>
    <col min="5392" max="5392" width="4.7109375" style="763" customWidth="1"/>
    <col min="5393" max="5394" width="9.140625" style="763"/>
    <col min="5395" max="5396" width="9.28515625" style="763" bestFit="1" customWidth="1"/>
    <col min="5397" max="5633" width="9.140625" style="763"/>
    <col min="5634" max="5634" width="11.28515625" style="763" customWidth="1"/>
    <col min="5635" max="5635" width="12.140625" style="763" bestFit="1" customWidth="1"/>
    <col min="5636" max="5636" width="11.28515625" style="763" customWidth="1"/>
    <col min="5637" max="5637" width="11.28515625" style="763" bestFit="1" customWidth="1"/>
    <col min="5638" max="5638" width="11.28515625" style="763" customWidth="1"/>
    <col min="5639" max="5639" width="7.28515625" style="763" bestFit="1" customWidth="1"/>
    <col min="5640" max="5640" width="6.140625" style="763" customWidth="1"/>
    <col min="5641" max="5641" width="10" style="763" customWidth="1"/>
    <col min="5642" max="5642" width="11.28515625" style="763" bestFit="1" customWidth="1"/>
    <col min="5643" max="5643" width="10.28515625" style="763" bestFit="1" customWidth="1"/>
    <col min="5644" max="5644" width="7.85546875" style="763" bestFit="1" customWidth="1"/>
    <col min="5645" max="5645" width="6.7109375" style="763" bestFit="1" customWidth="1"/>
    <col min="5646" max="5646" width="11.28515625" style="763" bestFit="1" customWidth="1"/>
    <col min="5647" max="5647" width="7.28515625" style="763" bestFit="1" customWidth="1"/>
    <col min="5648" max="5648" width="4.7109375" style="763" customWidth="1"/>
    <col min="5649" max="5650" width="9.140625" style="763"/>
    <col min="5651" max="5652" width="9.28515625" style="763" bestFit="1" customWidth="1"/>
    <col min="5653" max="5889" width="9.140625" style="763"/>
    <col min="5890" max="5890" width="11.28515625" style="763" customWidth="1"/>
    <col min="5891" max="5891" width="12.140625" style="763" bestFit="1" customWidth="1"/>
    <col min="5892" max="5892" width="11.28515625" style="763" customWidth="1"/>
    <col min="5893" max="5893" width="11.28515625" style="763" bestFit="1" customWidth="1"/>
    <col min="5894" max="5894" width="11.28515625" style="763" customWidth="1"/>
    <col min="5895" max="5895" width="7.28515625" style="763" bestFit="1" customWidth="1"/>
    <col min="5896" max="5896" width="6.140625" style="763" customWidth="1"/>
    <col min="5897" max="5897" width="10" style="763" customWidth="1"/>
    <col min="5898" max="5898" width="11.28515625" style="763" bestFit="1" customWidth="1"/>
    <col min="5899" max="5899" width="10.28515625" style="763" bestFit="1" customWidth="1"/>
    <col min="5900" max="5900" width="7.85546875" style="763" bestFit="1" customWidth="1"/>
    <col min="5901" max="5901" width="6.7109375" style="763" bestFit="1" customWidth="1"/>
    <col min="5902" max="5902" width="11.28515625" style="763" bestFit="1" customWidth="1"/>
    <col min="5903" max="5903" width="7.28515625" style="763" bestFit="1" customWidth="1"/>
    <col min="5904" max="5904" width="4.7109375" style="763" customWidth="1"/>
    <col min="5905" max="5906" width="9.140625" style="763"/>
    <col min="5907" max="5908" width="9.28515625" style="763" bestFit="1" customWidth="1"/>
    <col min="5909" max="6145" width="9.140625" style="763"/>
    <col min="6146" max="6146" width="11.28515625" style="763" customWidth="1"/>
    <col min="6147" max="6147" width="12.140625" style="763" bestFit="1" customWidth="1"/>
    <col min="6148" max="6148" width="11.28515625" style="763" customWidth="1"/>
    <col min="6149" max="6149" width="11.28515625" style="763" bestFit="1" customWidth="1"/>
    <col min="6150" max="6150" width="11.28515625" style="763" customWidth="1"/>
    <col min="6151" max="6151" width="7.28515625" style="763" bestFit="1" customWidth="1"/>
    <col min="6152" max="6152" width="6.140625" style="763" customWidth="1"/>
    <col min="6153" max="6153" width="10" style="763" customWidth="1"/>
    <col min="6154" max="6154" width="11.28515625" style="763" bestFit="1" customWidth="1"/>
    <col min="6155" max="6155" width="10.28515625" style="763" bestFit="1" customWidth="1"/>
    <col min="6156" max="6156" width="7.85546875" style="763" bestFit="1" customWidth="1"/>
    <col min="6157" max="6157" width="6.7109375" style="763" bestFit="1" customWidth="1"/>
    <col min="6158" max="6158" width="11.28515625" style="763" bestFit="1" customWidth="1"/>
    <col min="6159" max="6159" width="7.28515625" style="763" bestFit="1" customWidth="1"/>
    <col min="6160" max="6160" width="4.7109375" style="763" customWidth="1"/>
    <col min="6161" max="6162" width="9.140625" style="763"/>
    <col min="6163" max="6164" width="9.28515625" style="763" bestFit="1" customWidth="1"/>
    <col min="6165" max="6401" width="9.140625" style="763"/>
    <col min="6402" max="6402" width="11.28515625" style="763" customWidth="1"/>
    <col min="6403" max="6403" width="12.140625" style="763" bestFit="1" customWidth="1"/>
    <col min="6404" max="6404" width="11.28515625" style="763" customWidth="1"/>
    <col min="6405" max="6405" width="11.28515625" style="763" bestFit="1" customWidth="1"/>
    <col min="6406" max="6406" width="11.28515625" style="763" customWidth="1"/>
    <col min="6407" max="6407" width="7.28515625" style="763" bestFit="1" customWidth="1"/>
    <col min="6408" max="6408" width="6.140625" style="763" customWidth="1"/>
    <col min="6409" max="6409" width="10" style="763" customWidth="1"/>
    <col min="6410" max="6410" width="11.28515625" style="763" bestFit="1" customWidth="1"/>
    <col min="6411" max="6411" width="10.28515625" style="763" bestFit="1" customWidth="1"/>
    <col min="6412" max="6412" width="7.85546875" style="763" bestFit="1" customWidth="1"/>
    <col min="6413" max="6413" width="6.7109375" style="763" bestFit="1" customWidth="1"/>
    <col min="6414" max="6414" width="11.28515625" style="763" bestFit="1" customWidth="1"/>
    <col min="6415" max="6415" width="7.28515625" style="763" bestFit="1" customWidth="1"/>
    <col min="6416" max="6416" width="4.7109375" style="763" customWidth="1"/>
    <col min="6417" max="6418" width="9.140625" style="763"/>
    <col min="6419" max="6420" width="9.28515625" style="763" bestFit="1" customWidth="1"/>
    <col min="6421" max="6657" width="9.140625" style="763"/>
    <col min="6658" max="6658" width="11.28515625" style="763" customWidth="1"/>
    <col min="6659" max="6659" width="12.140625" style="763" bestFit="1" customWidth="1"/>
    <col min="6660" max="6660" width="11.28515625" style="763" customWidth="1"/>
    <col min="6661" max="6661" width="11.28515625" style="763" bestFit="1" customWidth="1"/>
    <col min="6662" max="6662" width="11.28515625" style="763" customWidth="1"/>
    <col min="6663" max="6663" width="7.28515625" style="763" bestFit="1" customWidth="1"/>
    <col min="6664" max="6664" width="6.140625" style="763" customWidth="1"/>
    <col min="6665" max="6665" width="10" style="763" customWidth="1"/>
    <col min="6666" max="6666" width="11.28515625" style="763" bestFit="1" customWidth="1"/>
    <col min="6667" max="6667" width="10.28515625" style="763" bestFit="1" customWidth="1"/>
    <col min="6668" max="6668" width="7.85546875" style="763" bestFit="1" customWidth="1"/>
    <col min="6669" max="6669" width="6.7109375" style="763" bestFit="1" customWidth="1"/>
    <col min="6670" max="6670" width="11.28515625" style="763" bestFit="1" customWidth="1"/>
    <col min="6671" max="6671" width="7.28515625" style="763" bestFit="1" customWidth="1"/>
    <col min="6672" max="6672" width="4.7109375" style="763" customWidth="1"/>
    <col min="6673" max="6674" width="9.140625" style="763"/>
    <col min="6675" max="6676" width="9.28515625" style="763" bestFit="1" customWidth="1"/>
    <col min="6677" max="6913" width="9.140625" style="763"/>
    <col min="6914" max="6914" width="11.28515625" style="763" customWidth="1"/>
    <col min="6915" max="6915" width="12.140625" style="763" bestFit="1" customWidth="1"/>
    <col min="6916" max="6916" width="11.28515625" style="763" customWidth="1"/>
    <col min="6917" max="6917" width="11.28515625" style="763" bestFit="1" customWidth="1"/>
    <col min="6918" max="6918" width="11.28515625" style="763" customWidth="1"/>
    <col min="6919" max="6919" width="7.28515625" style="763" bestFit="1" customWidth="1"/>
    <col min="6920" max="6920" width="6.140625" style="763" customWidth="1"/>
    <col min="6921" max="6921" width="10" style="763" customWidth="1"/>
    <col min="6922" max="6922" width="11.28515625" style="763" bestFit="1" customWidth="1"/>
    <col min="6923" max="6923" width="10.28515625" style="763" bestFit="1" customWidth="1"/>
    <col min="6924" max="6924" width="7.85546875" style="763" bestFit="1" customWidth="1"/>
    <col min="6925" max="6925" width="6.7109375" style="763" bestFit="1" customWidth="1"/>
    <col min="6926" max="6926" width="11.28515625" style="763" bestFit="1" customWidth="1"/>
    <col min="6927" max="6927" width="7.28515625" style="763" bestFit="1" customWidth="1"/>
    <col min="6928" max="6928" width="4.7109375" style="763" customWidth="1"/>
    <col min="6929" max="6930" width="9.140625" style="763"/>
    <col min="6931" max="6932" width="9.28515625" style="763" bestFit="1" customWidth="1"/>
    <col min="6933" max="7169" width="9.140625" style="763"/>
    <col min="7170" max="7170" width="11.28515625" style="763" customWidth="1"/>
    <col min="7171" max="7171" width="12.140625" style="763" bestFit="1" customWidth="1"/>
    <col min="7172" max="7172" width="11.28515625" style="763" customWidth="1"/>
    <col min="7173" max="7173" width="11.28515625" style="763" bestFit="1" customWidth="1"/>
    <col min="7174" max="7174" width="11.28515625" style="763" customWidth="1"/>
    <col min="7175" max="7175" width="7.28515625" style="763" bestFit="1" customWidth="1"/>
    <col min="7176" max="7176" width="6.140625" style="763" customWidth="1"/>
    <col min="7177" max="7177" width="10" style="763" customWidth="1"/>
    <col min="7178" max="7178" width="11.28515625" style="763" bestFit="1" customWidth="1"/>
    <col min="7179" max="7179" width="10.28515625" style="763" bestFit="1" customWidth="1"/>
    <col min="7180" max="7180" width="7.85546875" style="763" bestFit="1" customWidth="1"/>
    <col min="7181" max="7181" width="6.7109375" style="763" bestFit="1" customWidth="1"/>
    <col min="7182" max="7182" width="11.28515625" style="763" bestFit="1" customWidth="1"/>
    <col min="7183" max="7183" width="7.28515625" style="763" bestFit="1" customWidth="1"/>
    <col min="7184" max="7184" width="4.7109375" style="763" customWidth="1"/>
    <col min="7185" max="7186" width="9.140625" style="763"/>
    <col min="7187" max="7188" width="9.28515625" style="763" bestFit="1" customWidth="1"/>
    <col min="7189" max="7425" width="9.140625" style="763"/>
    <col min="7426" max="7426" width="11.28515625" style="763" customWidth="1"/>
    <col min="7427" max="7427" width="12.140625" style="763" bestFit="1" customWidth="1"/>
    <col min="7428" max="7428" width="11.28515625" style="763" customWidth="1"/>
    <col min="7429" max="7429" width="11.28515625" style="763" bestFit="1" customWidth="1"/>
    <col min="7430" max="7430" width="11.28515625" style="763" customWidth="1"/>
    <col min="7431" max="7431" width="7.28515625" style="763" bestFit="1" customWidth="1"/>
    <col min="7432" max="7432" width="6.140625" style="763" customWidth="1"/>
    <col min="7433" max="7433" width="10" style="763" customWidth="1"/>
    <col min="7434" max="7434" width="11.28515625" style="763" bestFit="1" customWidth="1"/>
    <col min="7435" max="7435" width="10.28515625" style="763" bestFit="1" customWidth="1"/>
    <col min="7436" max="7436" width="7.85546875" style="763" bestFit="1" customWidth="1"/>
    <col min="7437" max="7437" width="6.7109375" style="763" bestFit="1" customWidth="1"/>
    <col min="7438" max="7438" width="11.28515625" style="763" bestFit="1" customWidth="1"/>
    <col min="7439" max="7439" width="7.28515625" style="763" bestFit="1" customWidth="1"/>
    <col min="7440" max="7440" width="4.7109375" style="763" customWidth="1"/>
    <col min="7441" max="7442" width="9.140625" style="763"/>
    <col min="7443" max="7444" width="9.28515625" style="763" bestFit="1" customWidth="1"/>
    <col min="7445" max="7681" width="9.140625" style="763"/>
    <col min="7682" max="7682" width="11.28515625" style="763" customWidth="1"/>
    <col min="7683" max="7683" width="12.140625" style="763" bestFit="1" customWidth="1"/>
    <col min="7684" max="7684" width="11.28515625" style="763" customWidth="1"/>
    <col min="7685" max="7685" width="11.28515625" style="763" bestFit="1" customWidth="1"/>
    <col min="7686" max="7686" width="11.28515625" style="763" customWidth="1"/>
    <col min="7687" max="7687" width="7.28515625" style="763" bestFit="1" customWidth="1"/>
    <col min="7688" max="7688" width="6.140625" style="763" customWidth="1"/>
    <col min="7689" max="7689" width="10" style="763" customWidth="1"/>
    <col min="7690" max="7690" width="11.28515625" style="763" bestFit="1" customWidth="1"/>
    <col min="7691" max="7691" width="10.28515625" style="763" bestFit="1" customWidth="1"/>
    <col min="7692" max="7692" width="7.85546875" style="763" bestFit="1" customWidth="1"/>
    <col min="7693" max="7693" width="6.7109375" style="763" bestFit="1" customWidth="1"/>
    <col min="7694" max="7694" width="11.28515625" style="763" bestFit="1" customWidth="1"/>
    <col min="7695" max="7695" width="7.28515625" style="763" bestFit="1" customWidth="1"/>
    <col min="7696" max="7696" width="4.7109375" style="763" customWidth="1"/>
    <col min="7697" max="7698" width="9.140625" style="763"/>
    <col min="7699" max="7700" width="9.28515625" style="763" bestFit="1" customWidth="1"/>
    <col min="7701" max="7937" width="9.140625" style="763"/>
    <col min="7938" max="7938" width="11.28515625" style="763" customWidth="1"/>
    <col min="7939" max="7939" width="12.140625" style="763" bestFit="1" customWidth="1"/>
    <col min="7940" max="7940" width="11.28515625" style="763" customWidth="1"/>
    <col min="7941" max="7941" width="11.28515625" style="763" bestFit="1" customWidth="1"/>
    <col min="7942" max="7942" width="11.28515625" style="763" customWidth="1"/>
    <col min="7943" max="7943" width="7.28515625" style="763" bestFit="1" customWidth="1"/>
    <col min="7944" max="7944" width="6.140625" style="763" customWidth="1"/>
    <col min="7945" max="7945" width="10" style="763" customWidth="1"/>
    <col min="7946" max="7946" width="11.28515625" style="763" bestFit="1" customWidth="1"/>
    <col min="7947" max="7947" width="10.28515625" style="763" bestFit="1" customWidth="1"/>
    <col min="7948" max="7948" width="7.85546875" style="763" bestFit="1" customWidth="1"/>
    <col min="7949" max="7949" width="6.7109375" style="763" bestFit="1" customWidth="1"/>
    <col min="7950" max="7950" width="11.28515625" style="763" bestFit="1" customWidth="1"/>
    <col min="7951" max="7951" width="7.28515625" style="763" bestFit="1" customWidth="1"/>
    <col min="7952" max="7952" width="4.7109375" style="763" customWidth="1"/>
    <col min="7953" max="7954" width="9.140625" style="763"/>
    <col min="7955" max="7956" width="9.28515625" style="763" bestFit="1" customWidth="1"/>
    <col min="7957" max="8193" width="9.140625" style="763"/>
    <col min="8194" max="8194" width="11.28515625" style="763" customWidth="1"/>
    <col min="8195" max="8195" width="12.140625" style="763" bestFit="1" customWidth="1"/>
    <col min="8196" max="8196" width="11.28515625" style="763" customWidth="1"/>
    <col min="8197" max="8197" width="11.28515625" style="763" bestFit="1" customWidth="1"/>
    <col min="8198" max="8198" width="11.28515625" style="763" customWidth="1"/>
    <col min="8199" max="8199" width="7.28515625" style="763" bestFit="1" customWidth="1"/>
    <col min="8200" max="8200" width="6.140625" style="763" customWidth="1"/>
    <col min="8201" max="8201" width="10" style="763" customWidth="1"/>
    <col min="8202" max="8202" width="11.28515625" style="763" bestFit="1" customWidth="1"/>
    <col min="8203" max="8203" width="10.28515625" style="763" bestFit="1" customWidth="1"/>
    <col min="8204" max="8204" width="7.85546875" style="763" bestFit="1" customWidth="1"/>
    <col min="8205" max="8205" width="6.7109375" style="763" bestFit="1" customWidth="1"/>
    <col min="8206" max="8206" width="11.28515625" style="763" bestFit="1" customWidth="1"/>
    <col min="8207" max="8207" width="7.28515625" style="763" bestFit="1" customWidth="1"/>
    <col min="8208" max="8208" width="4.7109375" style="763" customWidth="1"/>
    <col min="8209" max="8210" width="9.140625" style="763"/>
    <col min="8211" max="8212" width="9.28515625" style="763" bestFit="1" customWidth="1"/>
    <col min="8213" max="8449" width="9.140625" style="763"/>
    <col min="8450" max="8450" width="11.28515625" style="763" customWidth="1"/>
    <col min="8451" max="8451" width="12.140625" style="763" bestFit="1" customWidth="1"/>
    <col min="8452" max="8452" width="11.28515625" style="763" customWidth="1"/>
    <col min="8453" max="8453" width="11.28515625" style="763" bestFit="1" customWidth="1"/>
    <col min="8454" max="8454" width="11.28515625" style="763" customWidth="1"/>
    <col min="8455" max="8455" width="7.28515625" style="763" bestFit="1" customWidth="1"/>
    <col min="8456" max="8456" width="6.140625" style="763" customWidth="1"/>
    <col min="8457" max="8457" width="10" style="763" customWidth="1"/>
    <col min="8458" max="8458" width="11.28515625" style="763" bestFit="1" customWidth="1"/>
    <col min="8459" max="8459" width="10.28515625" style="763" bestFit="1" customWidth="1"/>
    <col min="8460" max="8460" width="7.85546875" style="763" bestFit="1" customWidth="1"/>
    <col min="8461" max="8461" width="6.7109375" style="763" bestFit="1" customWidth="1"/>
    <col min="8462" max="8462" width="11.28515625" style="763" bestFit="1" customWidth="1"/>
    <col min="8463" max="8463" width="7.28515625" style="763" bestFit="1" customWidth="1"/>
    <col min="8464" max="8464" width="4.7109375" style="763" customWidth="1"/>
    <col min="8465" max="8466" width="9.140625" style="763"/>
    <col min="8467" max="8468" width="9.28515625" style="763" bestFit="1" customWidth="1"/>
    <col min="8469" max="8705" width="9.140625" style="763"/>
    <col min="8706" max="8706" width="11.28515625" style="763" customWidth="1"/>
    <col min="8707" max="8707" width="12.140625" style="763" bestFit="1" customWidth="1"/>
    <col min="8708" max="8708" width="11.28515625" style="763" customWidth="1"/>
    <col min="8709" max="8709" width="11.28515625" style="763" bestFit="1" customWidth="1"/>
    <col min="8710" max="8710" width="11.28515625" style="763" customWidth="1"/>
    <col min="8711" max="8711" width="7.28515625" style="763" bestFit="1" customWidth="1"/>
    <col min="8712" max="8712" width="6.140625" style="763" customWidth="1"/>
    <col min="8713" max="8713" width="10" style="763" customWidth="1"/>
    <col min="8714" max="8714" width="11.28515625" style="763" bestFit="1" customWidth="1"/>
    <col min="8715" max="8715" width="10.28515625" style="763" bestFit="1" customWidth="1"/>
    <col min="8716" max="8716" width="7.85546875" style="763" bestFit="1" customWidth="1"/>
    <col min="8717" max="8717" width="6.7109375" style="763" bestFit="1" customWidth="1"/>
    <col min="8718" max="8718" width="11.28515625" style="763" bestFit="1" customWidth="1"/>
    <col min="8719" max="8719" width="7.28515625" style="763" bestFit="1" customWidth="1"/>
    <col min="8720" max="8720" width="4.7109375" style="763" customWidth="1"/>
    <col min="8721" max="8722" width="9.140625" style="763"/>
    <col min="8723" max="8724" width="9.28515625" style="763" bestFit="1" customWidth="1"/>
    <col min="8725" max="8961" width="9.140625" style="763"/>
    <col min="8962" max="8962" width="11.28515625" style="763" customWidth="1"/>
    <col min="8963" max="8963" width="12.140625" style="763" bestFit="1" customWidth="1"/>
    <col min="8964" max="8964" width="11.28515625" style="763" customWidth="1"/>
    <col min="8965" max="8965" width="11.28515625" style="763" bestFit="1" customWidth="1"/>
    <col min="8966" max="8966" width="11.28515625" style="763" customWidth="1"/>
    <col min="8967" max="8967" width="7.28515625" style="763" bestFit="1" customWidth="1"/>
    <col min="8968" max="8968" width="6.140625" style="763" customWidth="1"/>
    <col min="8969" max="8969" width="10" style="763" customWidth="1"/>
    <col min="8970" max="8970" width="11.28515625" style="763" bestFit="1" customWidth="1"/>
    <col min="8971" max="8971" width="10.28515625" style="763" bestFit="1" customWidth="1"/>
    <col min="8972" max="8972" width="7.85546875" style="763" bestFit="1" customWidth="1"/>
    <col min="8973" max="8973" width="6.7109375" style="763" bestFit="1" customWidth="1"/>
    <col min="8974" max="8974" width="11.28515625" style="763" bestFit="1" customWidth="1"/>
    <col min="8975" max="8975" width="7.28515625" style="763" bestFit="1" customWidth="1"/>
    <col min="8976" max="8976" width="4.7109375" style="763" customWidth="1"/>
    <col min="8977" max="8978" width="9.140625" style="763"/>
    <col min="8979" max="8980" width="9.28515625" style="763" bestFit="1" customWidth="1"/>
    <col min="8981" max="9217" width="9.140625" style="763"/>
    <col min="9218" max="9218" width="11.28515625" style="763" customWidth="1"/>
    <col min="9219" max="9219" width="12.140625" style="763" bestFit="1" customWidth="1"/>
    <col min="9220" max="9220" width="11.28515625" style="763" customWidth="1"/>
    <col min="9221" max="9221" width="11.28515625" style="763" bestFit="1" customWidth="1"/>
    <col min="9222" max="9222" width="11.28515625" style="763" customWidth="1"/>
    <col min="9223" max="9223" width="7.28515625" style="763" bestFit="1" customWidth="1"/>
    <col min="9224" max="9224" width="6.140625" style="763" customWidth="1"/>
    <col min="9225" max="9225" width="10" style="763" customWidth="1"/>
    <col min="9226" max="9226" width="11.28515625" style="763" bestFit="1" customWidth="1"/>
    <col min="9227" max="9227" width="10.28515625" style="763" bestFit="1" customWidth="1"/>
    <col min="9228" max="9228" width="7.85546875" style="763" bestFit="1" customWidth="1"/>
    <col min="9229" max="9229" width="6.7109375" style="763" bestFit="1" customWidth="1"/>
    <col min="9230" max="9230" width="11.28515625" style="763" bestFit="1" customWidth="1"/>
    <col min="9231" max="9231" width="7.28515625" style="763" bestFit="1" customWidth="1"/>
    <col min="9232" max="9232" width="4.7109375" style="763" customWidth="1"/>
    <col min="9233" max="9234" width="9.140625" style="763"/>
    <col min="9235" max="9236" width="9.28515625" style="763" bestFit="1" customWidth="1"/>
    <col min="9237" max="9473" width="9.140625" style="763"/>
    <col min="9474" max="9474" width="11.28515625" style="763" customWidth="1"/>
    <col min="9475" max="9475" width="12.140625" style="763" bestFit="1" customWidth="1"/>
    <col min="9476" max="9476" width="11.28515625" style="763" customWidth="1"/>
    <col min="9477" max="9477" width="11.28515625" style="763" bestFit="1" customWidth="1"/>
    <col min="9478" max="9478" width="11.28515625" style="763" customWidth="1"/>
    <col min="9479" max="9479" width="7.28515625" style="763" bestFit="1" customWidth="1"/>
    <col min="9480" max="9480" width="6.140625" style="763" customWidth="1"/>
    <col min="9481" max="9481" width="10" style="763" customWidth="1"/>
    <col min="9482" max="9482" width="11.28515625" style="763" bestFit="1" customWidth="1"/>
    <col min="9483" max="9483" width="10.28515625" style="763" bestFit="1" customWidth="1"/>
    <col min="9484" max="9484" width="7.85546875" style="763" bestFit="1" customWidth="1"/>
    <col min="9485" max="9485" width="6.7109375" style="763" bestFit="1" customWidth="1"/>
    <col min="9486" max="9486" width="11.28515625" style="763" bestFit="1" customWidth="1"/>
    <col min="9487" max="9487" width="7.28515625" style="763" bestFit="1" customWidth="1"/>
    <col min="9488" max="9488" width="4.7109375" style="763" customWidth="1"/>
    <col min="9489" max="9490" width="9.140625" style="763"/>
    <col min="9491" max="9492" width="9.28515625" style="763" bestFit="1" customWidth="1"/>
    <col min="9493" max="9729" width="9.140625" style="763"/>
    <col min="9730" max="9730" width="11.28515625" style="763" customWidth="1"/>
    <col min="9731" max="9731" width="12.140625" style="763" bestFit="1" customWidth="1"/>
    <col min="9732" max="9732" width="11.28515625" style="763" customWidth="1"/>
    <col min="9733" max="9733" width="11.28515625" style="763" bestFit="1" customWidth="1"/>
    <col min="9734" max="9734" width="11.28515625" style="763" customWidth="1"/>
    <col min="9735" max="9735" width="7.28515625" style="763" bestFit="1" customWidth="1"/>
    <col min="9736" max="9736" width="6.140625" style="763" customWidth="1"/>
    <col min="9737" max="9737" width="10" style="763" customWidth="1"/>
    <col min="9738" max="9738" width="11.28515625" style="763" bestFit="1" customWidth="1"/>
    <col min="9739" max="9739" width="10.28515625" style="763" bestFit="1" customWidth="1"/>
    <col min="9740" max="9740" width="7.85546875" style="763" bestFit="1" customWidth="1"/>
    <col min="9741" max="9741" width="6.7109375" style="763" bestFit="1" customWidth="1"/>
    <col min="9742" max="9742" width="11.28515625" style="763" bestFit="1" customWidth="1"/>
    <col min="9743" max="9743" width="7.28515625" style="763" bestFit="1" customWidth="1"/>
    <col min="9744" max="9744" width="4.7109375" style="763" customWidth="1"/>
    <col min="9745" max="9746" width="9.140625" style="763"/>
    <col min="9747" max="9748" width="9.28515625" style="763" bestFit="1" customWidth="1"/>
    <col min="9749" max="9985" width="9.140625" style="763"/>
    <col min="9986" max="9986" width="11.28515625" style="763" customWidth="1"/>
    <col min="9987" max="9987" width="12.140625" style="763" bestFit="1" customWidth="1"/>
    <col min="9988" max="9988" width="11.28515625" style="763" customWidth="1"/>
    <col min="9989" max="9989" width="11.28515625" style="763" bestFit="1" customWidth="1"/>
    <col min="9990" max="9990" width="11.28515625" style="763" customWidth="1"/>
    <col min="9991" max="9991" width="7.28515625" style="763" bestFit="1" customWidth="1"/>
    <col min="9992" max="9992" width="6.140625" style="763" customWidth="1"/>
    <col min="9993" max="9993" width="10" style="763" customWidth="1"/>
    <col min="9994" max="9994" width="11.28515625" style="763" bestFit="1" customWidth="1"/>
    <col min="9995" max="9995" width="10.28515625" style="763" bestFit="1" customWidth="1"/>
    <col min="9996" max="9996" width="7.85546875" style="763" bestFit="1" customWidth="1"/>
    <col min="9997" max="9997" width="6.7109375" style="763" bestFit="1" customWidth="1"/>
    <col min="9998" max="9998" width="11.28515625" style="763" bestFit="1" customWidth="1"/>
    <col min="9999" max="9999" width="7.28515625" style="763" bestFit="1" customWidth="1"/>
    <col min="10000" max="10000" width="4.7109375" style="763" customWidth="1"/>
    <col min="10001" max="10002" width="9.140625" style="763"/>
    <col min="10003" max="10004" width="9.28515625" style="763" bestFit="1" customWidth="1"/>
    <col min="10005" max="10241" width="9.140625" style="763"/>
    <col min="10242" max="10242" width="11.28515625" style="763" customWidth="1"/>
    <col min="10243" max="10243" width="12.140625" style="763" bestFit="1" customWidth="1"/>
    <col min="10244" max="10244" width="11.28515625" style="763" customWidth="1"/>
    <col min="10245" max="10245" width="11.28515625" style="763" bestFit="1" customWidth="1"/>
    <col min="10246" max="10246" width="11.28515625" style="763" customWidth="1"/>
    <col min="10247" max="10247" width="7.28515625" style="763" bestFit="1" customWidth="1"/>
    <col min="10248" max="10248" width="6.140625" style="763" customWidth="1"/>
    <col min="10249" max="10249" width="10" style="763" customWidth="1"/>
    <col min="10250" max="10250" width="11.28515625" style="763" bestFit="1" customWidth="1"/>
    <col min="10251" max="10251" width="10.28515625" style="763" bestFit="1" customWidth="1"/>
    <col min="10252" max="10252" width="7.85546875" style="763" bestFit="1" customWidth="1"/>
    <col min="10253" max="10253" width="6.7109375" style="763" bestFit="1" customWidth="1"/>
    <col min="10254" max="10254" width="11.28515625" style="763" bestFit="1" customWidth="1"/>
    <col min="10255" max="10255" width="7.28515625" style="763" bestFit="1" customWidth="1"/>
    <col min="10256" max="10256" width="4.7109375" style="763" customWidth="1"/>
    <col min="10257" max="10258" width="9.140625" style="763"/>
    <col min="10259" max="10260" width="9.28515625" style="763" bestFit="1" customWidth="1"/>
    <col min="10261" max="10497" width="9.140625" style="763"/>
    <col min="10498" max="10498" width="11.28515625" style="763" customWidth="1"/>
    <col min="10499" max="10499" width="12.140625" style="763" bestFit="1" customWidth="1"/>
    <col min="10500" max="10500" width="11.28515625" style="763" customWidth="1"/>
    <col min="10501" max="10501" width="11.28515625" style="763" bestFit="1" customWidth="1"/>
    <col min="10502" max="10502" width="11.28515625" style="763" customWidth="1"/>
    <col min="10503" max="10503" width="7.28515625" style="763" bestFit="1" customWidth="1"/>
    <col min="10504" max="10504" width="6.140625" style="763" customWidth="1"/>
    <col min="10505" max="10505" width="10" style="763" customWidth="1"/>
    <col min="10506" max="10506" width="11.28515625" style="763" bestFit="1" customWidth="1"/>
    <col min="10507" max="10507" width="10.28515625" style="763" bestFit="1" customWidth="1"/>
    <col min="10508" max="10508" width="7.85546875" style="763" bestFit="1" customWidth="1"/>
    <col min="10509" max="10509" width="6.7109375" style="763" bestFit="1" customWidth="1"/>
    <col min="10510" max="10510" width="11.28515625" style="763" bestFit="1" customWidth="1"/>
    <col min="10511" max="10511" width="7.28515625" style="763" bestFit="1" customWidth="1"/>
    <col min="10512" max="10512" width="4.7109375" style="763" customWidth="1"/>
    <col min="10513" max="10514" width="9.140625" style="763"/>
    <col min="10515" max="10516" width="9.28515625" style="763" bestFit="1" customWidth="1"/>
    <col min="10517" max="10753" width="9.140625" style="763"/>
    <col min="10754" max="10754" width="11.28515625" style="763" customWidth="1"/>
    <col min="10755" max="10755" width="12.140625" style="763" bestFit="1" customWidth="1"/>
    <col min="10756" max="10756" width="11.28515625" style="763" customWidth="1"/>
    <col min="10757" max="10757" width="11.28515625" style="763" bestFit="1" customWidth="1"/>
    <col min="10758" max="10758" width="11.28515625" style="763" customWidth="1"/>
    <col min="10759" max="10759" width="7.28515625" style="763" bestFit="1" customWidth="1"/>
    <col min="10760" max="10760" width="6.140625" style="763" customWidth="1"/>
    <col min="10761" max="10761" width="10" style="763" customWidth="1"/>
    <col min="10762" max="10762" width="11.28515625" style="763" bestFit="1" customWidth="1"/>
    <col min="10763" max="10763" width="10.28515625" style="763" bestFit="1" customWidth="1"/>
    <col min="10764" max="10764" width="7.85546875" style="763" bestFit="1" customWidth="1"/>
    <col min="10765" max="10765" width="6.7109375" style="763" bestFit="1" customWidth="1"/>
    <col min="10766" max="10766" width="11.28515625" style="763" bestFit="1" customWidth="1"/>
    <col min="10767" max="10767" width="7.28515625" style="763" bestFit="1" customWidth="1"/>
    <col min="10768" max="10768" width="4.7109375" style="763" customWidth="1"/>
    <col min="10769" max="10770" width="9.140625" style="763"/>
    <col min="10771" max="10772" width="9.28515625" style="763" bestFit="1" customWidth="1"/>
    <col min="10773" max="11009" width="9.140625" style="763"/>
    <col min="11010" max="11010" width="11.28515625" style="763" customWidth="1"/>
    <col min="11011" max="11011" width="12.140625" style="763" bestFit="1" customWidth="1"/>
    <col min="11012" max="11012" width="11.28515625" style="763" customWidth="1"/>
    <col min="11013" max="11013" width="11.28515625" style="763" bestFit="1" customWidth="1"/>
    <col min="11014" max="11014" width="11.28515625" style="763" customWidth="1"/>
    <col min="11015" max="11015" width="7.28515625" style="763" bestFit="1" customWidth="1"/>
    <col min="11016" max="11016" width="6.140625" style="763" customWidth="1"/>
    <col min="11017" max="11017" width="10" style="763" customWidth="1"/>
    <col min="11018" max="11018" width="11.28515625" style="763" bestFit="1" customWidth="1"/>
    <col min="11019" max="11019" width="10.28515625" style="763" bestFit="1" customWidth="1"/>
    <col min="11020" max="11020" width="7.85546875" style="763" bestFit="1" customWidth="1"/>
    <col min="11021" max="11021" width="6.7109375" style="763" bestFit="1" customWidth="1"/>
    <col min="11022" max="11022" width="11.28515625" style="763" bestFit="1" customWidth="1"/>
    <col min="11023" max="11023" width="7.28515625" style="763" bestFit="1" customWidth="1"/>
    <col min="11024" max="11024" width="4.7109375" style="763" customWidth="1"/>
    <col min="11025" max="11026" width="9.140625" style="763"/>
    <col min="11027" max="11028" width="9.28515625" style="763" bestFit="1" customWidth="1"/>
    <col min="11029" max="11265" width="9.140625" style="763"/>
    <col min="11266" max="11266" width="11.28515625" style="763" customWidth="1"/>
    <col min="11267" max="11267" width="12.140625" style="763" bestFit="1" customWidth="1"/>
    <col min="11268" max="11268" width="11.28515625" style="763" customWidth="1"/>
    <col min="11269" max="11269" width="11.28515625" style="763" bestFit="1" customWidth="1"/>
    <col min="11270" max="11270" width="11.28515625" style="763" customWidth="1"/>
    <col min="11271" max="11271" width="7.28515625" style="763" bestFit="1" customWidth="1"/>
    <col min="11272" max="11272" width="6.140625" style="763" customWidth="1"/>
    <col min="11273" max="11273" width="10" style="763" customWidth="1"/>
    <col min="11274" max="11274" width="11.28515625" style="763" bestFit="1" customWidth="1"/>
    <col min="11275" max="11275" width="10.28515625" style="763" bestFit="1" customWidth="1"/>
    <col min="11276" max="11276" width="7.85546875" style="763" bestFit="1" customWidth="1"/>
    <col min="11277" max="11277" width="6.7109375" style="763" bestFit="1" customWidth="1"/>
    <col min="11278" max="11278" width="11.28515625" style="763" bestFit="1" customWidth="1"/>
    <col min="11279" max="11279" width="7.28515625" style="763" bestFit="1" customWidth="1"/>
    <col min="11280" max="11280" width="4.7109375" style="763" customWidth="1"/>
    <col min="11281" max="11282" width="9.140625" style="763"/>
    <col min="11283" max="11284" width="9.28515625" style="763" bestFit="1" customWidth="1"/>
    <col min="11285" max="11521" width="9.140625" style="763"/>
    <col min="11522" max="11522" width="11.28515625" style="763" customWidth="1"/>
    <col min="11523" max="11523" width="12.140625" style="763" bestFit="1" customWidth="1"/>
    <col min="11524" max="11524" width="11.28515625" style="763" customWidth="1"/>
    <col min="11525" max="11525" width="11.28515625" style="763" bestFit="1" customWidth="1"/>
    <col min="11526" max="11526" width="11.28515625" style="763" customWidth="1"/>
    <col min="11527" max="11527" width="7.28515625" style="763" bestFit="1" customWidth="1"/>
    <col min="11528" max="11528" width="6.140625" style="763" customWidth="1"/>
    <col min="11529" max="11529" width="10" style="763" customWidth="1"/>
    <col min="11530" max="11530" width="11.28515625" style="763" bestFit="1" customWidth="1"/>
    <col min="11531" max="11531" width="10.28515625" style="763" bestFit="1" customWidth="1"/>
    <col min="11532" max="11532" width="7.85546875" style="763" bestFit="1" customWidth="1"/>
    <col min="11533" max="11533" width="6.7109375" style="763" bestFit="1" customWidth="1"/>
    <col min="11534" max="11534" width="11.28515625" style="763" bestFit="1" customWidth="1"/>
    <col min="11535" max="11535" width="7.28515625" style="763" bestFit="1" customWidth="1"/>
    <col min="11536" max="11536" width="4.7109375" style="763" customWidth="1"/>
    <col min="11537" max="11538" width="9.140625" style="763"/>
    <col min="11539" max="11540" width="9.28515625" style="763" bestFit="1" customWidth="1"/>
    <col min="11541" max="11777" width="9.140625" style="763"/>
    <col min="11778" max="11778" width="11.28515625" style="763" customWidth="1"/>
    <col min="11779" max="11779" width="12.140625" style="763" bestFit="1" customWidth="1"/>
    <col min="11780" max="11780" width="11.28515625" style="763" customWidth="1"/>
    <col min="11781" max="11781" width="11.28515625" style="763" bestFit="1" customWidth="1"/>
    <col min="11782" max="11782" width="11.28515625" style="763" customWidth="1"/>
    <col min="11783" max="11783" width="7.28515625" style="763" bestFit="1" customWidth="1"/>
    <col min="11784" max="11784" width="6.140625" style="763" customWidth="1"/>
    <col min="11785" max="11785" width="10" style="763" customWidth="1"/>
    <col min="11786" max="11786" width="11.28515625" style="763" bestFit="1" customWidth="1"/>
    <col min="11787" max="11787" width="10.28515625" style="763" bestFit="1" customWidth="1"/>
    <col min="11788" max="11788" width="7.85546875" style="763" bestFit="1" customWidth="1"/>
    <col min="11789" max="11789" width="6.7109375" style="763" bestFit="1" customWidth="1"/>
    <col min="11790" max="11790" width="11.28515625" style="763" bestFit="1" customWidth="1"/>
    <col min="11791" max="11791" width="7.28515625" style="763" bestFit="1" customWidth="1"/>
    <col min="11792" max="11792" width="4.7109375" style="763" customWidth="1"/>
    <col min="11793" max="11794" width="9.140625" style="763"/>
    <col min="11795" max="11796" width="9.28515625" style="763" bestFit="1" customWidth="1"/>
    <col min="11797" max="12033" width="9.140625" style="763"/>
    <col min="12034" max="12034" width="11.28515625" style="763" customWidth="1"/>
    <col min="12035" max="12035" width="12.140625" style="763" bestFit="1" customWidth="1"/>
    <col min="12036" max="12036" width="11.28515625" style="763" customWidth="1"/>
    <col min="12037" max="12037" width="11.28515625" style="763" bestFit="1" customWidth="1"/>
    <col min="12038" max="12038" width="11.28515625" style="763" customWidth="1"/>
    <col min="12039" max="12039" width="7.28515625" style="763" bestFit="1" customWidth="1"/>
    <col min="12040" max="12040" width="6.140625" style="763" customWidth="1"/>
    <col min="12041" max="12041" width="10" style="763" customWidth="1"/>
    <col min="12042" max="12042" width="11.28515625" style="763" bestFit="1" customWidth="1"/>
    <col min="12043" max="12043" width="10.28515625" style="763" bestFit="1" customWidth="1"/>
    <col min="12044" max="12044" width="7.85546875" style="763" bestFit="1" customWidth="1"/>
    <col min="12045" max="12045" width="6.7109375" style="763" bestFit="1" customWidth="1"/>
    <col min="12046" max="12046" width="11.28515625" style="763" bestFit="1" customWidth="1"/>
    <col min="12047" max="12047" width="7.28515625" style="763" bestFit="1" customWidth="1"/>
    <col min="12048" max="12048" width="4.7109375" style="763" customWidth="1"/>
    <col min="12049" max="12050" width="9.140625" style="763"/>
    <col min="12051" max="12052" width="9.28515625" style="763" bestFit="1" customWidth="1"/>
    <col min="12053" max="12289" width="9.140625" style="763"/>
    <col min="12290" max="12290" width="11.28515625" style="763" customWidth="1"/>
    <col min="12291" max="12291" width="12.140625" style="763" bestFit="1" customWidth="1"/>
    <col min="12292" max="12292" width="11.28515625" style="763" customWidth="1"/>
    <col min="12293" max="12293" width="11.28515625" style="763" bestFit="1" customWidth="1"/>
    <col min="12294" max="12294" width="11.28515625" style="763" customWidth="1"/>
    <col min="12295" max="12295" width="7.28515625" style="763" bestFit="1" customWidth="1"/>
    <col min="12296" max="12296" width="6.140625" style="763" customWidth="1"/>
    <col min="12297" max="12297" width="10" style="763" customWidth="1"/>
    <col min="12298" max="12298" width="11.28515625" style="763" bestFit="1" customWidth="1"/>
    <col min="12299" max="12299" width="10.28515625" style="763" bestFit="1" customWidth="1"/>
    <col min="12300" max="12300" width="7.85546875" style="763" bestFit="1" customWidth="1"/>
    <col min="12301" max="12301" width="6.7109375" style="763" bestFit="1" customWidth="1"/>
    <col min="12302" max="12302" width="11.28515625" style="763" bestFit="1" customWidth="1"/>
    <col min="12303" max="12303" width="7.28515625" style="763" bestFit="1" customWidth="1"/>
    <col min="12304" max="12304" width="4.7109375" style="763" customWidth="1"/>
    <col min="12305" max="12306" width="9.140625" style="763"/>
    <col min="12307" max="12308" width="9.28515625" style="763" bestFit="1" customWidth="1"/>
    <col min="12309" max="12545" width="9.140625" style="763"/>
    <col min="12546" max="12546" width="11.28515625" style="763" customWidth="1"/>
    <col min="12547" max="12547" width="12.140625" style="763" bestFit="1" customWidth="1"/>
    <col min="12548" max="12548" width="11.28515625" style="763" customWidth="1"/>
    <col min="12549" max="12549" width="11.28515625" style="763" bestFit="1" customWidth="1"/>
    <col min="12550" max="12550" width="11.28515625" style="763" customWidth="1"/>
    <col min="12551" max="12551" width="7.28515625" style="763" bestFit="1" customWidth="1"/>
    <col min="12552" max="12552" width="6.140625" style="763" customWidth="1"/>
    <col min="12553" max="12553" width="10" style="763" customWidth="1"/>
    <col min="12554" max="12554" width="11.28515625" style="763" bestFit="1" customWidth="1"/>
    <col min="12555" max="12555" width="10.28515625" style="763" bestFit="1" customWidth="1"/>
    <col min="12556" max="12556" width="7.85546875" style="763" bestFit="1" customWidth="1"/>
    <col min="12557" max="12557" width="6.7109375" style="763" bestFit="1" customWidth="1"/>
    <col min="12558" max="12558" width="11.28515625" style="763" bestFit="1" customWidth="1"/>
    <col min="12559" max="12559" width="7.28515625" style="763" bestFit="1" customWidth="1"/>
    <col min="12560" max="12560" width="4.7109375" style="763" customWidth="1"/>
    <col min="12561" max="12562" width="9.140625" style="763"/>
    <col min="12563" max="12564" width="9.28515625" style="763" bestFit="1" customWidth="1"/>
    <col min="12565" max="12801" width="9.140625" style="763"/>
    <col min="12802" max="12802" width="11.28515625" style="763" customWidth="1"/>
    <col min="12803" max="12803" width="12.140625" style="763" bestFit="1" customWidth="1"/>
    <col min="12804" max="12804" width="11.28515625" style="763" customWidth="1"/>
    <col min="12805" max="12805" width="11.28515625" style="763" bestFit="1" customWidth="1"/>
    <col min="12806" max="12806" width="11.28515625" style="763" customWidth="1"/>
    <col min="12807" max="12807" width="7.28515625" style="763" bestFit="1" customWidth="1"/>
    <col min="12808" max="12808" width="6.140625" style="763" customWidth="1"/>
    <col min="12809" max="12809" width="10" style="763" customWidth="1"/>
    <col min="12810" max="12810" width="11.28515625" style="763" bestFit="1" customWidth="1"/>
    <col min="12811" max="12811" width="10.28515625" style="763" bestFit="1" customWidth="1"/>
    <col min="12812" max="12812" width="7.85546875" style="763" bestFit="1" customWidth="1"/>
    <col min="12813" max="12813" width="6.7109375" style="763" bestFit="1" customWidth="1"/>
    <col min="12814" max="12814" width="11.28515625" style="763" bestFit="1" customWidth="1"/>
    <col min="12815" max="12815" width="7.28515625" style="763" bestFit="1" customWidth="1"/>
    <col min="12816" max="12816" width="4.7109375" style="763" customWidth="1"/>
    <col min="12817" max="12818" width="9.140625" style="763"/>
    <col min="12819" max="12820" width="9.28515625" style="763" bestFit="1" customWidth="1"/>
    <col min="12821" max="13057" width="9.140625" style="763"/>
    <col min="13058" max="13058" width="11.28515625" style="763" customWidth="1"/>
    <col min="13059" max="13059" width="12.140625" style="763" bestFit="1" customWidth="1"/>
    <col min="13060" max="13060" width="11.28515625" style="763" customWidth="1"/>
    <col min="13061" max="13061" width="11.28515625" style="763" bestFit="1" customWidth="1"/>
    <col min="13062" max="13062" width="11.28515625" style="763" customWidth="1"/>
    <col min="13063" max="13063" width="7.28515625" style="763" bestFit="1" customWidth="1"/>
    <col min="13064" max="13064" width="6.140625" style="763" customWidth="1"/>
    <col min="13065" max="13065" width="10" style="763" customWidth="1"/>
    <col min="13066" max="13066" width="11.28515625" style="763" bestFit="1" customWidth="1"/>
    <col min="13067" max="13067" width="10.28515625" style="763" bestFit="1" customWidth="1"/>
    <col min="13068" max="13068" width="7.85546875" style="763" bestFit="1" customWidth="1"/>
    <col min="13069" max="13069" width="6.7109375" style="763" bestFit="1" customWidth="1"/>
    <col min="13070" max="13070" width="11.28515625" style="763" bestFit="1" customWidth="1"/>
    <col min="13071" max="13071" width="7.28515625" style="763" bestFit="1" customWidth="1"/>
    <col min="13072" max="13072" width="4.7109375" style="763" customWidth="1"/>
    <col min="13073" max="13074" width="9.140625" style="763"/>
    <col min="13075" max="13076" width="9.28515625" style="763" bestFit="1" customWidth="1"/>
    <col min="13077" max="13313" width="9.140625" style="763"/>
    <col min="13314" max="13314" width="11.28515625" style="763" customWidth="1"/>
    <col min="13315" max="13315" width="12.140625" style="763" bestFit="1" customWidth="1"/>
    <col min="13316" max="13316" width="11.28515625" style="763" customWidth="1"/>
    <col min="13317" max="13317" width="11.28515625" style="763" bestFit="1" customWidth="1"/>
    <col min="13318" max="13318" width="11.28515625" style="763" customWidth="1"/>
    <col min="13319" max="13319" width="7.28515625" style="763" bestFit="1" customWidth="1"/>
    <col min="13320" max="13320" width="6.140625" style="763" customWidth="1"/>
    <col min="13321" max="13321" width="10" style="763" customWidth="1"/>
    <col min="13322" max="13322" width="11.28515625" style="763" bestFit="1" customWidth="1"/>
    <col min="13323" max="13323" width="10.28515625" style="763" bestFit="1" customWidth="1"/>
    <col min="13324" max="13324" width="7.85546875" style="763" bestFit="1" customWidth="1"/>
    <col min="13325" max="13325" width="6.7109375" style="763" bestFit="1" customWidth="1"/>
    <col min="13326" max="13326" width="11.28515625" style="763" bestFit="1" customWidth="1"/>
    <col min="13327" max="13327" width="7.28515625" style="763" bestFit="1" customWidth="1"/>
    <col min="13328" max="13328" width="4.7109375" style="763" customWidth="1"/>
    <col min="13329" max="13330" width="9.140625" style="763"/>
    <col min="13331" max="13332" width="9.28515625" style="763" bestFit="1" customWidth="1"/>
    <col min="13333" max="13569" width="9.140625" style="763"/>
    <col min="13570" max="13570" width="11.28515625" style="763" customWidth="1"/>
    <col min="13571" max="13571" width="12.140625" style="763" bestFit="1" customWidth="1"/>
    <col min="13572" max="13572" width="11.28515625" style="763" customWidth="1"/>
    <col min="13573" max="13573" width="11.28515625" style="763" bestFit="1" customWidth="1"/>
    <col min="13574" max="13574" width="11.28515625" style="763" customWidth="1"/>
    <col min="13575" max="13575" width="7.28515625" style="763" bestFit="1" customWidth="1"/>
    <col min="13576" max="13576" width="6.140625" style="763" customWidth="1"/>
    <col min="13577" max="13577" width="10" style="763" customWidth="1"/>
    <col min="13578" max="13578" width="11.28515625" style="763" bestFit="1" customWidth="1"/>
    <col min="13579" max="13579" width="10.28515625" style="763" bestFit="1" customWidth="1"/>
    <col min="13580" max="13580" width="7.85546875" style="763" bestFit="1" customWidth="1"/>
    <col min="13581" max="13581" width="6.7109375" style="763" bestFit="1" customWidth="1"/>
    <col min="13582" max="13582" width="11.28515625" style="763" bestFit="1" customWidth="1"/>
    <col min="13583" max="13583" width="7.28515625" style="763" bestFit="1" customWidth="1"/>
    <col min="13584" max="13584" width="4.7109375" style="763" customWidth="1"/>
    <col min="13585" max="13586" width="9.140625" style="763"/>
    <col min="13587" max="13588" width="9.28515625" style="763" bestFit="1" customWidth="1"/>
    <col min="13589" max="13825" width="9.140625" style="763"/>
    <col min="13826" max="13826" width="11.28515625" style="763" customWidth="1"/>
    <col min="13827" max="13827" width="12.140625" style="763" bestFit="1" customWidth="1"/>
    <col min="13828" max="13828" width="11.28515625" style="763" customWidth="1"/>
    <col min="13829" max="13829" width="11.28515625" style="763" bestFit="1" customWidth="1"/>
    <col min="13830" max="13830" width="11.28515625" style="763" customWidth="1"/>
    <col min="13831" max="13831" width="7.28515625" style="763" bestFit="1" customWidth="1"/>
    <col min="13832" max="13832" width="6.140625" style="763" customWidth="1"/>
    <col min="13833" max="13833" width="10" style="763" customWidth="1"/>
    <col min="13834" max="13834" width="11.28515625" style="763" bestFit="1" customWidth="1"/>
    <col min="13835" max="13835" width="10.28515625" style="763" bestFit="1" customWidth="1"/>
    <col min="13836" max="13836" width="7.85546875" style="763" bestFit="1" customWidth="1"/>
    <col min="13837" max="13837" width="6.7109375" style="763" bestFit="1" customWidth="1"/>
    <col min="13838" max="13838" width="11.28515625" style="763" bestFit="1" customWidth="1"/>
    <col min="13839" max="13839" width="7.28515625" style="763" bestFit="1" customWidth="1"/>
    <col min="13840" max="13840" width="4.7109375" style="763" customWidth="1"/>
    <col min="13841" max="13842" width="9.140625" style="763"/>
    <col min="13843" max="13844" width="9.28515625" style="763" bestFit="1" customWidth="1"/>
    <col min="13845" max="14081" width="9.140625" style="763"/>
    <col min="14082" max="14082" width="11.28515625" style="763" customWidth="1"/>
    <col min="14083" max="14083" width="12.140625" style="763" bestFit="1" customWidth="1"/>
    <col min="14084" max="14084" width="11.28515625" style="763" customWidth="1"/>
    <col min="14085" max="14085" width="11.28515625" style="763" bestFit="1" customWidth="1"/>
    <col min="14086" max="14086" width="11.28515625" style="763" customWidth="1"/>
    <col min="14087" max="14087" width="7.28515625" style="763" bestFit="1" customWidth="1"/>
    <col min="14088" max="14088" width="6.140625" style="763" customWidth="1"/>
    <col min="14089" max="14089" width="10" style="763" customWidth="1"/>
    <col min="14090" max="14090" width="11.28515625" style="763" bestFit="1" customWidth="1"/>
    <col min="14091" max="14091" width="10.28515625" style="763" bestFit="1" customWidth="1"/>
    <col min="14092" max="14092" width="7.85546875" style="763" bestFit="1" customWidth="1"/>
    <col min="14093" max="14093" width="6.7109375" style="763" bestFit="1" customWidth="1"/>
    <col min="14094" max="14094" width="11.28515625" style="763" bestFit="1" customWidth="1"/>
    <col min="14095" max="14095" width="7.28515625" style="763" bestFit="1" customWidth="1"/>
    <col min="14096" max="14096" width="4.7109375" style="763" customWidth="1"/>
    <col min="14097" max="14098" width="9.140625" style="763"/>
    <col min="14099" max="14100" width="9.28515625" style="763" bestFit="1" customWidth="1"/>
    <col min="14101" max="14337" width="9.140625" style="763"/>
    <col min="14338" max="14338" width="11.28515625" style="763" customWidth="1"/>
    <col min="14339" max="14339" width="12.140625" style="763" bestFit="1" customWidth="1"/>
    <col min="14340" max="14340" width="11.28515625" style="763" customWidth="1"/>
    <col min="14341" max="14341" width="11.28515625" style="763" bestFit="1" customWidth="1"/>
    <col min="14342" max="14342" width="11.28515625" style="763" customWidth="1"/>
    <col min="14343" max="14343" width="7.28515625" style="763" bestFit="1" customWidth="1"/>
    <col min="14344" max="14344" width="6.140625" style="763" customWidth="1"/>
    <col min="14345" max="14345" width="10" style="763" customWidth="1"/>
    <col min="14346" max="14346" width="11.28515625" style="763" bestFit="1" customWidth="1"/>
    <col min="14347" max="14347" width="10.28515625" style="763" bestFit="1" customWidth="1"/>
    <col min="14348" max="14348" width="7.85546875" style="763" bestFit="1" customWidth="1"/>
    <col min="14349" max="14349" width="6.7109375" style="763" bestFit="1" customWidth="1"/>
    <col min="14350" max="14350" width="11.28515625" style="763" bestFit="1" customWidth="1"/>
    <col min="14351" max="14351" width="7.28515625" style="763" bestFit="1" customWidth="1"/>
    <col min="14352" max="14352" width="4.7109375" style="763" customWidth="1"/>
    <col min="14353" max="14354" width="9.140625" style="763"/>
    <col min="14355" max="14356" width="9.28515625" style="763" bestFit="1" customWidth="1"/>
    <col min="14357" max="14593" width="9.140625" style="763"/>
    <col min="14594" max="14594" width="11.28515625" style="763" customWidth="1"/>
    <col min="14595" max="14595" width="12.140625" style="763" bestFit="1" customWidth="1"/>
    <col min="14596" max="14596" width="11.28515625" style="763" customWidth="1"/>
    <col min="14597" max="14597" width="11.28515625" style="763" bestFit="1" customWidth="1"/>
    <col min="14598" max="14598" width="11.28515625" style="763" customWidth="1"/>
    <col min="14599" max="14599" width="7.28515625" style="763" bestFit="1" customWidth="1"/>
    <col min="14600" max="14600" width="6.140625" style="763" customWidth="1"/>
    <col min="14601" max="14601" width="10" style="763" customWidth="1"/>
    <col min="14602" max="14602" width="11.28515625" style="763" bestFit="1" customWidth="1"/>
    <col min="14603" max="14603" width="10.28515625" style="763" bestFit="1" customWidth="1"/>
    <col min="14604" max="14604" width="7.85546875" style="763" bestFit="1" customWidth="1"/>
    <col min="14605" max="14605" width="6.7109375" style="763" bestFit="1" customWidth="1"/>
    <col min="14606" max="14606" width="11.28515625" style="763" bestFit="1" customWidth="1"/>
    <col min="14607" max="14607" width="7.28515625" style="763" bestFit="1" customWidth="1"/>
    <col min="14608" max="14608" width="4.7109375" style="763" customWidth="1"/>
    <col min="14609" max="14610" width="9.140625" style="763"/>
    <col min="14611" max="14612" width="9.28515625" style="763" bestFit="1" customWidth="1"/>
    <col min="14613" max="14849" width="9.140625" style="763"/>
    <col min="14850" max="14850" width="11.28515625" style="763" customWidth="1"/>
    <col min="14851" max="14851" width="12.140625" style="763" bestFit="1" customWidth="1"/>
    <col min="14852" max="14852" width="11.28515625" style="763" customWidth="1"/>
    <col min="14853" max="14853" width="11.28515625" style="763" bestFit="1" customWidth="1"/>
    <col min="14854" max="14854" width="11.28515625" style="763" customWidth="1"/>
    <col min="14855" max="14855" width="7.28515625" style="763" bestFit="1" customWidth="1"/>
    <col min="14856" max="14856" width="6.140625" style="763" customWidth="1"/>
    <col min="14857" max="14857" width="10" style="763" customWidth="1"/>
    <col min="14858" max="14858" width="11.28515625" style="763" bestFit="1" customWidth="1"/>
    <col min="14859" max="14859" width="10.28515625" style="763" bestFit="1" customWidth="1"/>
    <col min="14860" max="14860" width="7.85546875" style="763" bestFit="1" customWidth="1"/>
    <col min="14861" max="14861" width="6.7109375" style="763" bestFit="1" customWidth="1"/>
    <col min="14862" max="14862" width="11.28515625" style="763" bestFit="1" customWidth="1"/>
    <col min="14863" max="14863" width="7.28515625" style="763" bestFit="1" customWidth="1"/>
    <col min="14864" max="14864" width="4.7109375" style="763" customWidth="1"/>
    <col min="14865" max="14866" width="9.140625" style="763"/>
    <col min="14867" max="14868" width="9.28515625" style="763" bestFit="1" customWidth="1"/>
    <col min="14869" max="15105" width="9.140625" style="763"/>
    <col min="15106" max="15106" width="11.28515625" style="763" customWidth="1"/>
    <col min="15107" max="15107" width="12.140625" style="763" bestFit="1" customWidth="1"/>
    <col min="15108" max="15108" width="11.28515625" style="763" customWidth="1"/>
    <col min="15109" max="15109" width="11.28515625" style="763" bestFit="1" customWidth="1"/>
    <col min="15110" max="15110" width="11.28515625" style="763" customWidth="1"/>
    <col min="15111" max="15111" width="7.28515625" style="763" bestFit="1" customWidth="1"/>
    <col min="15112" max="15112" width="6.140625" style="763" customWidth="1"/>
    <col min="15113" max="15113" width="10" style="763" customWidth="1"/>
    <col min="15114" max="15114" width="11.28515625" style="763" bestFit="1" customWidth="1"/>
    <col min="15115" max="15115" width="10.28515625" style="763" bestFit="1" customWidth="1"/>
    <col min="15116" max="15116" width="7.85546875" style="763" bestFit="1" customWidth="1"/>
    <col min="15117" max="15117" width="6.7109375" style="763" bestFit="1" customWidth="1"/>
    <col min="15118" max="15118" width="11.28515625" style="763" bestFit="1" customWidth="1"/>
    <col min="15119" max="15119" width="7.28515625" style="763" bestFit="1" customWidth="1"/>
    <col min="15120" max="15120" width="4.7109375" style="763" customWidth="1"/>
    <col min="15121" max="15122" width="9.140625" style="763"/>
    <col min="15123" max="15124" width="9.28515625" style="763" bestFit="1" customWidth="1"/>
    <col min="15125" max="15361" width="9.140625" style="763"/>
    <col min="15362" max="15362" width="11.28515625" style="763" customWidth="1"/>
    <col min="15363" max="15363" width="12.140625" style="763" bestFit="1" customWidth="1"/>
    <col min="15364" max="15364" width="11.28515625" style="763" customWidth="1"/>
    <col min="15365" max="15365" width="11.28515625" style="763" bestFit="1" customWidth="1"/>
    <col min="15366" max="15366" width="11.28515625" style="763" customWidth="1"/>
    <col min="15367" max="15367" width="7.28515625" style="763" bestFit="1" customWidth="1"/>
    <col min="15368" max="15368" width="6.140625" style="763" customWidth="1"/>
    <col min="15369" max="15369" width="10" style="763" customWidth="1"/>
    <col min="15370" max="15370" width="11.28515625" style="763" bestFit="1" customWidth="1"/>
    <col min="15371" max="15371" width="10.28515625" style="763" bestFit="1" customWidth="1"/>
    <col min="15372" max="15372" width="7.85546875" style="763" bestFit="1" customWidth="1"/>
    <col min="15373" max="15373" width="6.7109375" style="763" bestFit="1" customWidth="1"/>
    <col min="15374" max="15374" width="11.28515625" style="763" bestFit="1" customWidth="1"/>
    <col min="15375" max="15375" width="7.28515625" style="763" bestFit="1" customWidth="1"/>
    <col min="15376" max="15376" width="4.7109375" style="763" customWidth="1"/>
    <col min="15377" max="15378" width="9.140625" style="763"/>
    <col min="15379" max="15380" width="9.28515625" style="763" bestFit="1" customWidth="1"/>
    <col min="15381" max="15617" width="9.140625" style="763"/>
    <col min="15618" max="15618" width="11.28515625" style="763" customWidth="1"/>
    <col min="15619" max="15619" width="12.140625" style="763" bestFit="1" customWidth="1"/>
    <col min="15620" max="15620" width="11.28515625" style="763" customWidth="1"/>
    <col min="15621" max="15621" width="11.28515625" style="763" bestFit="1" customWidth="1"/>
    <col min="15622" max="15622" width="11.28515625" style="763" customWidth="1"/>
    <col min="15623" max="15623" width="7.28515625" style="763" bestFit="1" customWidth="1"/>
    <col min="15624" max="15624" width="6.140625" style="763" customWidth="1"/>
    <col min="15625" max="15625" width="10" style="763" customWidth="1"/>
    <col min="15626" max="15626" width="11.28515625" style="763" bestFit="1" customWidth="1"/>
    <col min="15627" max="15627" width="10.28515625" style="763" bestFit="1" customWidth="1"/>
    <col min="15628" max="15628" width="7.85546875" style="763" bestFit="1" customWidth="1"/>
    <col min="15629" max="15629" width="6.7109375" style="763" bestFit="1" customWidth="1"/>
    <col min="15630" max="15630" width="11.28515625" style="763" bestFit="1" customWidth="1"/>
    <col min="15631" max="15631" width="7.28515625" style="763" bestFit="1" customWidth="1"/>
    <col min="15632" max="15632" width="4.7109375" style="763" customWidth="1"/>
    <col min="15633" max="15634" width="9.140625" style="763"/>
    <col min="15635" max="15636" width="9.28515625" style="763" bestFit="1" customWidth="1"/>
    <col min="15637" max="15873" width="9.140625" style="763"/>
    <col min="15874" max="15874" width="11.28515625" style="763" customWidth="1"/>
    <col min="15875" max="15875" width="12.140625" style="763" bestFit="1" customWidth="1"/>
    <col min="15876" max="15876" width="11.28515625" style="763" customWidth="1"/>
    <col min="15877" max="15877" width="11.28515625" style="763" bestFit="1" customWidth="1"/>
    <col min="15878" max="15878" width="11.28515625" style="763" customWidth="1"/>
    <col min="15879" max="15879" width="7.28515625" style="763" bestFit="1" customWidth="1"/>
    <col min="15880" max="15880" width="6.140625" style="763" customWidth="1"/>
    <col min="15881" max="15881" width="10" style="763" customWidth="1"/>
    <col min="15882" max="15882" width="11.28515625" style="763" bestFit="1" customWidth="1"/>
    <col min="15883" max="15883" width="10.28515625" style="763" bestFit="1" customWidth="1"/>
    <col min="15884" max="15884" width="7.85546875" style="763" bestFit="1" customWidth="1"/>
    <col min="15885" max="15885" width="6.7109375" style="763" bestFit="1" customWidth="1"/>
    <col min="15886" max="15886" width="11.28515625" style="763" bestFit="1" customWidth="1"/>
    <col min="15887" max="15887" width="7.28515625" style="763" bestFit="1" customWidth="1"/>
    <col min="15888" max="15888" width="4.7109375" style="763" customWidth="1"/>
    <col min="15889" max="15890" width="9.140625" style="763"/>
    <col min="15891" max="15892" width="9.28515625" style="763" bestFit="1" customWidth="1"/>
    <col min="15893" max="16129" width="9.140625" style="763"/>
    <col min="16130" max="16130" width="11.28515625" style="763" customWidth="1"/>
    <col min="16131" max="16131" width="12.140625" style="763" bestFit="1" customWidth="1"/>
    <col min="16132" max="16132" width="11.28515625" style="763" customWidth="1"/>
    <col min="16133" max="16133" width="11.28515625" style="763" bestFit="1" customWidth="1"/>
    <col min="16134" max="16134" width="11.28515625" style="763" customWidth="1"/>
    <col min="16135" max="16135" width="7.28515625" style="763" bestFit="1" customWidth="1"/>
    <col min="16136" max="16136" width="6.140625" style="763" customWidth="1"/>
    <col min="16137" max="16137" width="10" style="763" customWidth="1"/>
    <col min="16138" max="16138" width="11.28515625" style="763" bestFit="1" customWidth="1"/>
    <col min="16139" max="16139" width="10.28515625" style="763" bestFit="1" customWidth="1"/>
    <col min="16140" max="16140" width="7.85546875" style="763" bestFit="1" customWidth="1"/>
    <col min="16141" max="16141" width="6.7109375" style="763" bestFit="1" customWidth="1"/>
    <col min="16142" max="16142" width="11.28515625" style="763" bestFit="1" customWidth="1"/>
    <col min="16143" max="16143" width="7.28515625" style="763" bestFit="1" customWidth="1"/>
    <col min="16144" max="16144" width="4.7109375" style="763" customWidth="1"/>
    <col min="16145" max="16146" width="9.140625" style="763"/>
    <col min="16147" max="16148" width="9.28515625" style="763" bestFit="1" customWidth="1"/>
    <col min="16149" max="16384" width="9.140625" style="763"/>
  </cols>
  <sheetData>
    <row r="1" spans="1:18" ht="18" customHeight="1">
      <c r="A1" s="757"/>
      <c r="B1" s="757"/>
      <c r="C1" s="757"/>
      <c r="D1" s="757"/>
      <c r="E1" s="757"/>
      <c r="F1" s="757"/>
      <c r="G1" s="757"/>
      <c r="H1" s="757"/>
      <c r="I1" s="757"/>
      <c r="J1" s="757"/>
      <c r="K1" s="757"/>
      <c r="L1" s="757"/>
      <c r="M1" s="757"/>
      <c r="N1" s="757"/>
      <c r="O1" s="757"/>
    </row>
    <row r="2" spans="1:18" ht="23.25">
      <c r="A2" s="1142" t="s">
        <v>1331</v>
      </c>
      <c r="B2" s="1142"/>
      <c r="C2" s="1142"/>
      <c r="D2" s="1142"/>
      <c r="E2" s="1142"/>
      <c r="F2" s="1142"/>
      <c r="G2" s="1142"/>
      <c r="H2" s="1142"/>
      <c r="I2" s="1142"/>
      <c r="J2" s="1142"/>
      <c r="K2" s="1142"/>
      <c r="L2" s="1142"/>
      <c r="M2" s="1142"/>
      <c r="N2" s="1142"/>
      <c r="O2" s="1142"/>
    </row>
    <row r="3" spans="1:18" ht="23.25">
      <c r="A3" s="1142" t="s">
        <v>805</v>
      </c>
      <c r="B3" s="1142"/>
      <c r="C3" s="1142"/>
      <c r="D3" s="1142"/>
      <c r="E3" s="1142"/>
      <c r="F3" s="1142"/>
      <c r="G3" s="1142"/>
      <c r="H3" s="1142"/>
      <c r="I3" s="1142"/>
      <c r="J3" s="1142"/>
      <c r="K3" s="1142"/>
      <c r="L3" s="1142"/>
      <c r="M3" s="1142"/>
      <c r="N3" s="1142"/>
      <c r="O3" s="1142"/>
    </row>
    <row r="4" spans="1:18" ht="23.25">
      <c r="A4" s="1142" t="s">
        <v>1423</v>
      </c>
      <c r="B4" s="1142"/>
      <c r="C4" s="1142"/>
      <c r="D4" s="1142"/>
      <c r="E4" s="1142"/>
      <c r="F4" s="1142"/>
      <c r="G4" s="1142"/>
      <c r="H4" s="1142"/>
      <c r="I4" s="1142"/>
      <c r="J4" s="1142"/>
      <c r="K4" s="1142"/>
      <c r="L4" s="1142"/>
      <c r="M4" s="1142"/>
      <c r="N4" s="1142"/>
      <c r="O4" s="1142"/>
    </row>
    <row r="5" spans="1:18" ht="37.5" customHeight="1" thickBot="1">
      <c r="A5" s="1143" t="s">
        <v>806</v>
      </c>
      <c r="B5" s="1143"/>
      <c r="C5" s="1143"/>
      <c r="D5" s="1143"/>
      <c r="E5" s="1143"/>
      <c r="F5" s="1143"/>
      <c r="G5" s="1143"/>
      <c r="H5" s="1143"/>
      <c r="I5" s="1143"/>
      <c r="J5" s="1143"/>
      <c r="K5" s="1143"/>
      <c r="L5" s="1143"/>
      <c r="M5" s="1143"/>
      <c r="N5" s="1143"/>
      <c r="O5" s="1143"/>
    </row>
    <row r="6" spans="1:18" s="281" customFormat="1" ht="30" customHeight="1" thickTop="1" thickBot="1">
      <c r="A6" s="841"/>
      <c r="B6" s="1144" t="s">
        <v>807</v>
      </c>
      <c r="C6" s="1144"/>
      <c r="D6" s="1144"/>
      <c r="E6" s="1144"/>
      <c r="F6" s="1144"/>
      <c r="G6" s="1144"/>
      <c r="H6" s="400"/>
      <c r="I6" s="758"/>
      <c r="J6" s="1144" t="s">
        <v>808</v>
      </c>
      <c r="K6" s="1144"/>
      <c r="L6" s="1144"/>
      <c r="M6" s="1144"/>
      <c r="N6" s="1144"/>
      <c r="O6" s="1144"/>
    </row>
    <row r="7" spans="1:18" s="281" customFormat="1" ht="24.75" customHeight="1" thickTop="1" thickBot="1">
      <c r="A7" s="401" t="s">
        <v>809</v>
      </c>
      <c r="B7" s="209" t="s">
        <v>810</v>
      </c>
      <c r="C7" s="209" t="s">
        <v>811</v>
      </c>
      <c r="D7" s="209" t="s">
        <v>812</v>
      </c>
      <c r="E7" s="209" t="s">
        <v>7</v>
      </c>
      <c r="F7" s="209" t="s">
        <v>729</v>
      </c>
      <c r="G7" s="842"/>
      <c r="H7" s="400"/>
      <c r="I7" s="401" t="str">
        <f>+A7</f>
        <v>BANCO</v>
      </c>
      <c r="J7" s="37" t="s">
        <v>3</v>
      </c>
      <c r="K7" s="37" t="s">
        <v>4</v>
      </c>
      <c r="L7" s="37" t="s">
        <v>5</v>
      </c>
      <c r="M7" s="37" t="s">
        <v>813</v>
      </c>
      <c r="N7" s="37" t="s">
        <v>7</v>
      </c>
      <c r="O7" s="37" t="s">
        <v>729</v>
      </c>
    </row>
    <row r="8" spans="1:18" s="281" customFormat="1" ht="26.25" customHeight="1" thickTop="1">
      <c r="A8" s="400" t="s">
        <v>816</v>
      </c>
      <c r="B8" s="843">
        <v>4601172.2618500004</v>
      </c>
      <c r="C8" s="843">
        <v>4304599.1107999999</v>
      </c>
      <c r="D8" s="843">
        <v>4253585.1871100003</v>
      </c>
      <c r="E8" s="843">
        <v>13159356.559760001</v>
      </c>
      <c r="F8" s="844">
        <f t="shared" ref="F8:F21" si="0">+E8/$E$23</f>
        <v>0.14303032662721099</v>
      </c>
      <c r="H8" s="400"/>
      <c r="I8" s="38" t="s">
        <v>816</v>
      </c>
      <c r="J8" s="843">
        <v>3411112.5861300002</v>
      </c>
      <c r="K8" s="845">
        <v>1190046.56064</v>
      </c>
      <c r="L8" s="843">
        <v>0</v>
      </c>
      <c r="M8" s="843">
        <v>13.115080000000001</v>
      </c>
      <c r="N8" s="843">
        <v>4601172.2618500004</v>
      </c>
      <c r="O8" s="844">
        <f>+N8/$N$23</f>
        <v>0.20426553288420368</v>
      </c>
      <c r="Q8" s="860"/>
      <c r="R8" s="860"/>
    </row>
    <row r="9" spans="1:18" s="281" customFormat="1" ht="26.25" customHeight="1">
      <c r="A9" s="400" t="s">
        <v>818</v>
      </c>
      <c r="B9" s="843">
        <v>2689347.9697199999</v>
      </c>
      <c r="C9" s="843">
        <v>5100487.3227200005</v>
      </c>
      <c r="D9" s="843">
        <v>3211148.4220199999</v>
      </c>
      <c r="E9" s="843">
        <v>11000983.714459999</v>
      </c>
      <c r="F9" s="844">
        <f t="shared" si="0"/>
        <v>0.11957076219907056</v>
      </c>
      <c r="H9" s="400"/>
      <c r="I9" s="38" t="s">
        <v>818</v>
      </c>
      <c r="J9" s="843">
        <v>2316094.5515000001</v>
      </c>
      <c r="K9" s="843">
        <v>373253.41822000005</v>
      </c>
      <c r="L9" s="843">
        <v>0</v>
      </c>
      <c r="M9" s="843">
        <v>0</v>
      </c>
      <c r="N9" s="843">
        <v>2689347.9697199999</v>
      </c>
      <c r="O9" s="844">
        <f t="shared" ref="O9:O21" si="1">+N9/$N$23</f>
        <v>0.1193915517357815</v>
      </c>
      <c r="Q9" s="860"/>
      <c r="R9" s="860"/>
    </row>
    <row r="10" spans="1:18" s="281" customFormat="1" ht="26.25" customHeight="1">
      <c r="A10" s="400" t="s">
        <v>815</v>
      </c>
      <c r="B10" s="843">
        <v>4320817.1927899998</v>
      </c>
      <c r="C10" s="843">
        <v>7611372.8901800001</v>
      </c>
      <c r="D10" s="843">
        <v>4661172.4585899999</v>
      </c>
      <c r="E10" s="843">
        <v>16593362.54156</v>
      </c>
      <c r="F10" s="844">
        <f t="shared" si="0"/>
        <v>0.18035487171314551</v>
      </c>
      <c r="H10" s="400"/>
      <c r="I10" s="38" t="s">
        <v>815</v>
      </c>
      <c r="J10" s="843">
        <v>2621148.5915999999</v>
      </c>
      <c r="K10" s="843">
        <v>1699484.9693199999</v>
      </c>
      <c r="L10" s="843">
        <v>68.639300000000006</v>
      </c>
      <c r="M10" s="843">
        <v>114.99257</v>
      </c>
      <c r="N10" s="843">
        <v>4320817.1927899998</v>
      </c>
      <c r="O10" s="844">
        <f t="shared" si="1"/>
        <v>0.19181938344243005</v>
      </c>
      <c r="Q10" s="860"/>
      <c r="R10" s="860"/>
    </row>
    <row r="11" spans="1:18" s="281" customFormat="1" ht="26.25" customHeight="1">
      <c r="A11" s="400" t="s">
        <v>817</v>
      </c>
      <c r="B11" s="843">
        <v>4396128.9800699996</v>
      </c>
      <c r="C11" s="843">
        <v>3365610.1807300001</v>
      </c>
      <c r="D11" s="843">
        <v>2887601.1394799999</v>
      </c>
      <c r="E11" s="843">
        <v>10649340.300280001</v>
      </c>
      <c r="F11" s="844">
        <f t="shared" si="0"/>
        <v>0.11574871572148884</v>
      </c>
      <c r="H11" s="400"/>
      <c r="I11" s="38" t="s">
        <v>817</v>
      </c>
      <c r="J11" s="843">
        <v>2679041.04311</v>
      </c>
      <c r="K11" s="843">
        <v>1716948.9885199999</v>
      </c>
      <c r="L11" s="843">
        <v>0</v>
      </c>
      <c r="M11" s="843">
        <v>138.94844000000001</v>
      </c>
      <c r="N11" s="843">
        <v>4396128.9800699996</v>
      </c>
      <c r="O11" s="844">
        <f t="shared" si="1"/>
        <v>0.19516279279242593</v>
      </c>
      <c r="Q11" s="860"/>
      <c r="R11" s="860"/>
    </row>
    <row r="12" spans="1:18" s="281" customFormat="1" ht="26.25" customHeight="1">
      <c r="A12" s="400" t="s">
        <v>814</v>
      </c>
      <c r="B12" s="843">
        <v>2963522.4640000002</v>
      </c>
      <c r="C12" s="843">
        <v>2773766.5384400003</v>
      </c>
      <c r="D12" s="843">
        <v>3820090.8426100002</v>
      </c>
      <c r="E12" s="843">
        <v>9557379.8450499997</v>
      </c>
      <c r="F12" s="844">
        <f t="shared" si="0"/>
        <v>0.10388009130461283</v>
      </c>
      <c r="H12" s="400"/>
      <c r="I12" s="38" t="s">
        <v>814</v>
      </c>
      <c r="J12" s="843">
        <v>1999983.8632</v>
      </c>
      <c r="K12" s="843">
        <v>963538.30353999999</v>
      </c>
      <c r="L12" s="843">
        <v>0</v>
      </c>
      <c r="M12" s="843">
        <v>0.29725999999999997</v>
      </c>
      <c r="N12" s="843">
        <v>2963522.4640000002</v>
      </c>
      <c r="O12" s="844">
        <f t="shared" si="1"/>
        <v>0.13156331927461376</v>
      </c>
      <c r="Q12" s="860"/>
      <c r="R12" s="860"/>
    </row>
    <row r="13" spans="1:18" s="281" customFormat="1" ht="26.25" customHeight="1">
      <c r="A13" s="400" t="s">
        <v>820</v>
      </c>
      <c r="B13" s="843">
        <v>1941089.0684200001</v>
      </c>
      <c r="C13" s="843">
        <v>1567959.07073</v>
      </c>
      <c r="D13" s="843">
        <v>2231023.4429600001</v>
      </c>
      <c r="E13" s="843">
        <v>5740071.5821099998</v>
      </c>
      <c r="F13" s="844">
        <f t="shared" si="0"/>
        <v>6.2389396436244783E-2</v>
      </c>
      <c r="H13" s="400"/>
      <c r="I13" s="38" t="s">
        <v>820</v>
      </c>
      <c r="J13" s="843">
        <v>1268835.6860199999</v>
      </c>
      <c r="K13" s="843">
        <v>672248.94674000004</v>
      </c>
      <c r="L13" s="843">
        <v>0</v>
      </c>
      <c r="M13" s="843">
        <v>4.4356599999999995</v>
      </c>
      <c r="N13" s="843">
        <v>1941089.0684200001</v>
      </c>
      <c r="O13" s="844">
        <f t="shared" si="1"/>
        <v>8.6173168569240538E-2</v>
      </c>
      <c r="Q13" s="860"/>
      <c r="R13" s="860"/>
    </row>
    <row r="14" spans="1:18" s="281" customFormat="1" ht="26.25" customHeight="1">
      <c r="A14" s="400" t="s">
        <v>819</v>
      </c>
      <c r="B14" s="843">
        <v>838498.52891999995</v>
      </c>
      <c r="C14" s="843">
        <v>1076210.56397</v>
      </c>
      <c r="D14" s="843">
        <v>3177232.6669899998</v>
      </c>
      <c r="E14" s="843">
        <v>5091941.7598799998</v>
      </c>
      <c r="F14" s="844">
        <f t="shared" si="0"/>
        <v>5.534481034653678E-2</v>
      </c>
      <c r="H14" s="400"/>
      <c r="I14" s="38" t="s">
        <v>819</v>
      </c>
      <c r="J14" s="843">
        <v>443022.25327999995</v>
      </c>
      <c r="K14" s="843">
        <v>395476.27564000001</v>
      </c>
      <c r="L14" s="843">
        <v>0</v>
      </c>
      <c r="M14" s="843">
        <v>0</v>
      </c>
      <c r="N14" s="843">
        <v>838498.52891999995</v>
      </c>
      <c r="O14" s="844">
        <f t="shared" si="1"/>
        <v>3.7224502601778127E-2</v>
      </c>
      <c r="Q14" s="860"/>
      <c r="R14" s="860"/>
    </row>
    <row r="15" spans="1:18" s="281" customFormat="1" ht="26.25" customHeight="1">
      <c r="A15" s="400" t="s">
        <v>821</v>
      </c>
      <c r="B15" s="843">
        <v>0</v>
      </c>
      <c r="C15" s="843">
        <v>1691537.34243</v>
      </c>
      <c r="D15" s="843">
        <v>3769607.1147800004</v>
      </c>
      <c r="E15" s="843">
        <v>5461144.4572099997</v>
      </c>
      <c r="F15" s="844">
        <f t="shared" si="0"/>
        <v>5.9357710380892277E-2</v>
      </c>
      <c r="H15" s="400"/>
      <c r="I15" s="38" t="s">
        <v>821</v>
      </c>
      <c r="J15" s="843">
        <v>0</v>
      </c>
      <c r="K15" s="843">
        <v>0</v>
      </c>
      <c r="L15" s="843">
        <v>0</v>
      </c>
      <c r="M15" s="843">
        <v>0</v>
      </c>
      <c r="N15" s="843">
        <v>0</v>
      </c>
      <c r="O15" s="844">
        <f t="shared" si="1"/>
        <v>0</v>
      </c>
      <c r="Q15" s="860"/>
      <c r="R15" s="860"/>
    </row>
    <row r="16" spans="1:18" s="281" customFormat="1" ht="26.25" customHeight="1">
      <c r="A16" s="400" t="s">
        <v>823</v>
      </c>
      <c r="B16" s="843">
        <v>45130.098640000004</v>
      </c>
      <c r="C16" s="843">
        <v>21506.927379999997</v>
      </c>
      <c r="D16" s="843">
        <v>7030.7461900000008</v>
      </c>
      <c r="E16" s="843">
        <v>73667.772209999996</v>
      </c>
      <c r="F16" s="844">
        <f t="shared" si="0"/>
        <v>8.0070218275835243E-4</v>
      </c>
      <c r="H16" s="400"/>
      <c r="I16" s="38" t="s">
        <v>823</v>
      </c>
      <c r="J16" s="843">
        <v>30067.752989999997</v>
      </c>
      <c r="K16" s="843">
        <v>15062.345650000001</v>
      </c>
      <c r="L16" s="843">
        <v>0</v>
      </c>
      <c r="M16" s="843">
        <v>0</v>
      </c>
      <c r="N16" s="843">
        <v>45130.098640000004</v>
      </c>
      <c r="O16" s="844">
        <f t="shared" si="1"/>
        <v>2.0035163048013707E-3</v>
      </c>
      <c r="Q16" s="860"/>
      <c r="R16" s="860"/>
    </row>
    <row r="17" spans="1:18" s="281" customFormat="1" ht="26.25" customHeight="1">
      <c r="A17" s="400" t="s">
        <v>822</v>
      </c>
      <c r="B17" s="843">
        <v>114663.53440999999</v>
      </c>
      <c r="C17" s="843">
        <v>22006.989559999998</v>
      </c>
      <c r="D17" s="843">
        <v>5186.2116299999998</v>
      </c>
      <c r="E17" s="843">
        <v>141856.73559999999</v>
      </c>
      <c r="F17" s="844">
        <f t="shared" si="0"/>
        <v>1.5418546594582092E-3</v>
      </c>
      <c r="H17" s="400"/>
      <c r="I17" s="38" t="s">
        <v>822</v>
      </c>
      <c r="J17" s="843">
        <v>60801.938030000005</v>
      </c>
      <c r="K17" s="843">
        <v>53861.596380000003</v>
      </c>
      <c r="L17" s="843">
        <v>0</v>
      </c>
      <c r="M17" s="843">
        <v>0</v>
      </c>
      <c r="N17" s="843">
        <v>114663.53440999999</v>
      </c>
      <c r="O17" s="844">
        <f t="shared" si="1"/>
        <v>5.0904001471198199E-3</v>
      </c>
      <c r="Q17" s="860"/>
      <c r="R17" s="860"/>
    </row>
    <row r="18" spans="1:18" s="281" customFormat="1" ht="26.25" customHeight="1">
      <c r="A18" s="400" t="s">
        <v>824</v>
      </c>
      <c r="B18" s="843">
        <v>0</v>
      </c>
      <c r="C18" s="843">
        <v>2431563.2080900003</v>
      </c>
      <c r="D18" s="843">
        <v>3044277.0013299999</v>
      </c>
      <c r="E18" s="843">
        <v>5475840.2094200002</v>
      </c>
      <c r="F18" s="844">
        <f t="shared" si="0"/>
        <v>5.9517439941306843E-2</v>
      </c>
      <c r="H18" s="400"/>
      <c r="I18" s="38" t="s">
        <v>824</v>
      </c>
      <c r="J18" s="843">
        <v>0</v>
      </c>
      <c r="K18" s="843">
        <v>0</v>
      </c>
      <c r="L18" s="843">
        <v>0</v>
      </c>
      <c r="M18" s="843">
        <v>0</v>
      </c>
      <c r="N18" s="843">
        <v>0</v>
      </c>
      <c r="O18" s="844">
        <f t="shared" si="1"/>
        <v>0</v>
      </c>
      <c r="Q18" s="860"/>
      <c r="R18" s="860"/>
    </row>
    <row r="19" spans="1:18" s="281" customFormat="1" ht="26.25" customHeight="1">
      <c r="A19" s="400" t="s">
        <v>825</v>
      </c>
      <c r="B19" s="843">
        <v>51079.460180000002</v>
      </c>
      <c r="C19" s="843">
        <v>306327.77004000003</v>
      </c>
      <c r="D19" s="843">
        <v>1082224.99707</v>
      </c>
      <c r="E19" s="843">
        <v>1439632.2272900001</v>
      </c>
      <c r="F19" s="844">
        <f t="shared" si="0"/>
        <v>1.5647502729882967E-2</v>
      </c>
      <c r="H19" s="400"/>
      <c r="I19" s="38" t="s">
        <v>825</v>
      </c>
      <c r="J19" s="843">
        <v>43693.20392</v>
      </c>
      <c r="K19" s="843">
        <v>7386.2562600000001</v>
      </c>
      <c r="L19" s="843">
        <v>0</v>
      </c>
      <c r="M19" s="843">
        <v>0</v>
      </c>
      <c r="N19" s="843">
        <v>51079.460180000002</v>
      </c>
      <c r="O19" s="844">
        <f t="shared" si="1"/>
        <v>2.2676336723176805E-3</v>
      </c>
      <c r="Q19" s="860"/>
      <c r="R19" s="860"/>
    </row>
    <row r="20" spans="1:18" s="281" customFormat="1" ht="26.25" customHeight="1">
      <c r="A20" s="400" t="s">
        <v>1360</v>
      </c>
      <c r="B20" s="843">
        <v>563996.59377000004</v>
      </c>
      <c r="C20" s="843">
        <v>833143.93148000003</v>
      </c>
      <c r="D20" s="843">
        <v>1699094.1092900001</v>
      </c>
      <c r="E20" s="843">
        <v>3096234.63454</v>
      </c>
      <c r="F20" s="844">
        <f t="shared" si="0"/>
        <v>3.3653275453219895E-2</v>
      </c>
      <c r="H20" s="400"/>
      <c r="I20" s="38" t="s">
        <v>1360</v>
      </c>
      <c r="J20" s="843">
        <v>498788.45223</v>
      </c>
      <c r="K20" s="843">
        <v>65208.141539999997</v>
      </c>
      <c r="L20" s="843">
        <v>0</v>
      </c>
      <c r="M20" s="843">
        <v>0</v>
      </c>
      <c r="N20" s="843">
        <v>563996.59377000004</v>
      </c>
      <c r="O20" s="844">
        <f t="shared" si="1"/>
        <v>2.5038198575287451E-2</v>
      </c>
      <c r="Q20" s="860"/>
      <c r="R20" s="860"/>
    </row>
    <row r="21" spans="1:18" s="281" customFormat="1" ht="28.5" customHeight="1">
      <c r="A21" s="400" t="s">
        <v>1361</v>
      </c>
      <c r="B21" s="843">
        <v>0</v>
      </c>
      <c r="C21" s="843">
        <v>1723473.2934999999</v>
      </c>
      <c r="D21" s="843">
        <v>2799675.1359399999</v>
      </c>
      <c r="E21" s="843">
        <v>4523148.4294399992</v>
      </c>
      <c r="F21" s="844">
        <f t="shared" si="0"/>
        <v>4.916254030417111E-2</v>
      </c>
      <c r="H21" s="400"/>
      <c r="I21" s="38" t="s">
        <v>1361</v>
      </c>
      <c r="J21" s="843">
        <v>0</v>
      </c>
      <c r="K21" s="843">
        <v>0</v>
      </c>
      <c r="L21" s="843">
        <v>0</v>
      </c>
      <c r="M21" s="843">
        <v>0</v>
      </c>
      <c r="N21" s="843">
        <v>0</v>
      </c>
      <c r="O21" s="844">
        <f t="shared" si="1"/>
        <v>0</v>
      </c>
      <c r="Q21" s="860"/>
      <c r="R21" s="860"/>
    </row>
    <row r="22" spans="1:18" s="281" customFormat="1" ht="18" customHeight="1" thickBot="1">
      <c r="A22" s="400"/>
      <c r="B22" s="846"/>
      <c r="C22" s="846"/>
      <c r="D22" s="846"/>
      <c r="E22" s="847"/>
      <c r="F22" s="39"/>
      <c r="H22" s="400"/>
      <c r="I22" s="38">
        <f t="shared" ref="I22" si="2">+A22</f>
        <v>0</v>
      </c>
      <c r="J22" s="846"/>
      <c r="K22" s="846"/>
      <c r="L22" s="40"/>
      <c r="M22" s="846"/>
      <c r="N22" s="846"/>
      <c r="O22" s="39"/>
    </row>
    <row r="23" spans="1:18" s="281" customFormat="1" ht="27.75" customHeight="1" thickTop="1" thickBot="1">
      <c r="A23" s="401" t="s">
        <v>826</v>
      </c>
      <c r="B23" s="41">
        <v>22525446.152770001</v>
      </c>
      <c r="C23" s="41">
        <v>32829565.140049998</v>
      </c>
      <c r="D23" s="41">
        <v>36648949.475989997</v>
      </c>
      <c r="E23" s="42">
        <v>92003960.768810004</v>
      </c>
      <c r="F23" s="42"/>
      <c r="G23" s="842"/>
      <c r="H23" s="400"/>
      <c r="I23" s="37"/>
      <c r="J23" s="41">
        <v>15372589.922010001</v>
      </c>
      <c r="K23" s="41">
        <v>7152515.8024499994</v>
      </c>
      <c r="L23" s="42">
        <v>68.639300000000006</v>
      </c>
      <c r="M23" s="41">
        <v>271.78901000000002</v>
      </c>
      <c r="N23" s="41">
        <v>22525446.152770001</v>
      </c>
      <c r="O23" s="41"/>
    </row>
    <row r="24" spans="1:18" s="281" customFormat="1" ht="8.25" customHeight="1" thickTop="1" thickBot="1">
      <c r="A24" s="400"/>
      <c r="B24" s="846"/>
      <c r="C24" s="846"/>
      <c r="D24" s="846"/>
      <c r="E24" s="846"/>
      <c r="F24" s="40"/>
      <c r="G24" s="40"/>
      <c r="H24" s="400"/>
      <c r="I24" s="40"/>
      <c r="J24" s="846"/>
      <c r="K24" s="846"/>
      <c r="L24" s="40"/>
      <c r="M24" s="846"/>
      <c r="N24" s="46"/>
      <c r="O24" s="846"/>
    </row>
    <row r="25" spans="1:18" s="281" customFormat="1" ht="27.75" customHeight="1" thickTop="1" thickBot="1">
      <c r="A25" s="402"/>
      <c r="B25" s="1141" t="s">
        <v>827</v>
      </c>
      <c r="C25" s="1141"/>
      <c r="D25" s="1141"/>
      <c r="E25" s="1141"/>
      <c r="F25" s="1141"/>
      <c r="G25" s="1141"/>
      <c r="H25" s="400"/>
      <c r="I25" s="44"/>
      <c r="J25" s="1141" t="s">
        <v>828</v>
      </c>
      <c r="K25" s="1141"/>
      <c r="L25" s="1141"/>
      <c r="M25" s="1141"/>
      <c r="N25" s="1141"/>
      <c r="O25" s="1141"/>
    </row>
    <row r="26" spans="1:18" s="281" customFormat="1" ht="25.5" customHeight="1" thickTop="1" thickBot="1">
      <c r="A26" s="401" t="str">
        <f>+A7</f>
        <v>BANCO</v>
      </c>
      <c r="B26" s="37" t="s">
        <v>3</v>
      </c>
      <c r="C26" s="37" t="s">
        <v>4</v>
      </c>
      <c r="D26" s="37" t="s">
        <v>5</v>
      </c>
      <c r="E26" s="37" t="s">
        <v>813</v>
      </c>
      <c r="F26" s="37" t="s">
        <v>7</v>
      </c>
      <c r="G26" s="37" t="s">
        <v>729</v>
      </c>
      <c r="H26" s="400"/>
      <c r="I26" s="42" t="str">
        <f>+I7</f>
        <v>BANCO</v>
      </c>
      <c r="J26" s="37" t="s">
        <v>3</v>
      </c>
      <c r="K26" s="37" t="s">
        <v>4</v>
      </c>
      <c r="L26" s="37" t="s">
        <v>5</v>
      </c>
      <c r="M26" s="37" t="s">
        <v>813</v>
      </c>
      <c r="N26" s="37" t="s">
        <v>7</v>
      </c>
      <c r="O26" s="37" t="s">
        <v>729</v>
      </c>
    </row>
    <row r="27" spans="1:18" s="281" customFormat="1" ht="25.5" customHeight="1" thickTop="1">
      <c r="A27" s="400" t="s">
        <v>816</v>
      </c>
      <c r="B27" s="843">
        <v>2953722.5658299997</v>
      </c>
      <c r="C27" s="843">
        <v>1349521.8505200001</v>
      </c>
      <c r="D27" s="843">
        <v>0</v>
      </c>
      <c r="E27" s="843">
        <v>1354.69445</v>
      </c>
      <c r="F27" s="843">
        <v>4304599.1107999999</v>
      </c>
      <c r="G27" s="848">
        <f>+F27/$F$42</f>
        <v>0.13111958968803583</v>
      </c>
      <c r="H27" s="400"/>
      <c r="I27" s="38" t="s">
        <v>816</v>
      </c>
      <c r="J27" s="843">
        <v>3763465.0194000001</v>
      </c>
      <c r="K27" s="843">
        <v>489360.53372000001</v>
      </c>
      <c r="L27" s="843">
        <v>0</v>
      </c>
      <c r="M27" s="843">
        <v>759.63399000000004</v>
      </c>
      <c r="N27" s="843">
        <v>4253585.1871100003</v>
      </c>
      <c r="O27" s="849">
        <f>+N27/$N$42</f>
        <v>0.11606294990519911</v>
      </c>
    </row>
    <row r="28" spans="1:18" s="281" customFormat="1" ht="25.5" customHeight="1">
      <c r="A28" s="400" t="s">
        <v>818</v>
      </c>
      <c r="B28" s="843">
        <v>4466487.2573000006</v>
      </c>
      <c r="C28" s="843">
        <v>627446.55866999994</v>
      </c>
      <c r="D28" s="843">
        <v>0</v>
      </c>
      <c r="E28" s="843">
        <v>6553.5067499999996</v>
      </c>
      <c r="F28" s="843">
        <v>5100487.3227200005</v>
      </c>
      <c r="G28" s="848">
        <f t="shared" ref="G28:G40" si="3">+F28/$F$42</f>
        <v>0.15536262210484561</v>
      </c>
      <c r="H28" s="400"/>
      <c r="I28" s="38" t="s">
        <v>818</v>
      </c>
      <c r="J28" s="843">
        <v>2894706.9735700004</v>
      </c>
      <c r="K28" s="843">
        <v>315968.74797000003</v>
      </c>
      <c r="L28" s="843">
        <v>0</v>
      </c>
      <c r="M28" s="843">
        <v>472.70047999999997</v>
      </c>
      <c r="N28" s="843">
        <v>3211148.4220199999</v>
      </c>
      <c r="O28" s="849">
        <f t="shared" ref="O28:O40" si="4">+N28/$N$42</f>
        <v>8.7619112360198342E-2</v>
      </c>
    </row>
    <row r="29" spans="1:18" s="281" customFormat="1" ht="25.5" customHeight="1">
      <c r="A29" s="400" t="s">
        <v>815</v>
      </c>
      <c r="B29" s="843">
        <v>5283059.0637700008</v>
      </c>
      <c r="C29" s="843">
        <v>2328017.6281999997</v>
      </c>
      <c r="D29" s="843">
        <v>0</v>
      </c>
      <c r="E29" s="843">
        <v>296.19821000000002</v>
      </c>
      <c r="F29" s="843">
        <v>7611372.8901800001</v>
      </c>
      <c r="G29" s="848">
        <f t="shared" si="3"/>
        <v>0.23184507189510731</v>
      </c>
      <c r="H29" s="400"/>
      <c r="I29" s="38" t="s">
        <v>815</v>
      </c>
      <c r="J29" s="843">
        <v>4206868.4423799999</v>
      </c>
      <c r="K29" s="843">
        <v>453556.24514999997</v>
      </c>
      <c r="L29" s="843">
        <v>95.368250000000003</v>
      </c>
      <c r="M29" s="843">
        <v>652.40281000000004</v>
      </c>
      <c r="N29" s="843">
        <v>4661172.4585899999</v>
      </c>
      <c r="O29" s="849">
        <f t="shared" si="4"/>
        <v>0.12718434021263547</v>
      </c>
    </row>
    <row r="30" spans="1:18" s="281" customFormat="1" ht="25.5" customHeight="1">
      <c r="A30" s="400" t="s">
        <v>817</v>
      </c>
      <c r="B30" s="843">
        <v>1774166.3549899999</v>
      </c>
      <c r="C30" s="843">
        <v>1591437.9807599999</v>
      </c>
      <c r="D30" s="843">
        <v>0</v>
      </c>
      <c r="E30" s="843">
        <v>5.8449799999999996</v>
      </c>
      <c r="F30" s="843">
        <v>3365610.1807300001</v>
      </c>
      <c r="G30" s="848">
        <f t="shared" si="3"/>
        <v>0.10251765950515647</v>
      </c>
      <c r="H30" s="400"/>
      <c r="I30" s="38" t="s">
        <v>817</v>
      </c>
      <c r="J30" s="843">
        <v>2465176.6208699998</v>
      </c>
      <c r="K30" s="843">
        <v>421799.05557999999</v>
      </c>
      <c r="L30" s="843">
        <v>0</v>
      </c>
      <c r="M30" s="843">
        <v>625.46303</v>
      </c>
      <c r="N30" s="843">
        <v>2887601.1394799999</v>
      </c>
      <c r="O30" s="849">
        <f t="shared" si="4"/>
        <v>7.8790829771853838E-2</v>
      </c>
    </row>
    <row r="31" spans="1:18" s="281" customFormat="1" ht="25.5" customHeight="1">
      <c r="A31" s="400" t="s">
        <v>814</v>
      </c>
      <c r="B31" s="843">
        <v>1913524.6668699998</v>
      </c>
      <c r="C31" s="843">
        <v>860241.83739</v>
      </c>
      <c r="D31" s="843">
        <v>0</v>
      </c>
      <c r="E31" s="843">
        <v>3.4180000000000002E-2</v>
      </c>
      <c r="F31" s="843">
        <v>2773766.5384400003</v>
      </c>
      <c r="G31" s="848">
        <f t="shared" si="3"/>
        <v>8.4489895818211133E-2</v>
      </c>
      <c r="H31" s="400"/>
      <c r="I31" s="38" t="s">
        <v>814</v>
      </c>
      <c r="J31" s="843">
        <v>3703111.5823000004</v>
      </c>
      <c r="K31" s="843">
        <v>116626.02671999999</v>
      </c>
      <c r="L31" s="843">
        <v>0</v>
      </c>
      <c r="M31" s="843">
        <v>353.23359000000005</v>
      </c>
      <c r="N31" s="843">
        <v>3820090.8426100002</v>
      </c>
      <c r="O31" s="849">
        <f t="shared" si="4"/>
        <v>0.10423466149043849</v>
      </c>
    </row>
    <row r="32" spans="1:18" s="281" customFormat="1" ht="25.5" customHeight="1">
      <c r="A32" s="400" t="s">
        <v>820</v>
      </c>
      <c r="B32" s="843">
        <v>924908.01877999993</v>
      </c>
      <c r="C32" s="843">
        <v>642715.20030999999</v>
      </c>
      <c r="D32" s="843">
        <v>0</v>
      </c>
      <c r="E32" s="843">
        <v>335.85164000000003</v>
      </c>
      <c r="F32" s="843">
        <v>1567959.07073</v>
      </c>
      <c r="G32" s="848">
        <f t="shared" si="3"/>
        <v>4.7760579954109379E-2</v>
      </c>
      <c r="H32" s="400"/>
      <c r="I32" s="38" t="s">
        <v>820</v>
      </c>
      <c r="J32" s="843">
        <v>1813554.0386099999</v>
      </c>
      <c r="K32" s="843">
        <v>416069.81949999998</v>
      </c>
      <c r="L32" s="843">
        <v>0</v>
      </c>
      <c r="M32" s="843">
        <v>1399.5848500000002</v>
      </c>
      <c r="N32" s="843">
        <v>2231023.4429600001</v>
      </c>
      <c r="O32" s="849">
        <f t="shared" si="4"/>
        <v>6.0875508707872276E-2</v>
      </c>
    </row>
    <row r="33" spans="1:15" s="281" customFormat="1" ht="25.5" customHeight="1">
      <c r="A33" s="400" t="s">
        <v>819</v>
      </c>
      <c r="B33" s="843">
        <v>651392.20780999993</v>
      </c>
      <c r="C33" s="843">
        <v>424818.35616000002</v>
      </c>
      <c r="D33" s="843">
        <v>0</v>
      </c>
      <c r="E33" s="843">
        <v>0</v>
      </c>
      <c r="F33" s="843">
        <v>1076210.56397</v>
      </c>
      <c r="G33" s="848">
        <f t="shared" si="3"/>
        <v>3.2781748992985929E-2</v>
      </c>
      <c r="H33" s="400"/>
      <c r="I33" s="38" t="s">
        <v>819</v>
      </c>
      <c r="J33" s="843">
        <v>2923674.16524</v>
      </c>
      <c r="K33" s="843">
        <v>253558.50175</v>
      </c>
      <c r="L33" s="843">
        <v>0</v>
      </c>
      <c r="M33" s="843">
        <v>0</v>
      </c>
      <c r="N33" s="843">
        <v>3177232.6669899998</v>
      </c>
      <c r="O33" s="849">
        <f t="shared" si="4"/>
        <v>8.6693690062562792E-2</v>
      </c>
    </row>
    <row r="34" spans="1:15" s="281" customFormat="1" ht="25.5" customHeight="1">
      <c r="A34" s="400" t="s">
        <v>821</v>
      </c>
      <c r="B34" s="843">
        <v>1356473.83931</v>
      </c>
      <c r="C34" s="843">
        <v>334010.95425000001</v>
      </c>
      <c r="D34" s="843">
        <v>0</v>
      </c>
      <c r="E34" s="843">
        <v>1052.5488700000001</v>
      </c>
      <c r="F34" s="843">
        <v>1691537.34243</v>
      </c>
      <c r="G34" s="848">
        <f t="shared" si="3"/>
        <v>5.1524817194926263E-2</v>
      </c>
      <c r="H34" s="400"/>
      <c r="I34" s="38" t="s">
        <v>821</v>
      </c>
      <c r="J34" s="843">
        <v>3611878.4066999997</v>
      </c>
      <c r="K34" s="843">
        <v>157623.22339</v>
      </c>
      <c r="L34" s="843">
        <v>0</v>
      </c>
      <c r="M34" s="843">
        <v>105.48469</v>
      </c>
      <c r="N34" s="843">
        <v>3769607.1147800004</v>
      </c>
      <c r="O34" s="849">
        <f t="shared" si="4"/>
        <v>0.10285716694961751</v>
      </c>
    </row>
    <row r="35" spans="1:15" s="281" customFormat="1" ht="25.5" customHeight="1">
      <c r="A35" s="400" t="s">
        <v>823</v>
      </c>
      <c r="B35" s="843">
        <v>3201.1627400000002</v>
      </c>
      <c r="C35" s="843">
        <v>18305.764640000001</v>
      </c>
      <c r="D35" s="843">
        <v>0</v>
      </c>
      <c r="E35" s="843">
        <v>0</v>
      </c>
      <c r="F35" s="843">
        <v>21506.927379999997</v>
      </c>
      <c r="G35" s="848">
        <f t="shared" si="3"/>
        <v>6.5510850625806504E-4</v>
      </c>
      <c r="H35" s="400"/>
      <c r="I35" s="38" t="s">
        <v>823</v>
      </c>
      <c r="J35" s="843">
        <v>959.68749000000003</v>
      </c>
      <c r="K35" s="843">
        <v>6071.0587000000005</v>
      </c>
      <c r="L35" s="843">
        <v>0</v>
      </c>
      <c r="M35" s="843">
        <v>0</v>
      </c>
      <c r="N35" s="843">
        <v>7030.7461900000008</v>
      </c>
      <c r="O35" s="849">
        <f t="shared" si="4"/>
        <v>1.9184031985981174E-4</v>
      </c>
    </row>
    <row r="36" spans="1:15" s="281" customFormat="1" ht="25.5" customHeight="1">
      <c r="A36" s="400" t="s">
        <v>822</v>
      </c>
      <c r="B36" s="843">
        <v>340.38756999999998</v>
      </c>
      <c r="C36" s="843">
        <v>21666.601989999999</v>
      </c>
      <c r="D36" s="843">
        <v>0</v>
      </c>
      <c r="E36" s="843">
        <v>0</v>
      </c>
      <c r="F36" s="843">
        <v>22006.989559999998</v>
      </c>
      <c r="G36" s="848">
        <f t="shared" si="3"/>
        <v>6.7034057460459194E-4</v>
      </c>
      <c r="H36" s="400"/>
      <c r="I36" s="38" t="s">
        <v>822</v>
      </c>
      <c r="J36" s="843">
        <v>4743.3879999999999</v>
      </c>
      <c r="K36" s="843">
        <v>442.82362999999998</v>
      </c>
      <c r="L36" s="843">
        <v>0</v>
      </c>
      <c r="M36" s="843">
        <v>0</v>
      </c>
      <c r="N36" s="843">
        <v>5186.2116299999998</v>
      </c>
      <c r="O36" s="849">
        <f t="shared" si="4"/>
        <v>1.415105126928036E-4</v>
      </c>
    </row>
    <row r="37" spans="1:15" s="281" customFormat="1" ht="25.5" customHeight="1">
      <c r="A37" s="400" t="s">
        <v>824</v>
      </c>
      <c r="B37" s="843">
        <v>2216591.0410000002</v>
      </c>
      <c r="C37" s="843">
        <v>214972.16709</v>
      </c>
      <c r="D37" s="843">
        <v>0</v>
      </c>
      <c r="E37" s="843">
        <v>0</v>
      </c>
      <c r="F37" s="843">
        <v>2431563.2080900003</v>
      </c>
      <c r="G37" s="848">
        <f t="shared" si="3"/>
        <v>7.4066263068579205E-2</v>
      </c>
      <c r="H37" s="400"/>
      <c r="I37" s="38" t="s">
        <v>824</v>
      </c>
      <c r="J37" s="843">
        <v>2784442.2973099998</v>
      </c>
      <c r="K37" s="843">
        <v>256959.16896000001</v>
      </c>
      <c r="L37" s="843">
        <v>0</v>
      </c>
      <c r="M37" s="843">
        <v>2875.5350600000002</v>
      </c>
      <c r="N37" s="843">
        <v>3044277.0013299999</v>
      </c>
      <c r="O37" s="849">
        <f t="shared" si="4"/>
        <v>8.3065873506808469E-2</v>
      </c>
    </row>
    <row r="38" spans="1:15" s="281" customFormat="1" ht="25.5" customHeight="1">
      <c r="A38" s="400" t="s">
        <v>825</v>
      </c>
      <c r="B38" s="843">
        <v>269811.37339999998</v>
      </c>
      <c r="C38" s="843">
        <v>36516.396639999999</v>
      </c>
      <c r="D38" s="843">
        <v>0</v>
      </c>
      <c r="E38" s="843">
        <v>0</v>
      </c>
      <c r="F38" s="843">
        <v>306327.77004000003</v>
      </c>
      <c r="G38" s="848">
        <f t="shared" si="3"/>
        <v>9.330850674787023E-3</v>
      </c>
      <c r="H38" s="400"/>
      <c r="I38" s="38" t="s">
        <v>825</v>
      </c>
      <c r="J38" s="843">
        <v>1009797.83577</v>
      </c>
      <c r="K38" s="843">
        <v>72427.161299999992</v>
      </c>
      <c r="L38" s="843">
        <v>0</v>
      </c>
      <c r="M38" s="843">
        <v>0</v>
      </c>
      <c r="N38" s="843">
        <v>1082224.99707</v>
      </c>
      <c r="O38" s="849">
        <f t="shared" si="4"/>
        <v>2.952949573026652E-2</v>
      </c>
    </row>
    <row r="39" spans="1:15" s="281" customFormat="1" ht="26.25" customHeight="1">
      <c r="A39" s="400" t="s">
        <v>1360</v>
      </c>
      <c r="B39" s="843">
        <v>749123.55535000004</v>
      </c>
      <c r="C39" s="843">
        <v>84019.789919999996</v>
      </c>
      <c r="D39" s="843">
        <v>0</v>
      </c>
      <c r="E39" s="843">
        <v>0.58621000000000001</v>
      </c>
      <c r="F39" s="843">
        <v>833143.93148000003</v>
      </c>
      <c r="G39" s="848">
        <f t="shared" si="3"/>
        <v>2.5377854623594053E-2</v>
      </c>
      <c r="H39" s="400"/>
      <c r="I39" s="38" t="s">
        <v>1360</v>
      </c>
      <c r="J39" s="843">
        <v>1524835.8652300001</v>
      </c>
      <c r="K39" s="843">
        <v>174258.24406</v>
      </c>
      <c r="L39" s="843">
        <v>0</v>
      </c>
      <c r="M39" s="843">
        <v>0</v>
      </c>
      <c r="N39" s="843">
        <v>1699094.1092900001</v>
      </c>
      <c r="O39" s="849">
        <f t="shared" si="4"/>
        <v>4.6361331868547441E-2</v>
      </c>
    </row>
    <row r="40" spans="1:15" s="281" customFormat="1" ht="29.25" customHeight="1">
      <c r="A40" s="400" t="s">
        <v>1361</v>
      </c>
      <c r="B40" s="843">
        <v>1501977.7089500001</v>
      </c>
      <c r="C40" s="843">
        <v>221495.58455</v>
      </c>
      <c r="D40" s="843">
        <v>0</v>
      </c>
      <c r="E40" s="843">
        <v>0</v>
      </c>
      <c r="F40" s="843">
        <v>1723473.2934999999</v>
      </c>
      <c r="G40" s="848">
        <f t="shared" si="3"/>
        <v>5.2497597398799271E-2</v>
      </c>
      <c r="H40" s="400"/>
      <c r="I40" s="38" t="s">
        <v>1361</v>
      </c>
      <c r="J40" s="843">
        <v>2684564.1129600001</v>
      </c>
      <c r="K40" s="843">
        <v>115111.02298000001</v>
      </c>
      <c r="L40" s="843">
        <v>0</v>
      </c>
      <c r="M40" s="843">
        <v>0</v>
      </c>
      <c r="N40" s="843">
        <v>2799675.1359399999</v>
      </c>
      <c r="O40" s="849">
        <f t="shared" si="4"/>
        <v>7.6391688601447211E-2</v>
      </c>
    </row>
    <row r="41" spans="1:15" s="281" customFormat="1" ht="10.5" customHeight="1" thickBot="1">
      <c r="A41" s="400"/>
      <c r="B41" s="846"/>
      <c r="C41" s="846"/>
      <c r="D41" s="846"/>
      <c r="E41" s="846"/>
      <c r="F41" s="846"/>
      <c r="G41" s="45"/>
      <c r="H41" s="46"/>
      <c r="I41" s="846"/>
      <c r="J41" s="846"/>
      <c r="K41" s="846"/>
      <c r="L41" s="40"/>
      <c r="M41" s="846"/>
      <c r="N41" s="846"/>
      <c r="O41" s="50"/>
    </row>
    <row r="42" spans="1:15" s="281" customFormat="1" ht="13.5" customHeight="1" thickTop="1" thickBot="1">
      <c r="A42" s="401" t="s">
        <v>829</v>
      </c>
      <c r="B42" s="41">
        <v>24064779.203669999</v>
      </c>
      <c r="C42" s="41">
        <v>8755186.6710899994</v>
      </c>
      <c r="D42" s="41">
        <v>0</v>
      </c>
      <c r="E42" s="41">
        <v>9599.2652899999994</v>
      </c>
      <c r="F42" s="41">
        <v>32829565.140049998</v>
      </c>
      <c r="G42" s="41"/>
      <c r="H42" s="46"/>
      <c r="I42" s="850"/>
      <c r="J42" s="41">
        <v>33391778.435830001</v>
      </c>
      <c r="K42" s="41">
        <v>3249831.6334099998</v>
      </c>
      <c r="L42" s="42">
        <v>95.368250000000003</v>
      </c>
      <c r="M42" s="41">
        <v>7244.0384999999997</v>
      </c>
      <c r="N42" s="41">
        <v>36648949.475989997</v>
      </c>
      <c r="O42" s="43"/>
    </row>
    <row r="43" spans="1:15" s="281" customFormat="1" ht="15.75" customHeight="1" thickTop="1" thickBot="1">
      <c r="A43" s="403"/>
      <c r="B43" s="851"/>
      <c r="C43" s="851"/>
      <c r="D43" s="851"/>
      <c r="E43" s="851"/>
      <c r="F43" s="851"/>
      <c r="G43" s="851"/>
      <c r="H43" s="851"/>
      <c r="I43" s="851"/>
      <c r="J43" s="852"/>
      <c r="K43" s="837"/>
      <c r="L43" s="47"/>
      <c r="M43" s="851"/>
      <c r="N43" s="851"/>
      <c r="O43" s="851"/>
    </row>
    <row r="44" spans="1:15" s="281" customFormat="1" ht="15.75" customHeight="1" thickTop="1">
      <c r="A44" s="404" t="s">
        <v>830</v>
      </c>
      <c r="B44" s="48"/>
      <c r="C44" s="48"/>
      <c r="D44" s="48"/>
      <c r="E44" s="843"/>
      <c r="F44" s="843"/>
      <c r="G44" s="843"/>
      <c r="H44" s="843"/>
      <c r="I44" s="843"/>
      <c r="J44" s="849"/>
      <c r="L44" s="847"/>
      <c r="M44" s="843"/>
      <c r="N44" s="843"/>
      <c r="O44" s="843"/>
    </row>
    <row r="45" spans="1:15" s="281" customFormat="1" ht="15.75" customHeight="1">
      <c r="A45" s="404" t="s">
        <v>831</v>
      </c>
      <c r="B45" s="48"/>
      <c r="C45" s="48"/>
      <c r="D45" s="48"/>
      <c r="E45" s="843"/>
      <c r="F45" s="843"/>
      <c r="G45" s="843"/>
      <c r="H45" s="843"/>
      <c r="I45" s="843"/>
      <c r="J45" s="849"/>
      <c r="L45" s="847"/>
      <c r="M45" s="843"/>
      <c r="N45" s="843"/>
      <c r="O45" s="843"/>
    </row>
    <row r="46" spans="1:15" s="281" customFormat="1" ht="12.75">
      <c r="A46" s="404" t="s">
        <v>832</v>
      </c>
      <c r="B46" s="48"/>
      <c r="C46" s="48"/>
      <c r="D46" s="48"/>
      <c r="E46" s="843"/>
      <c r="F46" s="843"/>
      <c r="G46" s="843"/>
      <c r="H46" s="843"/>
      <c r="I46" s="843"/>
      <c r="J46" s="849"/>
      <c r="L46" s="847"/>
      <c r="M46" s="843"/>
      <c r="N46" s="843"/>
      <c r="O46" s="843"/>
    </row>
    <row r="47" spans="1:15" s="838" customFormat="1" ht="10.5" customHeight="1">
      <c r="A47" s="405" t="s">
        <v>833</v>
      </c>
      <c r="B47" s="406"/>
      <c r="C47" s="406"/>
      <c r="D47" s="406"/>
      <c r="E47" s="853"/>
      <c r="F47" s="853"/>
      <c r="G47" s="853"/>
      <c r="H47" s="853"/>
      <c r="I47" s="853"/>
      <c r="J47" s="853"/>
      <c r="K47" s="853"/>
      <c r="L47" s="854"/>
      <c r="M47" s="854"/>
      <c r="N47" s="853"/>
      <c r="O47" s="853"/>
    </row>
    <row r="48" spans="1:15" s="857" customFormat="1" ht="9.75" customHeight="1">
      <c r="A48" s="407"/>
      <c r="B48" s="855"/>
      <c r="C48" s="855"/>
      <c r="D48" s="855"/>
      <c r="E48" s="855"/>
      <c r="F48" s="855"/>
      <c r="G48" s="855"/>
      <c r="H48" s="855"/>
      <c r="I48" s="855"/>
      <c r="J48" s="855"/>
      <c r="K48" s="855"/>
      <c r="L48" s="856"/>
      <c r="M48" s="52"/>
      <c r="N48" s="855"/>
      <c r="O48" s="855"/>
    </row>
    <row r="49" spans="1:15" s="294" customFormat="1" ht="13.5" customHeight="1">
      <c r="A49" s="165"/>
      <c r="B49" s="53"/>
      <c r="C49" s="53"/>
      <c r="D49" s="53"/>
      <c r="E49" s="858"/>
      <c r="F49" s="858"/>
      <c r="G49" s="858"/>
      <c r="H49" s="858"/>
      <c r="I49" s="858"/>
      <c r="J49" s="858"/>
      <c r="K49" s="858"/>
      <c r="L49" s="859"/>
      <c r="M49" s="54"/>
      <c r="N49" s="858"/>
      <c r="O49" s="858"/>
    </row>
    <row r="50" spans="1:15" s="294" customFormat="1" ht="13.5" customHeight="1">
      <c r="B50" s="858"/>
      <c r="C50" s="858"/>
      <c r="D50" s="858"/>
      <c r="E50" s="858"/>
      <c r="F50" s="858"/>
      <c r="G50" s="858"/>
      <c r="H50" s="858"/>
      <c r="I50" s="858"/>
      <c r="J50" s="858"/>
      <c r="K50" s="858"/>
      <c r="L50" s="859"/>
      <c r="M50" s="54"/>
      <c r="N50" s="858"/>
      <c r="O50" s="858"/>
    </row>
    <row r="51" spans="1:15" ht="13.5" customHeight="1">
      <c r="A51" s="294"/>
    </row>
    <row r="52" spans="1:15" ht="13.5" customHeight="1">
      <c r="A52" s="294"/>
    </row>
    <row r="53" spans="1:15" ht="13.5" customHeight="1">
      <c r="A53" s="29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sheetPr codeName="Sheet38"/>
  <dimension ref="A1:R646"/>
  <sheetViews>
    <sheetView zoomScale="75" workbookViewId="0">
      <selection activeCell="M25" sqref="M25"/>
    </sheetView>
  </sheetViews>
  <sheetFormatPr defaultColWidth="11.42578125" defaultRowHeight="15"/>
  <cols>
    <col min="1" max="1" width="52.5703125" style="194" customWidth="1"/>
    <col min="2" max="5" width="13.140625" style="763" bestFit="1" customWidth="1"/>
    <col min="6" max="9" width="11.7109375" style="763" bestFit="1" customWidth="1"/>
    <col min="10" max="10" width="8.140625" style="763" bestFit="1" customWidth="1"/>
    <col min="11" max="11" width="9.85546875" style="763" bestFit="1" customWidth="1"/>
    <col min="12" max="14" width="11.7109375" style="763" bestFit="1" customWidth="1"/>
    <col min="15" max="15" width="15.42578125" style="763" bestFit="1" customWidth="1"/>
    <col min="16" max="16" width="13.140625" style="763" bestFit="1" customWidth="1"/>
    <col min="17" max="17" width="11.42578125" style="198"/>
    <col min="18" max="256" width="11.42578125" style="763"/>
    <col min="257" max="257" width="52.5703125" style="763" customWidth="1"/>
    <col min="258" max="258" width="11.42578125" style="763" customWidth="1"/>
    <col min="259" max="259" width="11.7109375" style="763" bestFit="1" customWidth="1"/>
    <col min="260" max="260" width="11.42578125" style="763" bestFit="1" customWidth="1"/>
    <col min="261" max="261" width="11.7109375" style="763" bestFit="1" customWidth="1"/>
    <col min="262" max="263" width="11" style="763" bestFit="1" customWidth="1"/>
    <col min="264" max="264" width="10.5703125" style="763" bestFit="1" customWidth="1"/>
    <col min="265" max="265" width="11" style="763" bestFit="1" customWidth="1"/>
    <col min="266" max="266" width="8.140625" style="763" bestFit="1" customWidth="1"/>
    <col min="267" max="267" width="8.85546875" style="763" customWidth="1"/>
    <col min="268" max="269" width="11" style="763" bestFit="1" customWidth="1"/>
    <col min="270" max="270" width="11" style="763" customWidth="1"/>
    <col min="271" max="271" width="15.42578125" style="763" bestFit="1" customWidth="1"/>
    <col min="272" max="272" width="9.28515625" style="763" bestFit="1" customWidth="1"/>
    <col min="273" max="512" width="11.42578125" style="763"/>
    <col min="513" max="513" width="52.5703125" style="763" customWidth="1"/>
    <col min="514" max="514" width="11.42578125" style="763" customWidth="1"/>
    <col min="515" max="515" width="11.7109375" style="763" bestFit="1" customWidth="1"/>
    <col min="516" max="516" width="11.42578125" style="763" bestFit="1" customWidth="1"/>
    <col min="517" max="517" width="11.7109375" style="763" bestFit="1" customWidth="1"/>
    <col min="518" max="519" width="11" style="763" bestFit="1" customWidth="1"/>
    <col min="520" max="520" width="10.5703125" style="763" bestFit="1" customWidth="1"/>
    <col min="521" max="521" width="11" style="763" bestFit="1" customWidth="1"/>
    <col min="522" max="522" width="8.140625" style="763" bestFit="1" customWidth="1"/>
    <col min="523" max="523" width="8.85546875" style="763" customWidth="1"/>
    <col min="524" max="525" width="11" style="763" bestFit="1" customWidth="1"/>
    <col min="526" max="526" width="11" style="763" customWidth="1"/>
    <col min="527" max="527" width="15.42578125" style="763" bestFit="1" customWidth="1"/>
    <col min="528" max="528" width="9.28515625" style="763" bestFit="1" customWidth="1"/>
    <col min="529" max="768" width="11.42578125" style="763"/>
    <col min="769" max="769" width="52.5703125" style="763" customWidth="1"/>
    <col min="770" max="770" width="11.42578125" style="763" customWidth="1"/>
    <col min="771" max="771" width="11.7109375" style="763" bestFit="1" customWidth="1"/>
    <col min="772" max="772" width="11.42578125" style="763" bestFit="1" customWidth="1"/>
    <col min="773" max="773" width="11.7109375" style="763" bestFit="1" customWidth="1"/>
    <col min="774" max="775" width="11" style="763" bestFit="1" customWidth="1"/>
    <col min="776" max="776" width="10.5703125" style="763" bestFit="1" customWidth="1"/>
    <col min="777" max="777" width="11" style="763" bestFit="1" customWidth="1"/>
    <col min="778" max="778" width="8.140625" style="763" bestFit="1" customWidth="1"/>
    <col min="779" max="779" width="8.85546875" style="763" customWidth="1"/>
    <col min="780" max="781" width="11" style="763" bestFit="1" customWidth="1"/>
    <col min="782" max="782" width="11" style="763" customWidth="1"/>
    <col min="783" max="783" width="15.42578125" style="763" bestFit="1" customWidth="1"/>
    <col min="784" max="784" width="9.28515625" style="763" bestFit="1" customWidth="1"/>
    <col min="785" max="1024" width="11.42578125" style="763"/>
    <col min="1025" max="1025" width="52.5703125" style="763" customWidth="1"/>
    <col min="1026" max="1026" width="11.42578125" style="763" customWidth="1"/>
    <col min="1027" max="1027" width="11.7109375" style="763" bestFit="1" customWidth="1"/>
    <col min="1028" max="1028" width="11.42578125" style="763" bestFit="1" customWidth="1"/>
    <col min="1029" max="1029" width="11.7109375" style="763" bestFit="1" customWidth="1"/>
    <col min="1030" max="1031" width="11" style="763" bestFit="1" customWidth="1"/>
    <col min="1032" max="1032" width="10.5703125" style="763" bestFit="1" customWidth="1"/>
    <col min="1033" max="1033" width="11" style="763" bestFit="1" customWidth="1"/>
    <col min="1034" max="1034" width="8.140625" style="763" bestFit="1" customWidth="1"/>
    <col min="1035" max="1035" width="8.85546875" style="763" customWidth="1"/>
    <col min="1036" max="1037" width="11" style="763" bestFit="1" customWidth="1"/>
    <col min="1038" max="1038" width="11" style="763" customWidth="1"/>
    <col min="1039" max="1039" width="15.42578125" style="763" bestFit="1" customWidth="1"/>
    <col min="1040" max="1040" width="9.28515625" style="763" bestFit="1" customWidth="1"/>
    <col min="1041" max="1280" width="11.42578125" style="763"/>
    <col min="1281" max="1281" width="52.5703125" style="763" customWidth="1"/>
    <col min="1282" max="1282" width="11.42578125" style="763" customWidth="1"/>
    <col min="1283" max="1283" width="11.7109375" style="763" bestFit="1" customWidth="1"/>
    <col min="1284" max="1284" width="11.42578125" style="763" bestFit="1" customWidth="1"/>
    <col min="1285" max="1285" width="11.7109375" style="763" bestFit="1" customWidth="1"/>
    <col min="1286" max="1287" width="11" style="763" bestFit="1" customWidth="1"/>
    <col min="1288" max="1288" width="10.5703125" style="763" bestFit="1" customWidth="1"/>
    <col min="1289" max="1289" width="11" style="763" bestFit="1" customWidth="1"/>
    <col min="1290" max="1290" width="8.140625" style="763" bestFit="1" customWidth="1"/>
    <col min="1291" max="1291" width="8.85546875" style="763" customWidth="1"/>
    <col min="1292" max="1293" width="11" style="763" bestFit="1" customWidth="1"/>
    <col min="1294" max="1294" width="11" style="763" customWidth="1"/>
    <col min="1295" max="1295" width="15.42578125" style="763" bestFit="1" customWidth="1"/>
    <col min="1296" max="1296" width="9.28515625" style="763" bestFit="1" customWidth="1"/>
    <col min="1297" max="1536" width="11.42578125" style="763"/>
    <col min="1537" max="1537" width="52.5703125" style="763" customWidth="1"/>
    <col min="1538" max="1538" width="11.42578125" style="763" customWidth="1"/>
    <col min="1539" max="1539" width="11.7109375" style="763" bestFit="1" customWidth="1"/>
    <col min="1540" max="1540" width="11.42578125" style="763" bestFit="1" customWidth="1"/>
    <col min="1541" max="1541" width="11.7109375" style="763" bestFit="1" customWidth="1"/>
    <col min="1542" max="1543" width="11" style="763" bestFit="1" customWidth="1"/>
    <col min="1544" max="1544" width="10.5703125" style="763" bestFit="1" customWidth="1"/>
    <col min="1545" max="1545" width="11" style="763" bestFit="1" customWidth="1"/>
    <col min="1546" max="1546" width="8.140625" style="763" bestFit="1" customWidth="1"/>
    <col min="1547" max="1547" width="8.85546875" style="763" customWidth="1"/>
    <col min="1548" max="1549" width="11" style="763" bestFit="1" customWidth="1"/>
    <col min="1550" max="1550" width="11" style="763" customWidth="1"/>
    <col min="1551" max="1551" width="15.42578125" style="763" bestFit="1" customWidth="1"/>
    <col min="1552" max="1552" width="9.28515625" style="763" bestFit="1" customWidth="1"/>
    <col min="1553" max="1792" width="11.42578125" style="763"/>
    <col min="1793" max="1793" width="52.5703125" style="763" customWidth="1"/>
    <col min="1794" max="1794" width="11.42578125" style="763" customWidth="1"/>
    <col min="1795" max="1795" width="11.7109375" style="763" bestFit="1" customWidth="1"/>
    <col min="1796" max="1796" width="11.42578125" style="763" bestFit="1" customWidth="1"/>
    <col min="1797" max="1797" width="11.7109375" style="763" bestFit="1" customWidth="1"/>
    <col min="1798" max="1799" width="11" style="763" bestFit="1" customWidth="1"/>
    <col min="1800" max="1800" width="10.5703125" style="763" bestFit="1" customWidth="1"/>
    <col min="1801" max="1801" width="11" style="763" bestFit="1" customWidth="1"/>
    <col min="1802" max="1802" width="8.140625" style="763" bestFit="1" customWidth="1"/>
    <col min="1803" max="1803" width="8.85546875" style="763" customWidth="1"/>
    <col min="1804" max="1805" width="11" style="763" bestFit="1" customWidth="1"/>
    <col min="1806" max="1806" width="11" style="763" customWidth="1"/>
    <col min="1807" max="1807" width="15.42578125" style="763" bestFit="1" customWidth="1"/>
    <col min="1808" max="1808" width="9.28515625" style="763" bestFit="1" customWidth="1"/>
    <col min="1809" max="2048" width="11.42578125" style="763"/>
    <col min="2049" max="2049" width="52.5703125" style="763" customWidth="1"/>
    <col min="2050" max="2050" width="11.42578125" style="763" customWidth="1"/>
    <col min="2051" max="2051" width="11.7109375" style="763" bestFit="1" customWidth="1"/>
    <col min="2052" max="2052" width="11.42578125" style="763" bestFit="1" customWidth="1"/>
    <col min="2053" max="2053" width="11.7109375" style="763" bestFit="1" customWidth="1"/>
    <col min="2054" max="2055" width="11" style="763" bestFit="1" customWidth="1"/>
    <col min="2056" max="2056" width="10.5703125" style="763" bestFit="1" customWidth="1"/>
    <col min="2057" max="2057" width="11" style="763" bestFit="1" customWidth="1"/>
    <col min="2058" max="2058" width="8.140625" style="763" bestFit="1" customWidth="1"/>
    <col min="2059" max="2059" width="8.85546875" style="763" customWidth="1"/>
    <col min="2060" max="2061" width="11" style="763" bestFit="1" customWidth="1"/>
    <col min="2062" max="2062" width="11" style="763" customWidth="1"/>
    <col min="2063" max="2063" width="15.42578125" style="763" bestFit="1" customWidth="1"/>
    <col min="2064" max="2064" width="9.28515625" style="763" bestFit="1" customWidth="1"/>
    <col min="2065" max="2304" width="11.42578125" style="763"/>
    <col min="2305" max="2305" width="52.5703125" style="763" customWidth="1"/>
    <col min="2306" max="2306" width="11.42578125" style="763" customWidth="1"/>
    <col min="2307" max="2307" width="11.7109375" style="763" bestFit="1" customWidth="1"/>
    <col min="2308" max="2308" width="11.42578125" style="763" bestFit="1" customWidth="1"/>
    <col min="2309" max="2309" width="11.7109375" style="763" bestFit="1" customWidth="1"/>
    <col min="2310" max="2311" width="11" style="763" bestFit="1" customWidth="1"/>
    <col min="2312" max="2312" width="10.5703125" style="763" bestFit="1" customWidth="1"/>
    <col min="2313" max="2313" width="11" style="763" bestFit="1" customWidth="1"/>
    <col min="2314" max="2314" width="8.140625" style="763" bestFit="1" customWidth="1"/>
    <col min="2315" max="2315" width="8.85546875" style="763" customWidth="1"/>
    <col min="2316" max="2317" width="11" style="763" bestFit="1" customWidth="1"/>
    <col min="2318" max="2318" width="11" style="763" customWidth="1"/>
    <col min="2319" max="2319" width="15.42578125" style="763" bestFit="1" customWidth="1"/>
    <col min="2320" max="2320" width="9.28515625" style="763" bestFit="1" customWidth="1"/>
    <col min="2321" max="2560" width="11.42578125" style="763"/>
    <col min="2561" max="2561" width="52.5703125" style="763" customWidth="1"/>
    <col min="2562" max="2562" width="11.42578125" style="763" customWidth="1"/>
    <col min="2563" max="2563" width="11.7109375" style="763" bestFit="1" customWidth="1"/>
    <col min="2564" max="2564" width="11.42578125" style="763" bestFit="1" customWidth="1"/>
    <col min="2565" max="2565" width="11.7109375" style="763" bestFit="1" customWidth="1"/>
    <col min="2566" max="2567" width="11" style="763" bestFit="1" customWidth="1"/>
    <col min="2568" max="2568" width="10.5703125" style="763" bestFit="1" customWidth="1"/>
    <col min="2569" max="2569" width="11" style="763" bestFit="1" customWidth="1"/>
    <col min="2570" max="2570" width="8.140625" style="763" bestFit="1" customWidth="1"/>
    <col min="2571" max="2571" width="8.85546875" style="763" customWidth="1"/>
    <col min="2572" max="2573" width="11" style="763" bestFit="1" customWidth="1"/>
    <col min="2574" max="2574" width="11" style="763" customWidth="1"/>
    <col min="2575" max="2575" width="15.42578125" style="763" bestFit="1" customWidth="1"/>
    <col min="2576" max="2576" width="9.28515625" style="763" bestFit="1" customWidth="1"/>
    <col min="2577" max="2816" width="11.42578125" style="763"/>
    <col min="2817" max="2817" width="52.5703125" style="763" customWidth="1"/>
    <col min="2818" max="2818" width="11.42578125" style="763" customWidth="1"/>
    <col min="2819" max="2819" width="11.7109375" style="763" bestFit="1" customWidth="1"/>
    <col min="2820" max="2820" width="11.42578125" style="763" bestFit="1" customWidth="1"/>
    <col min="2821" max="2821" width="11.7109375" style="763" bestFit="1" customWidth="1"/>
    <col min="2822" max="2823" width="11" style="763" bestFit="1" customWidth="1"/>
    <col min="2824" max="2824" width="10.5703125" style="763" bestFit="1" customWidth="1"/>
    <col min="2825" max="2825" width="11" style="763" bestFit="1" customWidth="1"/>
    <col min="2826" max="2826" width="8.140625" style="763" bestFit="1" customWidth="1"/>
    <col min="2827" max="2827" width="8.85546875" style="763" customWidth="1"/>
    <col min="2828" max="2829" width="11" style="763" bestFit="1" customWidth="1"/>
    <col min="2830" max="2830" width="11" style="763" customWidth="1"/>
    <col min="2831" max="2831" width="15.42578125" style="763" bestFit="1" customWidth="1"/>
    <col min="2832" max="2832" width="9.28515625" style="763" bestFit="1" customWidth="1"/>
    <col min="2833" max="3072" width="11.42578125" style="763"/>
    <col min="3073" max="3073" width="52.5703125" style="763" customWidth="1"/>
    <col min="3074" max="3074" width="11.42578125" style="763" customWidth="1"/>
    <col min="3075" max="3075" width="11.7109375" style="763" bestFit="1" customWidth="1"/>
    <col min="3076" max="3076" width="11.42578125" style="763" bestFit="1" customWidth="1"/>
    <col min="3077" max="3077" width="11.7109375" style="763" bestFit="1" customWidth="1"/>
    <col min="3078" max="3079" width="11" style="763" bestFit="1" customWidth="1"/>
    <col min="3080" max="3080" width="10.5703125" style="763" bestFit="1" customWidth="1"/>
    <col min="3081" max="3081" width="11" style="763" bestFit="1" customWidth="1"/>
    <col min="3082" max="3082" width="8.140625" style="763" bestFit="1" customWidth="1"/>
    <col min="3083" max="3083" width="8.85546875" style="763" customWidth="1"/>
    <col min="3084" max="3085" width="11" style="763" bestFit="1" customWidth="1"/>
    <col min="3086" max="3086" width="11" style="763" customWidth="1"/>
    <col min="3087" max="3087" width="15.42578125" style="763" bestFit="1" customWidth="1"/>
    <col min="3088" max="3088" width="9.28515625" style="763" bestFit="1" customWidth="1"/>
    <col min="3089" max="3328" width="11.42578125" style="763"/>
    <col min="3329" max="3329" width="52.5703125" style="763" customWidth="1"/>
    <col min="3330" max="3330" width="11.42578125" style="763" customWidth="1"/>
    <col min="3331" max="3331" width="11.7109375" style="763" bestFit="1" customWidth="1"/>
    <col min="3332" max="3332" width="11.42578125" style="763" bestFit="1" customWidth="1"/>
    <col min="3333" max="3333" width="11.7109375" style="763" bestFit="1" customWidth="1"/>
    <col min="3334" max="3335" width="11" style="763" bestFit="1" customWidth="1"/>
    <col min="3336" max="3336" width="10.5703125" style="763" bestFit="1" customWidth="1"/>
    <col min="3337" max="3337" width="11" style="763" bestFit="1" customWidth="1"/>
    <col min="3338" max="3338" width="8.140625" style="763" bestFit="1" customWidth="1"/>
    <col min="3339" max="3339" width="8.85546875" style="763" customWidth="1"/>
    <col min="3340" max="3341" width="11" style="763" bestFit="1" customWidth="1"/>
    <col min="3342" max="3342" width="11" style="763" customWidth="1"/>
    <col min="3343" max="3343" width="15.42578125" style="763" bestFit="1" customWidth="1"/>
    <col min="3344" max="3344" width="9.28515625" style="763" bestFit="1" customWidth="1"/>
    <col min="3345" max="3584" width="11.42578125" style="763"/>
    <col min="3585" max="3585" width="52.5703125" style="763" customWidth="1"/>
    <col min="3586" max="3586" width="11.42578125" style="763" customWidth="1"/>
    <col min="3587" max="3587" width="11.7109375" style="763" bestFit="1" customWidth="1"/>
    <col min="3588" max="3588" width="11.42578125" style="763" bestFit="1" customWidth="1"/>
    <col min="3589" max="3589" width="11.7109375" style="763" bestFit="1" customWidth="1"/>
    <col min="3590" max="3591" width="11" style="763" bestFit="1" customWidth="1"/>
    <col min="3592" max="3592" width="10.5703125" style="763" bestFit="1" customWidth="1"/>
    <col min="3593" max="3593" width="11" style="763" bestFit="1" customWidth="1"/>
    <col min="3594" max="3594" width="8.140625" style="763" bestFit="1" customWidth="1"/>
    <col min="3595" max="3595" width="8.85546875" style="763" customWidth="1"/>
    <col min="3596" max="3597" width="11" style="763" bestFit="1" customWidth="1"/>
    <col min="3598" max="3598" width="11" style="763" customWidth="1"/>
    <col min="3599" max="3599" width="15.42578125" style="763" bestFit="1" customWidth="1"/>
    <col min="3600" max="3600" width="9.28515625" style="763" bestFit="1" customWidth="1"/>
    <col min="3601" max="3840" width="11.42578125" style="763"/>
    <col min="3841" max="3841" width="52.5703125" style="763" customWidth="1"/>
    <col min="3842" max="3842" width="11.42578125" style="763" customWidth="1"/>
    <col min="3843" max="3843" width="11.7109375" style="763" bestFit="1" customWidth="1"/>
    <col min="3844" max="3844" width="11.42578125" style="763" bestFit="1" customWidth="1"/>
    <col min="3845" max="3845" width="11.7109375" style="763" bestFit="1" customWidth="1"/>
    <col min="3846" max="3847" width="11" style="763" bestFit="1" customWidth="1"/>
    <col min="3848" max="3848" width="10.5703125" style="763" bestFit="1" customWidth="1"/>
    <col min="3849" max="3849" width="11" style="763" bestFit="1" customWidth="1"/>
    <col min="3850" max="3850" width="8.140625" style="763" bestFit="1" customWidth="1"/>
    <col min="3851" max="3851" width="8.85546875" style="763" customWidth="1"/>
    <col min="3852" max="3853" width="11" style="763" bestFit="1" customWidth="1"/>
    <col min="3854" max="3854" width="11" style="763" customWidth="1"/>
    <col min="3855" max="3855" width="15.42578125" style="763" bestFit="1" customWidth="1"/>
    <col min="3856" max="3856" width="9.28515625" style="763" bestFit="1" customWidth="1"/>
    <col min="3857" max="4096" width="11.42578125" style="763"/>
    <col min="4097" max="4097" width="52.5703125" style="763" customWidth="1"/>
    <col min="4098" max="4098" width="11.42578125" style="763" customWidth="1"/>
    <col min="4099" max="4099" width="11.7109375" style="763" bestFit="1" customWidth="1"/>
    <col min="4100" max="4100" width="11.42578125" style="763" bestFit="1" customWidth="1"/>
    <col min="4101" max="4101" width="11.7109375" style="763" bestFit="1" customWidth="1"/>
    <col min="4102" max="4103" width="11" style="763" bestFit="1" customWidth="1"/>
    <col min="4104" max="4104" width="10.5703125" style="763" bestFit="1" customWidth="1"/>
    <col min="4105" max="4105" width="11" style="763" bestFit="1" customWidth="1"/>
    <col min="4106" max="4106" width="8.140625" style="763" bestFit="1" customWidth="1"/>
    <col min="4107" max="4107" width="8.85546875" style="763" customWidth="1"/>
    <col min="4108" max="4109" width="11" style="763" bestFit="1" customWidth="1"/>
    <col min="4110" max="4110" width="11" style="763" customWidth="1"/>
    <col min="4111" max="4111" width="15.42578125" style="763" bestFit="1" customWidth="1"/>
    <col min="4112" max="4112" width="9.28515625" style="763" bestFit="1" customWidth="1"/>
    <col min="4113" max="4352" width="11.42578125" style="763"/>
    <col min="4353" max="4353" width="52.5703125" style="763" customWidth="1"/>
    <col min="4354" max="4354" width="11.42578125" style="763" customWidth="1"/>
    <col min="4355" max="4355" width="11.7109375" style="763" bestFit="1" customWidth="1"/>
    <col min="4356" max="4356" width="11.42578125" style="763" bestFit="1" customWidth="1"/>
    <col min="4357" max="4357" width="11.7109375" style="763" bestFit="1" customWidth="1"/>
    <col min="4358" max="4359" width="11" style="763" bestFit="1" customWidth="1"/>
    <col min="4360" max="4360" width="10.5703125" style="763" bestFit="1" customWidth="1"/>
    <col min="4361" max="4361" width="11" style="763" bestFit="1" customWidth="1"/>
    <col min="4362" max="4362" width="8.140625" style="763" bestFit="1" customWidth="1"/>
    <col min="4363" max="4363" width="8.85546875" style="763" customWidth="1"/>
    <col min="4364" max="4365" width="11" style="763" bestFit="1" customWidth="1"/>
    <col min="4366" max="4366" width="11" style="763" customWidth="1"/>
    <col min="4367" max="4367" width="15.42578125" style="763" bestFit="1" customWidth="1"/>
    <col min="4368" max="4368" width="9.28515625" style="763" bestFit="1" customWidth="1"/>
    <col min="4369" max="4608" width="11.42578125" style="763"/>
    <col min="4609" max="4609" width="52.5703125" style="763" customWidth="1"/>
    <col min="4610" max="4610" width="11.42578125" style="763" customWidth="1"/>
    <col min="4611" max="4611" width="11.7109375" style="763" bestFit="1" customWidth="1"/>
    <col min="4612" max="4612" width="11.42578125" style="763" bestFit="1" customWidth="1"/>
    <col min="4613" max="4613" width="11.7109375" style="763" bestFit="1" customWidth="1"/>
    <col min="4614" max="4615" width="11" style="763" bestFit="1" customWidth="1"/>
    <col min="4616" max="4616" width="10.5703125" style="763" bestFit="1" customWidth="1"/>
    <col min="4617" max="4617" width="11" style="763" bestFit="1" customWidth="1"/>
    <col min="4618" max="4618" width="8.140625" style="763" bestFit="1" customWidth="1"/>
    <col min="4619" max="4619" width="8.85546875" style="763" customWidth="1"/>
    <col min="4620" max="4621" width="11" style="763" bestFit="1" customWidth="1"/>
    <col min="4622" max="4622" width="11" style="763" customWidth="1"/>
    <col min="4623" max="4623" width="15.42578125" style="763" bestFit="1" customWidth="1"/>
    <col min="4624" max="4624" width="9.28515625" style="763" bestFit="1" customWidth="1"/>
    <col min="4625" max="4864" width="11.42578125" style="763"/>
    <col min="4865" max="4865" width="52.5703125" style="763" customWidth="1"/>
    <col min="4866" max="4866" width="11.42578125" style="763" customWidth="1"/>
    <col min="4867" max="4867" width="11.7109375" style="763" bestFit="1" customWidth="1"/>
    <col min="4868" max="4868" width="11.42578125" style="763" bestFit="1" customWidth="1"/>
    <col min="4869" max="4869" width="11.7109375" style="763" bestFit="1" customWidth="1"/>
    <col min="4870" max="4871" width="11" style="763" bestFit="1" customWidth="1"/>
    <col min="4872" max="4872" width="10.5703125" style="763" bestFit="1" customWidth="1"/>
    <col min="4873" max="4873" width="11" style="763" bestFit="1" customWidth="1"/>
    <col min="4874" max="4874" width="8.140625" style="763" bestFit="1" customWidth="1"/>
    <col min="4875" max="4875" width="8.85546875" style="763" customWidth="1"/>
    <col min="4876" max="4877" width="11" style="763" bestFit="1" customWidth="1"/>
    <col min="4878" max="4878" width="11" style="763" customWidth="1"/>
    <col min="4879" max="4879" width="15.42578125" style="763" bestFit="1" customWidth="1"/>
    <col min="4880" max="4880" width="9.28515625" style="763" bestFit="1" customWidth="1"/>
    <col min="4881" max="5120" width="11.42578125" style="763"/>
    <col min="5121" max="5121" width="52.5703125" style="763" customWidth="1"/>
    <col min="5122" max="5122" width="11.42578125" style="763" customWidth="1"/>
    <col min="5123" max="5123" width="11.7109375" style="763" bestFit="1" customWidth="1"/>
    <col min="5124" max="5124" width="11.42578125" style="763" bestFit="1" customWidth="1"/>
    <col min="5125" max="5125" width="11.7109375" style="763" bestFit="1" customWidth="1"/>
    <col min="5126" max="5127" width="11" style="763" bestFit="1" customWidth="1"/>
    <col min="5128" max="5128" width="10.5703125" style="763" bestFit="1" customWidth="1"/>
    <col min="5129" max="5129" width="11" style="763" bestFit="1" customWidth="1"/>
    <col min="5130" max="5130" width="8.140625" style="763" bestFit="1" customWidth="1"/>
    <col min="5131" max="5131" width="8.85546875" style="763" customWidth="1"/>
    <col min="5132" max="5133" width="11" style="763" bestFit="1" customWidth="1"/>
    <col min="5134" max="5134" width="11" style="763" customWidth="1"/>
    <col min="5135" max="5135" width="15.42578125" style="763" bestFit="1" customWidth="1"/>
    <col min="5136" max="5136" width="9.28515625" style="763" bestFit="1" customWidth="1"/>
    <col min="5137" max="5376" width="11.42578125" style="763"/>
    <col min="5377" max="5377" width="52.5703125" style="763" customWidth="1"/>
    <col min="5378" max="5378" width="11.42578125" style="763" customWidth="1"/>
    <col min="5379" max="5379" width="11.7109375" style="763" bestFit="1" customWidth="1"/>
    <col min="5380" max="5380" width="11.42578125" style="763" bestFit="1" customWidth="1"/>
    <col min="5381" max="5381" width="11.7109375" style="763" bestFit="1" customWidth="1"/>
    <col min="5382" max="5383" width="11" style="763" bestFit="1" customWidth="1"/>
    <col min="5384" max="5384" width="10.5703125" style="763" bestFit="1" customWidth="1"/>
    <col min="5385" max="5385" width="11" style="763" bestFit="1" customWidth="1"/>
    <col min="5386" max="5386" width="8.140625" style="763" bestFit="1" customWidth="1"/>
    <col min="5387" max="5387" width="8.85546875" style="763" customWidth="1"/>
    <col min="5388" max="5389" width="11" style="763" bestFit="1" customWidth="1"/>
    <col min="5390" max="5390" width="11" style="763" customWidth="1"/>
    <col min="5391" max="5391" width="15.42578125" style="763" bestFit="1" customWidth="1"/>
    <col min="5392" max="5392" width="9.28515625" style="763" bestFit="1" customWidth="1"/>
    <col min="5393" max="5632" width="11.42578125" style="763"/>
    <col min="5633" max="5633" width="52.5703125" style="763" customWidth="1"/>
    <col min="5634" max="5634" width="11.42578125" style="763" customWidth="1"/>
    <col min="5635" max="5635" width="11.7109375" style="763" bestFit="1" customWidth="1"/>
    <col min="5636" max="5636" width="11.42578125" style="763" bestFit="1" customWidth="1"/>
    <col min="5637" max="5637" width="11.7109375" style="763" bestFit="1" customWidth="1"/>
    <col min="5638" max="5639" width="11" style="763" bestFit="1" customWidth="1"/>
    <col min="5640" max="5640" width="10.5703125" style="763" bestFit="1" customWidth="1"/>
    <col min="5641" max="5641" width="11" style="763" bestFit="1" customWidth="1"/>
    <col min="5642" max="5642" width="8.140625" style="763" bestFit="1" customWidth="1"/>
    <col min="5643" max="5643" width="8.85546875" style="763" customWidth="1"/>
    <col min="5644" max="5645" width="11" style="763" bestFit="1" customWidth="1"/>
    <col min="5646" max="5646" width="11" style="763" customWidth="1"/>
    <col min="5647" max="5647" width="15.42578125" style="763" bestFit="1" customWidth="1"/>
    <col min="5648" max="5648" width="9.28515625" style="763" bestFit="1" customWidth="1"/>
    <col min="5649" max="5888" width="11.42578125" style="763"/>
    <col min="5889" max="5889" width="52.5703125" style="763" customWidth="1"/>
    <col min="5890" max="5890" width="11.42578125" style="763" customWidth="1"/>
    <col min="5891" max="5891" width="11.7109375" style="763" bestFit="1" customWidth="1"/>
    <col min="5892" max="5892" width="11.42578125" style="763" bestFit="1" customWidth="1"/>
    <col min="5893" max="5893" width="11.7109375" style="763" bestFit="1" customWidth="1"/>
    <col min="5894" max="5895" width="11" style="763" bestFit="1" customWidth="1"/>
    <col min="5896" max="5896" width="10.5703125" style="763" bestFit="1" customWidth="1"/>
    <col min="5897" max="5897" width="11" style="763" bestFit="1" customWidth="1"/>
    <col min="5898" max="5898" width="8.140625" style="763" bestFit="1" customWidth="1"/>
    <col min="5899" max="5899" width="8.85546875" style="763" customWidth="1"/>
    <col min="5900" max="5901" width="11" style="763" bestFit="1" customWidth="1"/>
    <col min="5902" max="5902" width="11" style="763" customWidth="1"/>
    <col min="5903" max="5903" width="15.42578125" style="763" bestFit="1" customWidth="1"/>
    <col min="5904" max="5904" width="9.28515625" style="763" bestFit="1" customWidth="1"/>
    <col min="5905" max="6144" width="11.42578125" style="763"/>
    <col min="6145" max="6145" width="52.5703125" style="763" customWidth="1"/>
    <col min="6146" max="6146" width="11.42578125" style="763" customWidth="1"/>
    <col min="6147" max="6147" width="11.7109375" style="763" bestFit="1" customWidth="1"/>
    <col min="6148" max="6148" width="11.42578125" style="763" bestFit="1" customWidth="1"/>
    <col min="6149" max="6149" width="11.7109375" style="763" bestFit="1" customWidth="1"/>
    <col min="6150" max="6151" width="11" style="763" bestFit="1" customWidth="1"/>
    <col min="6152" max="6152" width="10.5703125" style="763" bestFit="1" customWidth="1"/>
    <col min="6153" max="6153" width="11" style="763" bestFit="1" customWidth="1"/>
    <col min="6154" max="6154" width="8.140625" style="763" bestFit="1" customWidth="1"/>
    <col min="6155" max="6155" width="8.85546875" style="763" customWidth="1"/>
    <col min="6156" max="6157" width="11" style="763" bestFit="1" customWidth="1"/>
    <col min="6158" max="6158" width="11" style="763" customWidth="1"/>
    <col min="6159" max="6159" width="15.42578125" style="763" bestFit="1" customWidth="1"/>
    <col min="6160" max="6160" width="9.28515625" style="763" bestFit="1" customWidth="1"/>
    <col min="6161" max="6400" width="11.42578125" style="763"/>
    <col min="6401" max="6401" width="52.5703125" style="763" customWidth="1"/>
    <col min="6402" max="6402" width="11.42578125" style="763" customWidth="1"/>
    <col min="6403" max="6403" width="11.7109375" style="763" bestFit="1" customWidth="1"/>
    <col min="6404" max="6404" width="11.42578125" style="763" bestFit="1" customWidth="1"/>
    <col min="6405" max="6405" width="11.7109375" style="763" bestFit="1" customWidth="1"/>
    <col min="6406" max="6407" width="11" style="763" bestFit="1" customWidth="1"/>
    <col min="6408" max="6408" width="10.5703125" style="763" bestFit="1" customWidth="1"/>
    <col min="6409" max="6409" width="11" style="763" bestFit="1" customWidth="1"/>
    <col min="6410" max="6410" width="8.140625" style="763" bestFit="1" customWidth="1"/>
    <col min="6411" max="6411" width="8.85546875" style="763" customWidth="1"/>
    <col min="6412" max="6413" width="11" style="763" bestFit="1" customWidth="1"/>
    <col min="6414" max="6414" width="11" style="763" customWidth="1"/>
    <col min="6415" max="6415" width="15.42578125" style="763" bestFit="1" customWidth="1"/>
    <col min="6416" max="6416" width="9.28515625" style="763" bestFit="1" customWidth="1"/>
    <col min="6417" max="6656" width="11.42578125" style="763"/>
    <col min="6657" max="6657" width="52.5703125" style="763" customWidth="1"/>
    <col min="6658" max="6658" width="11.42578125" style="763" customWidth="1"/>
    <col min="6659" max="6659" width="11.7109375" style="763" bestFit="1" customWidth="1"/>
    <col min="6660" max="6660" width="11.42578125" style="763" bestFit="1" customWidth="1"/>
    <col min="6661" max="6661" width="11.7109375" style="763" bestFit="1" customWidth="1"/>
    <col min="6662" max="6663" width="11" style="763" bestFit="1" customWidth="1"/>
    <col min="6664" max="6664" width="10.5703125" style="763" bestFit="1" customWidth="1"/>
    <col min="6665" max="6665" width="11" style="763" bestFit="1" customWidth="1"/>
    <col min="6666" max="6666" width="8.140625" style="763" bestFit="1" customWidth="1"/>
    <col min="6667" max="6667" width="8.85546875" style="763" customWidth="1"/>
    <col min="6668" max="6669" width="11" style="763" bestFit="1" customWidth="1"/>
    <col min="6670" max="6670" width="11" style="763" customWidth="1"/>
    <col min="6671" max="6671" width="15.42578125" style="763" bestFit="1" customWidth="1"/>
    <col min="6672" max="6672" width="9.28515625" style="763" bestFit="1" customWidth="1"/>
    <col min="6673" max="6912" width="11.42578125" style="763"/>
    <col min="6913" max="6913" width="52.5703125" style="763" customWidth="1"/>
    <col min="6914" max="6914" width="11.42578125" style="763" customWidth="1"/>
    <col min="6915" max="6915" width="11.7109375" style="763" bestFit="1" customWidth="1"/>
    <col min="6916" max="6916" width="11.42578125" style="763" bestFit="1" customWidth="1"/>
    <col min="6917" max="6917" width="11.7109375" style="763" bestFit="1" customWidth="1"/>
    <col min="6918" max="6919" width="11" style="763" bestFit="1" customWidth="1"/>
    <col min="6920" max="6920" width="10.5703125" style="763" bestFit="1" customWidth="1"/>
    <col min="6921" max="6921" width="11" style="763" bestFit="1" customWidth="1"/>
    <col min="6922" max="6922" width="8.140625" style="763" bestFit="1" customWidth="1"/>
    <col min="6923" max="6923" width="8.85546875" style="763" customWidth="1"/>
    <col min="6924" max="6925" width="11" style="763" bestFit="1" customWidth="1"/>
    <col min="6926" max="6926" width="11" style="763" customWidth="1"/>
    <col min="6927" max="6927" width="15.42578125" style="763" bestFit="1" customWidth="1"/>
    <col min="6928" max="6928" width="9.28515625" style="763" bestFit="1" customWidth="1"/>
    <col min="6929" max="7168" width="11.42578125" style="763"/>
    <col min="7169" max="7169" width="52.5703125" style="763" customWidth="1"/>
    <col min="7170" max="7170" width="11.42578125" style="763" customWidth="1"/>
    <col min="7171" max="7171" width="11.7109375" style="763" bestFit="1" customWidth="1"/>
    <col min="7172" max="7172" width="11.42578125" style="763" bestFit="1" customWidth="1"/>
    <col min="7173" max="7173" width="11.7109375" style="763" bestFit="1" customWidth="1"/>
    <col min="7174" max="7175" width="11" style="763" bestFit="1" customWidth="1"/>
    <col min="7176" max="7176" width="10.5703125" style="763" bestFit="1" customWidth="1"/>
    <col min="7177" max="7177" width="11" style="763" bestFit="1" customWidth="1"/>
    <col min="7178" max="7178" width="8.140625" style="763" bestFit="1" customWidth="1"/>
    <col min="7179" max="7179" width="8.85546875" style="763" customWidth="1"/>
    <col min="7180" max="7181" width="11" style="763" bestFit="1" customWidth="1"/>
    <col min="7182" max="7182" width="11" style="763" customWidth="1"/>
    <col min="7183" max="7183" width="15.42578125" style="763" bestFit="1" customWidth="1"/>
    <col min="7184" max="7184" width="9.28515625" style="763" bestFit="1" customWidth="1"/>
    <col min="7185" max="7424" width="11.42578125" style="763"/>
    <col min="7425" max="7425" width="52.5703125" style="763" customWidth="1"/>
    <col min="7426" max="7426" width="11.42578125" style="763" customWidth="1"/>
    <col min="7427" max="7427" width="11.7109375" style="763" bestFit="1" customWidth="1"/>
    <col min="7428" max="7428" width="11.42578125" style="763" bestFit="1" customWidth="1"/>
    <col min="7429" max="7429" width="11.7109375" style="763" bestFit="1" customWidth="1"/>
    <col min="7430" max="7431" width="11" style="763" bestFit="1" customWidth="1"/>
    <col min="7432" max="7432" width="10.5703125" style="763" bestFit="1" customWidth="1"/>
    <col min="7433" max="7433" width="11" style="763" bestFit="1" customWidth="1"/>
    <col min="7434" max="7434" width="8.140625" style="763" bestFit="1" customWidth="1"/>
    <col min="7435" max="7435" width="8.85546875" style="763" customWidth="1"/>
    <col min="7436" max="7437" width="11" style="763" bestFit="1" customWidth="1"/>
    <col min="7438" max="7438" width="11" style="763" customWidth="1"/>
    <col min="7439" max="7439" width="15.42578125" style="763" bestFit="1" customWidth="1"/>
    <col min="7440" max="7440" width="9.28515625" style="763" bestFit="1" customWidth="1"/>
    <col min="7441" max="7680" width="11.42578125" style="763"/>
    <col min="7681" max="7681" width="52.5703125" style="763" customWidth="1"/>
    <col min="7682" max="7682" width="11.42578125" style="763" customWidth="1"/>
    <col min="7683" max="7683" width="11.7109375" style="763" bestFit="1" customWidth="1"/>
    <col min="7684" max="7684" width="11.42578125" style="763" bestFit="1" customWidth="1"/>
    <col min="7685" max="7685" width="11.7109375" style="763" bestFit="1" customWidth="1"/>
    <col min="7686" max="7687" width="11" style="763" bestFit="1" customWidth="1"/>
    <col min="7688" max="7688" width="10.5703125" style="763" bestFit="1" customWidth="1"/>
    <col min="7689" max="7689" width="11" style="763" bestFit="1" customWidth="1"/>
    <col min="7690" max="7690" width="8.140625" style="763" bestFit="1" customWidth="1"/>
    <col min="7691" max="7691" width="8.85546875" style="763" customWidth="1"/>
    <col min="7692" max="7693" width="11" style="763" bestFit="1" customWidth="1"/>
    <col min="7694" max="7694" width="11" style="763" customWidth="1"/>
    <col min="7695" max="7695" width="15.42578125" style="763" bestFit="1" customWidth="1"/>
    <col min="7696" max="7696" width="9.28515625" style="763" bestFit="1" customWidth="1"/>
    <col min="7697" max="7936" width="11.42578125" style="763"/>
    <col min="7937" max="7937" width="52.5703125" style="763" customWidth="1"/>
    <col min="7938" max="7938" width="11.42578125" style="763" customWidth="1"/>
    <col min="7939" max="7939" width="11.7109375" style="763" bestFit="1" customWidth="1"/>
    <col min="7940" max="7940" width="11.42578125" style="763" bestFit="1" customWidth="1"/>
    <col min="7941" max="7941" width="11.7109375" style="763" bestFit="1" customWidth="1"/>
    <col min="7942" max="7943" width="11" style="763" bestFit="1" customWidth="1"/>
    <col min="7944" max="7944" width="10.5703125" style="763" bestFit="1" customWidth="1"/>
    <col min="7945" max="7945" width="11" style="763" bestFit="1" customWidth="1"/>
    <col min="7946" max="7946" width="8.140625" style="763" bestFit="1" customWidth="1"/>
    <col min="7947" max="7947" width="8.85546875" style="763" customWidth="1"/>
    <col min="7948" max="7949" width="11" style="763" bestFit="1" customWidth="1"/>
    <col min="7950" max="7950" width="11" style="763" customWidth="1"/>
    <col min="7951" max="7951" width="15.42578125" style="763" bestFit="1" customWidth="1"/>
    <col min="7952" max="7952" width="9.28515625" style="763" bestFit="1" customWidth="1"/>
    <col min="7953" max="8192" width="11.42578125" style="763"/>
    <col min="8193" max="8193" width="52.5703125" style="763" customWidth="1"/>
    <col min="8194" max="8194" width="11.42578125" style="763" customWidth="1"/>
    <col min="8195" max="8195" width="11.7109375" style="763" bestFit="1" customWidth="1"/>
    <col min="8196" max="8196" width="11.42578125" style="763" bestFit="1" customWidth="1"/>
    <col min="8197" max="8197" width="11.7109375" style="763" bestFit="1" customWidth="1"/>
    <col min="8198" max="8199" width="11" style="763" bestFit="1" customWidth="1"/>
    <col min="8200" max="8200" width="10.5703125" style="763" bestFit="1" customWidth="1"/>
    <col min="8201" max="8201" width="11" style="763" bestFit="1" customWidth="1"/>
    <col min="8202" max="8202" width="8.140625" style="763" bestFit="1" customWidth="1"/>
    <col min="8203" max="8203" width="8.85546875" style="763" customWidth="1"/>
    <col min="8204" max="8205" width="11" style="763" bestFit="1" customWidth="1"/>
    <col min="8206" max="8206" width="11" style="763" customWidth="1"/>
    <col min="8207" max="8207" width="15.42578125" style="763" bestFit="1" customWidth="1"/>
    <col min="8208" max="8208" width="9.28515625" style="763" bestFit="1" customWidth="1"/>
    <col min="8209" max="8448" width="11.42578125" style="763"/>
    <col min="8449" max="8449" width="52.5703125" style="763" customWidth="1"/>
    <col min="8450" max="8450" width="11.42578125" style="763" customWidth="1"/>
    <col min="8451" max="8451" width="11.7109375" style="763" bestFit="1" customWidth="1"/>
    <col min="8452" max="8452" width="11.42578125" style="763" bestFit="1" customWidth="1"/>
    <col min="8453" max="8453" width="11.7109375" style="763" bestFit="1" customWidth="1"/>
    <col min="8454" max="8455" width="11" style="763" bestFit="1" customWidth="1"/>
    <col min="8456" max="8456" width="10.5703125" style="763" bestFit="1" customWidth="1"/>
    <col min="8457" max="8457" width="11" style="763" bestFit="1" customWidth="1"/>
    <col min="8458" max="8458" width="8.140625" style="763" bestFit="1" customWidth="1"/>
    <col min="8459" max="8459" width="8.85546875" style="763" customWidth="1"/>
    <col min="8460" max="8461" width="11" style="763" bestFit="1" customWidth="1"/>
    <col min="8462" max="8462" width="11" style="763" customWidth="1"/>
    <col min="8463" max="8463" width="15.42578125" style="763" bestFit="1" customWidth="1"/>
    <col min="8464" max="8464" width="9.28515625" style="763" bestFit="1" customWidth="1"/>
    <col min="8465" max="8704" width="11.42578125" style="763"/>
    <col min="8705" max="8705" width="52.5703125" style="763" customWidth="1"/>
    <col min="8706" max="8706" width="11.42578125" style="763" customWidth="1"/>
    <col min="8707" max="8707" width="11.7109375" style="763" bestFit="1" customWidth="1"/>
    <col min="8708" max="8708" width="11.42578125" style="763" bestFit="1" customWidth="1"/>
    <col min="8709" max="8709" width="11.7109375" style="763" bestFit="1" customWidth="1"/>
    <col min="8710" max="8711" width="11" style="763" bestFit="1" customWidth="1"/>
    <col min="8712" max="8712" width="10.5703125" style="763" bestFit="1" customWidth="1"/>
    <col min="8713" max="8713" width="11" style="763" bestFit="1" customWidth="1"/>
    <col min="8714" max="8714" width="8.140625" style="763" bestFit="1" customWidth="1"/>
    <col min="8715" max="8715" width="8.85546875" style="763" customWidth="1"/>
    <col min="8716" max="8717" width="11" style="763" bestFit="1" customWidth="1"/>
    <col min="8718" max="8718" width="11" style="763" customWidth="1"/>
    <col min="8719" max="8719" width="15.42578125" style="763" bestFit="1" customWidth="1"/>
    <col min="8720" max="8720" width="9.28515625" style="763" bestFit="1" customWidth="1"/>
    <col min="8721" max="8960" width="11.42578125" style="763"/>
    <col min="8961" max="8961" width="52.5703125" style="763" customWidth="1"/>
    <col min="8962" max="8962" width="11.42578125" style="763" customWidth="1"/>
    <col min="8963" max="8963" width="11.7109375" style="763" bestFit="1" customWidth="1"/>
    <col min="8964" max="8964" width="11.42578125" style="763" bestFit="1" customWidth="1"/>
    <col min="8965" max="8965" width="11.7109375" style="763" bestFit="1" customWidth="1"/>
    <col min="8966" max="8967" width="11" style="763" bestFit="1" customWidth="1"/>
    <col min="8968" max="8968" width="10.5703125" style="763" bestFit="1" customWidth="1"/>
    <col min="8969" max="8969" width="11" style="763" bestFit="1" customWidth="1"/>
    <col min="8970" max="8970" width="8.140625" style="763" bestFit="1" customWidth="1"/>
    <col min="8971" max="8971" width="8.85546875" style="763" customWidth="1"/>
    <col min="8972" max="8973" width="11" style="763" bestFit="1" customWidth="1"/>
    <col min="8974" max="8974" width="11" style="763" customWidth="1"/>
    <col min="8975" max="8975" width="15.42578125" style="763" bestFit="1" customWidth="1"/>
    <col min="8976" max="8976" width="9.28515625" style="763" bestFit="1" customWidth="1"/>
    <col min="8977" max="9216" width="11.42578125" style="763"/>
    <col min="9217" max="9217" width="52.5703125" style="763" customWidth="1"/>
    <col min="9218" max="9218" width="11.42578125" style="763" customWidth="1"/>
    <col min="9219" max="9219" width="11.7109375" style="763" bestFit="1" customWidth="1"/>
    <col min="9220" max="9220" width="11.42578125" style="763" bestFit="1" customWidth="1"/>
    <col min="9221" max="9221" width="11.7109375" style="763" bestFit="1" customWidth="1"/>
    <col min="9222" max="9223" width="11" style="763" bestFit="1" customWidth="1"/>
    <col min="9224" max="9224" width="10.5703125" style="763" bestFit="1" customWidth="1"/>
    <col min="9225" max="9225" width="11" style="763" bestFit="1" customWidth="1"/>
    <col min="9226" max="9226" width="8.140625" style="763" bestFit="1" customWidth="1"/>
    <col min="9227" max="9227" width="8.85546875" style="763" customWidth="1"/>
    <col min="9228" max="9229" width="11" style="763" bestFit="1" customWidth="1"/>
    <col min="9230" max="9230" width="11" style="763" customWidth="1"/>
    <col min="9231" max="9231" width="15.42578125" style="763" bestFit="1" customWidth="1"/>
    <col min="9232" max="9232" width="9.28515625" style="763" bestFit="1" customWidth="1"/>
    <col min="9233" max="9472" width="11.42578125" style="763"/>
    <col min="9473" max="9473" width="52.5703125" style="763" customWidth="1"/>
    <col min="9474" max="9474" width="11.42578125" style="763" customWidth="1"/>
    <col min="9475" max="9475" width="11.7109375" style="763" bestFit="1" customWidth="1"/>
    <col min="9476" max="9476" width="11.42578125" style="763" bestFit="1" customWidth="1"/>
    <col min="9477" max="9477" width="11.7109375" style="763" bestFit="1" customWidth="1"/>
    <col min="9478" max="9479" width="11" style="763" bestFit="1" customWidth="1"/>
    <col min="9480" max="9480" width="10.5703125" style="763" bestFit="1" customWidth="1"/>
    <col min="9481" max="9481" width="11" style="763" bestFit="1" customWidth="1"/>
    <col min="9482" max="9482" width="8.140625" style="763" bestFit="1" customWidth="1"/>
    <col min="9483" max="9483" width="8.85546875" style="763" customWidth="1"/>
    <col min="9484" max="9485" width="11" style="763" bestFit="1" customWidth="1"/>
    <col min="9486" max="9486" width="11" style="763" customWidth="1"/>
    <col min="9487" max="9487" width="15.42578125" style="763" bestFit="1" customWidth="1"/>
    <col min="9488" max="9488" width="9.28515625" style="763" bestFit="1" customWidth="1"/>
    <col min="9489" max="9728" width="11.42578125" style="763"/>
    <col min="9729" max="9729" width="52.5703125" style="763" customWidth="1"/>
    <col min="9730" max="9730" width="11.42578125" style="763" customWidth="1"/>
    <col min="9731" max="9731" width="11.7109375" style="763" bestFit="1" customWidth="1"/>
    <col min="9732" max="9732" width="11.42578125" style="763" bestFit="1" customWidth="1"/>
    <col min="9733" max="9733" width="11.7109375" style="763" bestFit="1" customWidth="1"/>
    <col min="9734" max="9735" width="11" style="763" bestFit="1" customWidth="1"/>
    <col min="9736" max="9736" width="10.5703125" style="763" bestFit="1" customWidth="1"/>
    <col min="9737" max="9737" width="11" style="763" bestFit="1" customWidth="1"/>
    <col min="9738" max="9738" width="8.140625" style="763" bestFit="1" customWidth="1"/>
    <col min="9739" max="9739" width="8.85546875" style="763" customWidth="1"/>
    <col min="9740" max="9741" width="11" style="763" bestFit="1" customWidth="1"/>
    <col min="9742" max="9742" width="11" style="763" customWidth="1"/>
    <col min="9743" max="9743" width="15.42578125" style="763" bestFit="1" customWidth="1"/>
    <col min="9744" max="9744" width="9.28515625" style="763" bestFit="1" customWidth="1"/>
    <col min="9745" max="9984" width="11.42578125" style="763"/>
    <col min="9985" max="9985" width="52.5703125" style="763" customWidth="1"/>
    <col min="9986" max="9986" width="11.42578125" style="763" customWidth="1"/>
    <col min="9987" max="9987" width="11.7109375" style="763" bestFit="1" customWidth="1"/>
    <col min="9988" max="9988" width="11.42578125" style="763" bestFit="1" customWidth="1"/>
    <col min="9989" max="9989" width="11.7109375" style="763" bestFit="1" customWidth="1"/>
    <col min="9990" max="9991" width="11" style="763" bestFit="1" customWidth="1"/>
    <col min="9992" max="9992" width="10.5703125" style="763" bestFit="1" customWidth="1"/>
    <col min="9993" max="9993" width="11" style="763" bestFit="1" customWidth="1"/>
    <col min="9994" max="9994" width="8.140625" style="763" bestFit="1" customWidth="1"/>
    <col min="9995" max="9995" width="8.85546875" style="763" customWidth="1"/>
    <col min="9996" max="9997" width="11" style="763" bestFit="1" customWidth="1"/>
    <col min="9998" max="9998" width="11" style="763" customWidth="1"/>
    <col min="9999" max="9999" width="15.42578125" style="763" bestFit="1" customWidth="1"/>
    <col min="10000" max="10000" width="9.28515625" style="763" bestFit="1" customWidth="1"/>
    <col min="10001" max="10240" width="11.42578125" style="763"/>
    <col min="10241" max="10241" width="52.5703125" style="763" customWidth="1"/>
    <col min="10242" max="10242" width="11.42578125" style="763" customWidth="1"/>
    <col min="10243" max="10243" width="11.7109375" style="763" bestFit="1" customWidth="1"/>
    <col min="10244" max="10244" width="11.42578125" style="763" bestFit="1" customWidth="1"/>
    <col min="10245" max="10245" width="11.7109375" style="763" bestFit="1" customWidth="1"/>
    <col min="10246" max="10247" width="11" style="763" bestFit="1" customWidth="1"/>
    <col min="10248" max="10248" width="10.5703125" style="763" bestFit="1" customWidth="1"/>
    <col min="10249" max="10249" width="11" style="763" bestFit="1" customWidth="1"/>
    <col min="10250" max="10250" width="8.140625" style="763" bestFit="1" customWidth="1"/>
    <col min="10251" max="10251" width="8.85546875" style="763" customWidth="1"/>
    <col min="10252" max="10253" width="11" style="763" bestFit="1" customWidth="1"/>
    <col min="10254" max="10254" width="11" style="763" customWidth="1"/>
    <col min="10255" max="10255" width="15.42578125" style="763" bestFit="1" customWidth="1"/>
    <col min="10256" max="10256" width="9.28515625" style="763" bestFit="1" customWidth="1"/>
    <col min="10257" max="10496" width="11.42578125" style="763"/>
    <col min="10497" max="10497" width="52.5703125" style="763" customWidth="1"/>
    <col min="10498" max="10498" width="11.42578125" style="763" customWidth="1"/>
    <col min="10499" max="10499" width="11.7109375" style="763" bestFit="1" customWidth="1"/>
    <col min="10500" max="10500" width="11.42578125" style="763" bestFit="1" customWidth="1"/>
    <col min="10501" max="10501" width="11.7109375" style="763" bestFit="1" customWidth="1"/>
    <col min="10502" max="10503" width="11" style="763" bestFit="1" customWidth="1"/>
    <col min="10504" max="10504" width="10.5703125" style="763" bestFit="1" customWidth="1"/>
    <col min="10505" max="10505" width="11" style="763" bestFit="1" customWidth="1"/>
    <col min="10506" max="10506" width="8.140625" style="763" bestFit="1" customWidth="1"/>
    <col min="10507" max="10507" width="8.85546875" style="763" customWidth="1"/>
    <col min="10508" max="10509" width="11" style="763" bestFit="1" customWidth="1"/>
    <col min="10510" max="10510" width="11" style="763" customWidth="1"/>
    <col min="10511" max="10511" width="15.42578125" style="763" bestFit="1" customWidth="1"/>
    <col min="10512" max="10512" width="9.28515625" style="763" bestFit="1" customWidth="1"/>
    <col min="10513" max="10752" width="11.42578125" style="763"/>
    <col min="10753" max="10753" width="52.5703125" style="763" customWidth="1"/>
    <col min="10754" max="10754" width="11.42578125" style="763" customWidth="1"/>
    <col min="10755" max="10755" width="11.7109375" style="763" bestFit="1" customWidth="1"/>
    <col min="10756" max="10756" width="11.42578125" style="763" bestFit="1" customWidth="1"/>
    <col min="10757" max="10757" width="11.7109375" style="763" bestFit="1" customWidth="1"/>
    <col min="10758" max="10759" width="11" style="763" bestFit="1" customWidth="1"/>
    <col min="10760" max="10760" width="10.5703125" style="763" bestFit="1" customWidth="1"/>
    <col min="10761" max="10761" width="11" style="763" bestFit="1" customWidth="1"/>
    <col min="10762" max="10762" width="8.140625" style="763" bestFit="1" customWidth="1"/>
    <col min="10763" max="10763" width="8.85546875" style="763" customWidth="1"/>
    <col min="10764" max="10765" width="11" style="763" bestFit="1" customWidth="1"/>
    <col min="10766" max="10766" width="11" style="763" customWidth="1"/>
    <col min="10767" max="10767" width="15.42578125" style="763" bestFit="1" customWidth="1"/>
    <col min="10768" max="10768" width="9.28515625" style="763" bestFit="1" customWidth="1"/>
    <col min="10769" max="11008" width="11.42578125" style="763"/>
    <col min="11009" max="11009" width="52.5703125" style="763" customWidth="1"/>
    <col min="11010" max="11010" width="11.42578125" style="763" customWidth="1"/>
    <col min="11011" max="11011" width="11.7109375" style="763" bestFit="1" customWidth="1"/>
    <col min="11012" max="11012" width="11.42578125" style="763" bestFit="1" customWidth="1"/>
    <col min="11013" max="11013" width="11.7109375" style="763" bestFit="1" customWidth="1"/>
    <col min="11014" max="11015" width="11" style="763" bestFit="1" customWidth="1"/>
    <col min="11016" max="11016" width="10.5703125" style="763" bestFit="1" customWidth="1"/>
    <col min="11017" max="11017" width="11" style="763" bestFit="1" customWidth="1"/>
    <col min="11018" max="11018" width="8.140625" style="763" bestFit="1" customWidth="1"/>
    <col min="11019" max="11019" width="8.85546875" style="763" customWidth="1"/>
    <col min="11020" max="11021" width="11" style="763" bestFit="1" customWidth="1"/>
    <col min="11022" max="11022" width="11" style="763" customWidth="1"/>
    <col min="11023" max="11023" width="15.42578125" style="763" bestFit="1" customWidth="1"/>
    <col min="11024" max="11024" width="9.28515625" style="763" bestFit="1" customWidth="1"/>
    <col min="11025" max="11264" width="11.42578125" style="763"/>
    <col min="11265" max="11265" width="52.5703125" style="763" customWidth="1"/>
    <col min="11266" max="11266" width="11.42578125" style="763" customWidth="1"/>
    <col min="11267" max="11267" width="11.7109375" style="763" bestFit="1" customWidth="1"/>
    <col min="11268" max="11268" width="11.42578125" style="763" bestFit="1" customWidth="1"/>
    <col min="11269" max="11269" width="11.7109375" style="763" bestFit="1" customWidth="1"/>
    <col min="11270" max="11271" width="11" style="763" bestFit="1" customWidth="1"/>
    <col min="11272" max="11272" width="10.5703125" style="763" bestFit="1" customWidth="1"/>
    <col min="11273" max="11273" width="11" style="763" bestFit="1" customWidth="1"/>
    <col min="11274" max="11274" width="8.140625" style="763" bestFit="1" customWidth="1"/>
    <col min="11275" max="11275" width="8.85546875" style="763" customWidth="1"/>
    <col min="11276" max="11277" width="11" style="763" bestFit="1" customWidth="1"/>
    <col min="11278" max="11278" width="11" style="763" customWidth="1"/>
    <col min="11279" max="11279" width="15.42578125" style="763" bestFit="1" customWidth="1"/>
    <col min="11280" max="11280" width="9.28515625" style="763" bestFit="1" customWidth="1"/>
    <col min="11281" max="11520" width="11.42578125" style="763"/>
    <col min="11521" max="11521" width="52.5703125" style="763" customWidth="1"/>
    <col min="11522" max="11522" width="11.42578125" style="763" customWidth="1"/>
    <col min="11523" max="11523" width="11.7109375" style="763" bestFit="1" customWidth="1"/>
    <col min="11524" max="11524" width="11.42578125" style="763" bestFit="1" customWidth="1"/>
    <col min="11525" max="11525" width="11.7109375" style="763" bestFit="1" customWidth="1"/>
    <col min="11526" max="11527" width="11" style="763" bestFit="1" customWidth="1"/>
    <col min="11528" max="11528" width="10.5703125" style="763" bestFit="1" customWidth="1"/>
    <col min="11529" max="11529" width="11" style="763" bestFit="1" customWidth="1"/>
    <col min="11530" max="11530" width="8.140625" style="763" bestFit="1" customWidth="1"/>
    <col min="11531" max="11531" width="8.85546875" style="763" customWidth="1"/>
    <col min="11532" max="11533" width="11" style="763" bestFit="1" customWidth="1"/>
    <col min="11534" max="11534" width="11" style="763" customWidth="1"/>
    <col min="11535" max="11535" width="15.42578125" style="763" bestFit="1" customWidth="1"/>
    <col min="11536" max="11536" width="9.28515625" style="763" bestFit="1" customWidth="1"/>
    <col min="11537" max="11776" width="11.42578125" style="763"/>
    <col min="11777" max="11777" width="52.5703125" style="763" customWidth="1"/>
    <col min="11778" max="11778" width="11.42578125" style="763" customWidth="1"/>
    <col min="11779" max="11779" width="11.7109375" style="763" bestFit="1" customWidth="1"/>
    <col min="11780" max="11780" width="11.42578125" style="763" bestFit="1" customWidth="1"/>
    <col min="11781" max="11781" width="11.7109375" style="763" bestFit="1" customWidth="1"/>
    <col min="11782" max="11783" width="11" style="763" bestFit="1" customWidth="1"/>
    <col min="11784" max="11784" width="10.5703125" style="763" bestFit="1" customWidth="1"/>
    <col min="11785" max="11785" width="11" style="763" bestFit="1" customWidth="1"/>
    <col min="11786" max="11786" width="8.140625" style="763" bestFit="1" customWidth="1"/>
    <col min="11787" max="11787" width="8.85546875" style="763" customWidth="1"/>
    <col min="11788" max="11789" width="11" style="763" bestFit="1" customWidth="1"/>
    <col min="11790" max="11790" width="11" style="763" customWidth="1"/>
    <col min="11791" max="11791" width="15.42578125" style="763" bestFit="1" customWidth="1"/>
    <col min="11792" max="11792" width="9.28515625" style="763" bestFit="1" customWidth="1"/>
    <col min="11793" max="12032" width="11.42578125" style="763"/>
    <col min="12033" max="12033" width="52.5703125" style="763" customWidth="1"/>
    <col min="12034" max="12034" width="11.42578125" style="763" customWidth="1"/>
    <col min="12035" max="12035" width="11.7109375" style="763" bestFit="1" customWidth="1"/>
    <col min="12036" max="12036" width="11.42578125" style="763" bestFit="1" customWidth="1"/>
    <col min="12037" max="12037" width="11.7109375" style="763" bestFit="1" customWidth="1"/>
    <col min="12038" max="12039" width="11" style="763" bestFit="1" customWidth="1"/>
    <col min="12040" max="12040" width="10.5703125" style="763" bestFit="1" customWidth="1"/>
    <col min="12041" max="12041" width="11" style="763" bestFit="1" customWidth="1"/>
    <col min="12042" max="12042" width="8.140625" style="763" bestFit="1" customWidth="1"/>
    <col min="12043" max="12043" width="8.85546875" style="763" customWidth="1"/>
    <col min="12044" max="12045" width="11" style="763" bestFit="1" customWidth="1"/>
    <col min="12046" max="12046" width="11" style="763" customWidth="1"/>
    <col min="12047" max="12047" width="15.42578125" style="763" bestFit="1" customWidth="1"/>
    <col min="12048" max="12048" width="9.28515625" style="763" bestFit="1" customWidth="1"/>
    <col min="12049" max="12288" width="11.42578125" style="763"/>
    <col min="12289" max="12289" width="52.5703125" style="763" customWidth="1"/>
    <col min="12290" max="12290" width="11.42578125" style="763" customWidth="1"/>
    <col min="12291" max="12291" width="11.7109375" style="763" bestFit="1" customWidth="1"/>
    <col min="12292" max="12292" width="11.42578125" style="763" bestFit="1" customWidth="1"/>
    <col min="12293" max="12293" width="11.7109375" style="763" bestFit="1" customWidth="1"/>
    <col min="12294" max="12295" width="11" style="763" bestFit="1" customWidth="1"/>
    <col min="12296" max="12296" width="10.5703125" style="763" bestFit="1" customWidth="1"/>
    <col min="12297" max="12297" width="11" style="763" bestFit="1" customWidth="1"/>
    <col min="12298" max="12298" width="8.140625" style="763" bestFit="1" customWidth="1"/>
    <col min="12299" max="12299" width="8.85546875" style="763" customWidth="1"/>
    <col min="12300" max="12301" width="11" style="763" bestFit="1" customWidth="1"/>
    <col min="12302" max="12302" width="11" style="763" customWidth="1"/>
    <col min="12303" max="12303" width="15.42578125" style="763" bestFit="1" customWidth="1"/>
    <col min="12304" max="12304" width="9.28515625" style="763" bestFit="1" customWidth="1"/>
    <col min="12305" max="12544" width="11.42578125" style="763"/>
    <col min="12545" max="12545" width="52.5703125" style="763" customWidth="1"/>
    <col min="12546" max="12546" width="11.42578125" style="763" customWidth="1"/>
    <col min="12547" max="12547" width="11.7109375" style="763" bestFit="1" customWidth="1"/>
    <col min="12548" max="12548" width="11.42578125" style="763" bestFit="1" customWidth="1"/>
    <col min="12549" max="12549" width="11.7109375" style="763" bestFit="1" customWidth="1"/>
    <col min="12550" max="12551" width="11" style="763" bestFit="1" customWidth="1"/>
    <col min="12552" max="12552" width="10.5703125" style="763" bestFit="1" customWidth="1"/>
    <col min="12553" max="12553" width="11" style="763" bestFit="1" customWidth="1"/>
    <col min="12554" max="12554" width="8.140625" style="763" bestFit="1" customWidth="1"/>
    <col min="12555" max="12555" width="8.85546875" style="763" customWidth="1"/>
    <col min="12556" max="12557" width="11" style="763" bestFit="1" customWidth="1"/>
    <col min="12558" max="12558" width="11" style="763" customWidth="1"/>
    <col min="12559" max="12559" width="15.42578125" style="763" bestFit="1" customWidth="1"/>
    <col min="12560" max="12560" width="9.28515625" style="763" bestFit="1" customWidth="1"/>
    <col min="12561" max="12800" width="11.42578125" style="763"/>
    <col min="12801" max="12801" width="52.5703125" style="763" customWidth="1"/>
    <col min="12802" max="12802" width="11.42578125" style="763" customWidth="1"/>
    <col min="12803" max="12803" width="11.7109375" style="763" bestFit="1" customWidth="1"/>
    <col min="12804" max="12804" width="11.42578125" style="763" bestFit="1" customWidth="1"/>
    <col min="12805" max="12805" width="11.7109375" style="763" bestFit="1" customWidth="1"/>
    <col min="12806" max="12807" width="11" style="763" bestFit="1" customWidth="1"/>
    <col min="12808" max="12808" width="10.5703125" style="763" bestFit="1" customWidth="1"/>
    <col min="12809" max="12809" width="11" style="763" bestFit="1" customWidth="1"/>
    <col min="12810" max="12810" width="8.140625" style="763" bestFit="1" customWidth="1"/>
    <col min="12811" max="12811" width="8.85546875" style="763" customWidth="1"/>
    <col min="12812" max="12813" width="11" style="763" bestFit="1" customWidth="1"/>
    <col min="12814" max="12814" width="11" style="763" customWidth="1"/>
    <col min="12815" max="12815" width="15.42578125" style="763" bestFit="1" customWidth="1"/>
    <col min="12816" max="12816" width="9.28515625" style="763" bestFit="1" customWidth="1"/>
    <col min="12817" max="13056" width="11.42578125" style="763"/>
    <col min="13057" max="13057" width="52.5703125" style="763" customWidth="1"/>
    <col min="13058" max="13058" width="11.42578125" style="763" customWidth="1"/>
    <col min="13059" max="13059" width="11.7109375" style="763" bestFit="1" customWidth="1"/>
    <col min="13060" max="13060" width="11.42578125" style="763" bestFit="1" customWidth="1"/>
    <col min="13061" max="13061" width="11.7109375" style="763" bestFit="1" customWidth="1"/>
    <col min="13062" max="13063" width="11" style="763" bestFit="1" customWidth="1"/>
    <col min="13064" max="13064" width="10.5703125" style="763" bestFit="1" customWidth="1"/>
    <col min="13065" max="13065" width="11" style="763" bestFit="1" customWidth="1"/>
    <col min="13066" max="13066" width="8.140625" style="763" bestFit="1" customWidth="1"/>
    <col min="13067" max="13067" width="8.85546875" style="763" customWidth="1"/>
    <col min="13068" max="13069" width="11" style="763" bestFit="1" customWidth="1"/>
    <col min="13070" max="13070" width="11" style="763" customWidth="1"/>
    <col min="13071" max="13071" width="15.42578125" style="763" bestFit="1" customWidth="1"/>
    <col min="13072" max="13072" width="9.28515625" style="763" bestFit="1" customWidth="1"/>
    <col min="13073" max="13312" width="11.42578125" style="763"/>
    <col min="13313" max="13313" width="52.5703125" style="763" customWidth="1"/>
    <col min="13314" max="13314" width="11.42578125" style="763" customWidth="1"/>
    <col min="13315" max="13315" width="11.7109375" style="763" bestFit="1" customWidth="1"/>
    <col min="13316" max="13316" width="11.42578125" style="763" bestFit="1" customWidth="1"/>
    <col min="13317" max="13317" width="11.7109375" style="763" bestFit="1" customWidth="1"/>
    <col min="13318" max="13319" width="11" style="763" bestFit="1" customWidth="1"/>
    <col min="13320" max="13320" width="10.5703125" style="763" bestFit="1" customWidth="1"/>
    <col min="13321" max="13321" width="11" style="763" bestFit="1" customWidth="1"/>
    <col min="13322" max="13322" width="8.140625" style="763" bestFit="1" customWidth="1"/>
    <col min="13323" max="13323" width="8.85546875" style="763" customWidth="1"/>
    <col min="13324" max="13325" width="11" style="763" bestFit="1" customWidth="1"/>
    <col min="13326" max="13326" width="11" style="763" customWidth="1"/>
    <col min="13327" max="13327" width="15.42578125" style="763" bestFit="1" customWidth="1"/>
    <col min="13328" max="13328" width="9.28515625" style="763" bestFit="1" customWidth="1"/>
    <col min="13329" max="13568" width="11.42578125" style="763"/>
    <col min="13569" max="13569" width="52.5703125" style="763" customWidth="1"/>
    <col min="13570" max="13570" width="11.42578125" style="763" customWidth="1"/>
    <col min="13571" max="13571" width="11.7109375" style="763" bestFit="1" customWidth="1"/>
    <col min="13572" max="13572" width="11.42578125" style="763" bestFit="1" customWidth="1"/>
    <col min="13573" max="13573" width="11.7109375" style="763" bestFit="1" customWidth="1"/>
    <col min="13574" max="13575" width="11" style="763" bestFit="1" customWidth="1"/>
    <col min="13576" max="13576" width="10.5703125" style="763" bestFit="1" customWidth="1"/>
    <col min="13577" max="13577" width="11" style="763" bestFit="1" customWidth="1"/>
    <col min="13578" max="13578" width="8.140625" style="763" bestFit="1" customWidth="1"/>
    <col min="13579" max="13579" width="8.85546875" style="763" customWidth="1"/>
    <col min="13580" max="13581" width="11" style="763" bestFit="1" customWidth="1"/>
    <col min="13582" max="13582" width="11" style="763" customWidth="1"/>
    <col min="13583" max="13583" width="15.42578125" style="763" bestFit="1" customWidth="1"/>
    <col min="13584" max="13584" width="9.28515625" style="763" bestFit="1" customWidth="1"/>
    <col min="13585" max="13824" width="11.42578125" style="763"/>
    <col min="13825" max="13825" width="52.5703125" style="763" customWidth="1"/>
    <col min="13826" max="13826" width="11.42578125" style="763" customWidth="1"/>
    <col min="13827" max="13827" width="11.7109375" style="763" bestFit="1" customWidth="1"/>
    <col min="13828" max="13828" width="11.42578125" style="763" bestFit="1" customWidth="1"/>
    <col min="13829" max="13829" width="11.7109375" style="763" bestFit="1" customWidth="1"/>
    <col min="13830" max="13831" width="11" style="763" bestFit="1" customWidth="1"/>
    <col min="13832" max="13832" width="10.5703125" style="763" bestFit="1" customWidth="1"/>
    <col min="13833" max="13833" width="11" style="763" bestFit="1" customWidth="1"/>
    <col min="13834" max="13834" width="8.140625" style="763" bestFit="1" customWidth="1"/>
    <col min="13835" max="13835" width="8.85546875" style="763" customWidth="1"/>
    <col min="13836" max="13837" width="11" style="763" bestFit="1" customWidth="1"/>
    <col min="13838" max="13838" width="11" style="763" customWidth="1"/>
    <col min="13839" max="13839" width="15.42578125" style="763" bestFit="1" customWidth="1"/>
    <col min="13840" max="13840" width="9.28515625" style="763" bestFit="1" customWidth="1"/>
    <col min="13841" max="14080" width="11.42578125" style="763"/>
    <col min="14081" max="14081" width="52.5703125" style="763" customWidth="1"/>
    <col min="14082" max="14082" width="11.42578125" style="763" customWidth="1"/>
    <col min="14083" max="14083" width="11.7109375" style="763" bestFit="1" customWidth="1"/>
    <col min="14084" max="14084" width="11.42578125" style="763" bestFit="1" customWidth="1"/>
    <col min="14085" max="14085" width="11.7109375" style="763" bestFit="1" customWidth="1"/>
    <col min="14086" max="14087" width="11" style="763" bestFit="1" customWidth="1"/>
    <col min="14088" max="14088" width="10.5703125" style="763" bestFit="1" customWidth="1"/>
    <col min="14089" max="14089" width="11" style="763" bestFit="1" customWidth="1"/>
    <col min="14090" max="14090" width="8.140625" style="763" bestFit="1" customWidth="1"/>
    <col min="14091" max="14091" width="8.85546875" style="763" customWidth="1"/>
    <col min="14092" max="14093" width="11" style="763" bestFit="1" customWidth="1"/>
    <col min="14094" max="14094" width="11" style="763" customWidth="1"/>
    <col min="14095" max="14095" width="15.42578125" style="763" bestFit="1" customWidth="1"/>
    <col min="14096" max="14096" width="9.28515625" style="763" bestFit="1" customWidth="1"/>
    <col min="14097" max="14336" width="11.42578125" style="763"/>
    <col min="14337" max="14337" width="52.5703125" style="763" customWidth="1"/>
    <col min="14338" max="14338" width="11.42578125" style="763" customWidth="1"/>
    <col min="14339" max="14339" width="11.7109375" style="763" bestFit="1" customWidth="1"/>
    <col min="14340" max="14340" width="11.42578125" style="763" bestFit="1" customWidth="1"/>
    <col min="14341" max="14341" width="11.7109375" style="763" bestFit="1" customWidth="1"/>
    <col min="14342" max="14343" width="11" style="763" bestFit="1" customWidth="1"/>
    <col min="14344" max="14344" width="10.5703125" style="763" bestFit="1" customWidth="1"/>
    <col min="14345" max="14345" width="11" style="763" bestFit="1" customWidth="1"/>
    <col min="14346" max="14346" width="8.140625" style="763" bestFit="1" customWidth="1"/>
    <col min="14347" max="14347" width="8.85546875" style="763" customWidth="1"/>
    <col min="14348" max="14349" width="11" style="763" bestFit="1" customWidth="1"/>
    <col min="14350" max="14350" width="11" style="763" customWidth="1"/>
    <col min="14351" max="14351" width="15.42578125" style="763" bestFit="1" customWidth="1"/>
    <col min="14352" max="14352" width="9.28515625" style="763" bestFit="1" customWidth="1"/>
    <col min="14353" max="14592" width="11.42578125" style="763"/>
    <col min="14593" max="14593" width="52.5703125" style="763" customWidth="1"/>
    <col min="14594" max="14594" width="11.42578125" style="763" customWidth="1"/>
    <col min="14595" max="14595" width="11.7109375" style="763" bestFit="1" customWidth="1"/>
    <col min="14596" max="14596" width="11.42578125" style="763" bestFit="1" customWidth="1"/>
    <col min="14597" max="14597" width="11.7109375" style="763" bestFit="1" customWidth="1"/>
    <col min="14598" max="14599" width="11" style="763" bestFit="1" customWidth="1"/>
    <col min="14600" max="14600" width="10.5703125" style="763" bestFit="1" customWidth="1"/>
    <col min="14601" max="14601" width="11" style="763" bestFit="1" customWidth="1"/>
    <col min="14602" max="14602" width="8.140625" style="763" bestFit="1" customWidth="1"/>
    <col min="14603" max="14603" width="8.85546875" style="763" customWidth="1"/>
    <col min="14604" max="14605" width="11" style="763" bestFit="1" customWidth="1"/>
    <col min="14606" max="14606" width="11" style="763" customWidth="1"/>
    <col min="14607" max="14607" width="15.42578125" style="763" bestFit="1" customWidth="1"/>
    <col min="14608" max="14608" width="9.28515625" style="763" bestFit="1" customWidth="1"/>
    <col min="14609" max="14848" width="11.42578125" style="763"/>
    <col min="14849" max="14849" width="52.5703125" style="763" customWidth="1"/>
    <col min="14850" max="14850" width="11.42578125" style="763" customWidth="1"/>
    <col min="14851" max="14851" width="11.7109375" style="763" bestFit="1" customWidth="1"/>
    <col min="14852" max="14852" width="11.42578125" style="763" bestFit="1" customWidth="1"/>
    <col min="14853" max="14853" width="11.7109375" style="763" bestFit="1" customWidth="1"/>
    <col min="14854" max="14855" width="11" style="763" bestFit="1" customWidth="1"/>
    <col min="14856" max="14856" width="10.5703125" style="763" bestFit="1" customWidth="1"/>
    <col min="14857" max="14857" width="11" style="763" bestFit="1" customWidth="1"/>
    <col min="14858" max="14858" width="8.140625" style="763" bestFit="1" customWidth="1"/>
    <col min="14859" max="14859" width="8.85546875" style="763" customWidth="1"/>
    <col min="14860" max="14861" width="11" style="763" bestFit="1" customWidth="1"/>
    <col min="14862" max="14862" width="11" style="763" customWidth="1"/>
    <col min="14863" max="14863" width="15.42578125" style="763" bestFit="1" customWidth="1"/>
    <col min="14864" max="14864" width="9.28515625" style="763" bestFit="1" customWidth="1"/>
    <col min="14865" max="15104" width="11.42578125" style="763"/>
    <col min="15105" max="15105" width="52.5703125" style="763" customWidth="1"/>
    <col min="15106" max="15106" width="11.42578125" style="763" customWidth="1"/>
    <col min="15107" max="15107" width="11.7109375" style="763" bestFit="1" customWidth="1"/>
    <col min="15108" max="15108" width="11.42578125" style="763" bestFit="1" customWidth="1"/>
    <col min="15109" max="15109" width="11.7109375" style="763" bestFit="1" customWidth="1"/>
    <col min="15110" max="15111" width="11" style="763" bestFit="1" customWidth="1"/>
    <col min="15112" max="15112" width="10.5703125" style="763" bestFit="1" customWidth="1"/>
    <col min="15113" max="15113" width="11" style="763" bestFit="1" customWidth="1"/>
    <col min="15114" max="15114" width="8.140625" style="763" bestFit="1" customWidth="1"/>
    <col min="15115" max="15115" width="8.85546875" style="763" customWidth="1"/>
    <col min="15116" max="15117" width="11" style="763" bestFit="1" customWidth="1"/>
    <col min="15118" max="15118" width="11" style="763" customWidth="1"/>
    <col min="15119" max="15119" width="15.42578125" style="763" bestFit="1" customWidth="1"/>
    <col min="15120" max="15120" width="9.28515625" style="763" bestFit="1" customWidth="1"/>
    <col min="15121" max="15360" width="11.42578125" style="763"/>
    <col min="15361" max="15361" width="52.5703125" style="763" customWidth="1"/>
    <col min="15362" max="15362" width="11.42578125" style="763" customWidth="1"/>
    <col min="15363" max="15363" width="11.7109375" style="763" bestFit="1" customWidth="1"/>
    <col min="15364" max="15364" width="11.42578125" style="763" bestFit="1" customWidth="1"/>
    <col min="15365" max="15365" width="11.7109375" style="763" bestFit="1" customWidth="1"/>
    <col min="15366" max="15367" width="11" style="763" bestFit="1" customWidth="1"/>
    <col min="15368" max="15368" width="10.5703125" style="763" bestFit="1" customWidth="1"/>
    <col min="15369" max="15369" width="11" style="763" bestFit="1" customWidth="1"/>
    <col min="15370" max="15370" width="8.140625" style="763" bestFit="1" customWidth="1"/>
    <col min="15371" max="15371" width="8.85546875" style="763" customWidth="1"/>
    <col min="15372" max="15373" width="11" style="763" bestFit="1" customWidth="1"/>
    <col min="15374" max="15374" width="11" style="763" customWidth="1"/>
    <col min="15375" max="15375" width="15.42578125" style="763" bestFit="1" customWidth="1"/>
    <col min="15376" max="15376" width="9.28515625" style="763" bestFit="1" customWidth="1"/>
    <col min="15377" max="15616" width="11.42578125" style="763"/>
    <col min="15617" max="15617" width="52.5703125" style="763" customWidth="1"/>
    <col min="15618" max="15618" width="11.42578125" style="763" customWidth="1"/>
    <col min="15619" max="15619" width="11.7109375" style="763" bestFit="1" customWidth="1"/>
    <col min="15620" max="15620" width="11.42578125" style="763" bestFit="1" customWidth="1"/>
    <col min="15621" max="15621" width="11.7109375" style="763" bestFit="1" customWidth="1"/>
    <col min="15622" max="15623" width="11" style="763" bestFit="1" customWidth="1"/>
    <col min="15624" max="15624" width="10.5703125" style="763" bestFit="1" customWidth="1"/>
    <col min="15625" max="15625" width="11" style="763" bestFit="1" customWidth="1"/>
    <col min="15626" max="15626" width="8.140625" style="763" bestFit="1" customWidth="1"/>
    <col min="15627" max="15627" width="8.85546875" style="763" customWidth="1"/>
    <col min="15628" max="15629" width="11" style="763" bestFit="1" customWidth="1"/>
    <col min="15630" max="15630" width="11" style="763" customWidth="1"/>
    <col min="15631" max="15631" width="15.42578125" style="763" bestFit="1" customWidth="1"/>
    <col min="15632" max="15632" width="9.28515625" style="763" bestFit="1" customWidth="1"/>
    <col min="15633" max="15872" width="11.42578125" style="763"/>
    <col min="15873" max="15873" width="52.5703125" style="763" customWidth="1"/>
    <col min="15874" max="15874" width="11.42578125" style="763" customWidth="1"/>
    <col min="15875" max="15875" width="11.7109375" style="763" bestFit="1" customWidth="1"/>
    <col min="15876" max="15876" width="11.42578125" style="763" bestFit="1" customWidth="1"/>
    <col min="15877" max="15877" width="11.7109375" style="763" bestFit="1" customWidth="1"/>
    <col min="15878" max="15879" width="11" style="763" bestFit="1" customWidth="1"/>
    <col min="15880" max="15880" width="10.5703125" style="763" bestFit="1" customWidth="1"/>
    <col min="15881" max="15881" width="11" style="763" bestFit="1" customWidth="1"/>
    <col min="15882" max="15882" width="8.140625" style="763" bestFit="1" customWidth="1"/>
    <col min="15883" max="15883" width="8.85546875" style="763" customWidth="1"/>
    <col min="15884" max="15885" width="11" style="763" bestFit="1" customWidth="1"/>
    <col min="15886" max="15886" width="11" style="763" customWidth="1"/>
    <col min="15887" max="15887" width="15.42578125" style="763" bestFit="1" customWidth="1"/>
    <col min="15888" max="15888" width="9.28515625" style="763" bestFit="1" customWidth="1"/>
    <col min="15889" max="16128" width="11.42578125" style="763"/>
    <col min="16129" max="16129" width="52.5703125" style="763" customWidth="1"/>
    <col min="16130" max="16130" width="11.42578125" style="763" customWidth="1"/>
    <col min="16131" max="16131" width="11.7109375" style="763" bestFit="1" customWidth="1"/>
    <col min="16132" max="16132" width="11.42578125" style="763" bestFit="1" customWidth="1"/>
    <col min="16133" max="16133" width="11.7109375" style="763" bestFit="1" customWidth="1"/>
    <col min="16134" max="16135" width="11" style="763" bestFit="1" customWidth="1"/>
    <col min="16136" max="16136" width="10.5703125" style="763" bestFit="1" customWidth="1"/>
    <col min="16137" max="16137" width="11" style="763" bestFit="1" customWidth="1"/>
    <col min="16138" max="16138" width="8.140625" style="763" bestFit="1" customWidth="1"/>
    <col min="16139" max="16139" width="8.85546875" style="763" customWidth="1"/>
    <col min="16140" max="16141" width="11" style="763" bestFit="1" customWidth="1"/>
    <col min="16142" max="16142" width="11" style="763" customWidth="1"/>
    <col min="16143" max="16143" width="15.42578125" style="763" bestFit="1" customWidth="1"/>
    <col min="16144" max="16144" width="9.28515625" style="763" bestFit="1" customWidth="1"/>
    <col min="16145" max="16384" width="11.42578125" style="763"/>
  </cols>
  <sheetData>
    <row r="1" spans="1:17" s="197" customFormat="1" ht="26.25">
      <c r="A1" s="861"/>
      <c r="B1" s="862"/>
      <c r="C1" s="862"/>
      <c r="D1" s="862"/>
      <c r="E1" s="862"/>
      <c r="F1" s="862"/>
      <c r="G1" s="862"/>
      <c r="H1" s="862"/>
      <c r="I1" s="862"/>
      <c r="J1" s="862"/>
      <c r="K1" s="862"/>
      <c r="L1" s="862"/>
      <c r="M1" s="862"/>
      <c r="N1" s="862"/>
      <c r="O1" s="862"/>
      <c r="P1" s="862"/>
      <c r="Q1" s="331"/>
    </row>
    <row r="2" spans="1:17" s="186" customFormat="1" ht="20.25" customHeight="1">
      <c r="A2" s="1145" t="s">
        <v>1331</v>
      </c>
      <c r="B2" s="1145"/>
      <c r="C2" s="1145"/>
      <c r="D2" s="1145"/>
      <c r="E2" s="1145"/>
      <c r="F2" s="1145"/>
      <c r="G2" s="1145"/>
      <c r="H2" s="1145"/>
      <c r="I2" s="1145"/>
      <c r="J2" s="1145"/>
      <c r="K2" s="1145"/>
      <c r="L2" s="1145"/>
      <c r="M2" s="1145"/>
      <c r="N2" s="1145"/>
      <c r="O2" s="1145"/>
      <c r="P2" s="1145"/>
      <c r="Q2" s="1145"/>
    </row>
    <row r="3" spans="1:17" s="186" customFormat="1" ht="20.25" customHeight="1">
      <c r="A3" s="1145" t="s">
        <v>834</v>
      </c>
      <c r="B3" s="1145"/>
      <c r="C3" s="1145"/>
      <c r="D3" s="1145"/>
      <c r="E3" s="1145"/>
      <c r="F3" s="1145"/>
      <c r="G3" s="1145"/>
      <c r="H3" s="1145"/>
      <c r="I3" s="1145"/>
      <c r="J3" s="1145"/>
      <c r="K3" s="1145"/>
      <c r="L3" s="1145"/>
      <c r="M3" s="1145"/>
      <c r="N3" s="1145"/>
      <c r="O3" s="1145"/>
      <c r="P3" s="1145"/>
      <c r="Q3" s="1145"/>
    </row>
    <row r="4" spans="1:17" s="186" customFormat="1" ht="26.25">
      <c r="A4" s="1145" t="s">
        <v>1423</v>
      </c>
      <c r="B4" s="1145"/>
      <c r="C4" s="1145"/>
      <c r="D4" s="1145"/>
      <c r="E4" s="1145"/>
      <c r="F4" s="1145"/>
      <c r="G4" s="1145"/>
      <c r="H4" s="1145"/>
      <c r="I4" s="1145"/>
      <c r="J4" s="1145"/>
      <c r="K4" s="1145"/>
      <c r="L4" s="1145"/>
      <c r="M4" s="1145"/>
      <c r="N4" s="1145"/>
      <c r="O4" s="1145"/>
      <c r="P4" s="1145"/>
      <c r="Q4" s="1145"/>
    </row>
    <row r="5" spans="1:17" s="187" customFormat="1" ht="25.5">
      <c r="A5" s="1146" t="s">
        <v>2</v>
      </c>
      <c r="B5" s="1146"/>
      <c r="C5" s="1146"/>
      <c r="D5" s="1146"/>
      <c r="E5" s="1146"/>
      <c r="F5" s="1146"/>
      <c r="G5" s="1146"/>
      <c r="H5" s="1146"/>
      <c r="I5" s="1146"/>
      <c r="J5" s="1146"/>
      <c r="K5" s="1146"/>
      <c r="L5" s="1146"/>
      <c r="M5" s="1146"/>
      <c r="N5" s="1146"/>
      <c r="O5" s="1146"/>
      <c r="P5" s="1146"/>
      <c r="Q5" s="1146"/>
    </row>
    <row r="6" spans="1:17">
      <c r="A6" s="863"/>
      <c r="B6" s="864"/>
      <c r="C6" s="864"/>
      <c r="D6" s="864"/>
      <c r="E6" s="864"/>
      <c r="F6" s="864"/>
      <c r="G6" s="864"/>
      <c r="H6" s="864"/>
      <c r="I6" s="864"/>
      <c r="J6" s="864"/>
      <c r="K6" s="864"/>
      <c r="L6" s="864"/>
      <c r="M6" s="864"/>
      <c r="N6" s="864"/>
      <c r="O6" s="864"/>
      <c r="P6" s="864"/>
      <c r="Q6" s="865"/>
    </row>
    <row r="7" spans="1:17" ht="17.25" thickBot="1">
      <c r="A7" s="866"/>
      <c r="B7" s="867"/>
      <c r="C7" s="868"/>
      <c r="D7" s="867"/>
      <c r="E7" s="867"/>
      <c r="F7" s="867"/>
      <c r="G7" s="867"/>
      <c r="H7" s="867"/>
      <c r="I7" s="868"/>
      <c r="J7" s="869"/>
      <c r="K7" s="867"/>
      <c r="L7" s="867"/>
      <c r="M7" s="867"/>
      <c r="N7" s="867"/>
      <c r="O7" s="867"/>
      <c r="P7" s="867"/>
      <c r="Q7" s="200"/>
    </row>
    <row r="8" spans="1:17" ht="33" thickTop="1" thickBot="1">
      <c r="A8" s="411" t="s">
        <v>835</v>
      </c>
      <c r="B8" s="411" t="s">
        <v>307</v>
      </c>
      <c r="C8" s="411" t="s">
        <v>308</v>
      </c>
      <c r="D8" s="411" t="s">
        <v>309</v>
      </c>
      <c r="E8" s="411" t="s">
        <v>310</v>
      </c>
      <c r="F8" s="411" t="s">
        <v>311</v>
      </c>
      <c r="G8" s="411" t="s">
        <v>312</v>
      </c>
      <c r="H8" s="411" t="s">
        <v>313</v>
      </c>
      <c r="I8" s="411" t="s">
        <v>314</v>
      </c>
      <c r="J8" s="411" t="s">
        <v>315</v>
      </c>
      <c r="K8" s="411" t="s">
        <v>316</v>
      </c>
      <c r="L8" s="411" t="s">
        <v>317</v>
      </c>
      <c r="M8" s="411" t="s">
        <v>318</v>
      </c>
      <c r="N8" s="411" t="s">
        <v>1335</v>
      </c>
      <c r="O8" s="411" t="s">
        <v>1336</v>
      </c>
      <c r="P8" s="412" t="s">
        <v>319</v>
      </c>
      <c r="Q8" s="411" t="s">
        <v>836</v>
      </c>
    </row>
    <row r="9" spans="1:17" ht="16.5" thickTop="1">
      <c r="A9" s="870" t="s">
        <v>837</v>
      </c>
      <c r="B9" s="459">
        <v>2812822.97743</v>
      </c>
      <c r="C9" s="459">
        <v>3184069.43615</v>
      </c>
      <c r="D9" s="459">
        <v>3505470.66408</v>
      </c>
      <c r="E9" s="459">
        <v>1648111.97703</v>
      </c>
      <c r="F9" s="459">
        <v>2570770.66114</v>
      </c>
      <c r="G9" s="459">
        <v>907122.86901000002</v>
      </c>
      <c r="H9" s="459">
        <v>403249.70464999997</v>
      </c>
      <c r="I9" s="459">
        <v>30000</v>
      </c>
      <c r="J9" s="459">
        <v>18315.584640000001</v>
      </c>
      <c r="K9" s="459">
        <v>47937.000850000004</v>
      </c>
      <c r="L9" s="459">
        <v>237173.22047999999</v>
      </c>
      <c r="M9" s="459">
        <v>35289.573060000002</v>
      </c>
      <c r="N9" s="459">
        <v>693713.82163999998</v>
      </c>
      <c r="O9" s="459">
        <v>213068.42259999999</v>
      </c>
      <c r="P9" s="459">
        <v>16307115.912759999</v>
      </c>
      <c r="Q9" s="460">
        <v>0.17170871890856867</v>
      </c>
    </row>
    <row r="10" spans="1:17" ht="15.75">
      <c r="A10" s="870" t="s">
        <v>838</v>
      </c>
      <c r="B10" s="459">
        <v>1706943.38754</v>
      </c>
      <c r="C10" s="459">
        <v>1601372.6915</v>
      </c>
      <c r="D10" s="459">
        <v>1489989.7155499998</v>
      </c>
      <c r="E10" s="459">
        <v>1343342.89848</v>
      </c>
      <c r="F10" s="459">
        <v>993703.16223999998</v>
      </c>
      <c r="G10" s="459">
        <v>1222944.1244900001</v>
      </c>
      <c r="H10" s="459">
        <v>706938.99797999999</v>
      </c>
      <c r="I10" s="459">
        <v>977922.23439999996</v>
      </c>
      <c r="J10" s="459">
        <v>0</v>
      </c>
      <c r="K10" s="459">
        <v>45934.083079999997</v>
      </c>
      <c r="L10" s="459">
        <v>954735.40396000003</v>
      </c>
      <c r="M10" s="459">
        <v>232344.40438999998</v>
      </c>
      <c r="N10" s="459">
        <v>355091.51767999999</v>
      </c>
      <c r="O10" s="459">
        <v>578027.65805999993</v>
      </c>
      <c r="P10" s="459">
        <v>12209290.279350001</v>
      </c>
      <c r="Q10" s="460">
        <v>0.12855992462834001</v>
      </c>
    </row>
    <row r="11" spans="1:17" ht="15.75">
      <c r="A11" s="870" t="s">
        <v>839</v>
      </c>
      <c r="B11" s="459">
        <v>1942059.1298900002</v>
      </c>
      <c r="C11" s="459">
        <v>1579697.8555899998</v>
      </c>
      <c r="D11" s="459">
        <v>2627976.6516300002</v>
      </c>
      <c r="E11" s="459">
        <v>2148260.5189099996</v>
      </c>
      <c r="F11" s="459">
        <v>1902290.21478</v>
      </c>
      <c r="G11" s="459">
        <v>1000921.2606</v>
      </c>
      <c r="H11" s="459">
        <v>1989660.90381</v>
      </c>
      <c r="I11" s="459">
        <v>1618103.1644100002</v>
      </c>
      <c r="J11" s="459">
        <v>3530.3685599999999</v>
      </c>
      <c r="K11" s="459">
        <v>25060.294149999998</v>
      </c>
      <c r="L11" s="459">
        <v>1305955.2766500001</v>
      </c>
      <c r="M11" s="459">
        <v>413810.86667000002</v>
      </c>
      <c r="N11" s="459">
        <v>875801.86812999996</v>
      </c>
      <c r="O11" s="459">
        <v>1536317.8350999998</v>
      </c>
      <c r="P11" s="459">
        <v>18969446.20888</v>
      </c>
      <c r="Q11" s="460">
        <v>0.19974220606251283</v>
      </c>
    </row>
    <row r="12" spans="1:17" ht="15.75">
      <c r="A12" s="870" t="s">
        <v>840</v>
      </c>
      <c r="B12" s="459">
        <v>1299673.9301400001</v>
      </c>
      <c r="C12" s="459">
        <v>831563.16882000002</v>
      </c>
      <c r="D12" s="459">
        <v>1481354.1071400002</v>
      </c>
      <c r="E12" s="459">
        <v>1353160.3612000002</v>
      </c>
      <c r="F12" s="459">
        <v>722238.14177999995</v>
      </c>
      <c r="G12" s="459">
        <v>690856.30891000002</v>
      </c>
      <c r="H12" s="459">
        <v>605851.65813999996</v>
      </c>
      <c r="I12" s="459">
        <v>623542.63829999999</v>
      </c>
      <c r="J12" s="459">
        <v>16209.11356</v>
      </c>
      <c r="K12" s="459">
        <v>11558.334570000001</v>
      </c>
      <c r="L12" s="459">
        <v>436457.47363999998</v>
      </c>
      <c r="M12" s="459">
        <v>232316.3939</v>
      </c>
      <c r="N12" s="459">
        <v>414280.42495000002</v>
      </c>
      <c r="O12" s="459">
        <v>423017.76160999999</v>
      </c>
      <c r="P12" s="459">
        <v>9142079.81666</v>
      </c>
      <c r="Q12" s="460">
        <v>9.6263178717596098E-2</v>
      </c>
    </row>
    <row r="13" spans="1:17" ht="15.75">
      <c r="A13" s="870" t="s">
        <v>841</v>
      </c>
      <c r="B13" s="459">
        <v>976057.03850000002</v>
      </c>
      <c r="C13" s="459">
        <v>649493.66759000008</v>
      </c>
      <c r="D13" s="459">
        <v>1409025.23774</v>
      </c>
      <c r="E13" s="459">
        <v>924507.05110000004</v>
      </c>
      <c r="F13" s="459">
        <v>567310.47637000005</v>
      </c>
      <c r="G13" s="459">
        <v>559014.31788999995</v>
      </c>
      <c r="H13" s="459">
        <v>477801.07004000002</v>
      </c>
      <c r="I13" s="459">
        <v>386546.76560000004</v>
      </c>
      <c r="J13" s="459">
        <v>11456.93713</v>
      </c>
      <c r="K13" s="459">
        <v>9553.8567500000008</v>
      </c>
      <c r="L13" s="459">
        <v>275784.39385000005</v>
      </c>
      <c r="M13" s="459">
        <v>192332.56352000003</v>
      </c>
      <c r="N13" s="459">
        <v>304113.09747000004</v>
      </c>
      <c r="O13" s="459">
        <v>237602.85794999998</v>
      </c>
      <c r="P13" s="459">
        <v>6980599.3315000013</v>
      </c>
      <c r="Q13" s="460">
        <v>7.3503480004577126E-2</v>
      </c>
    </row>
    <row r="14" spans="1:17" ht="15.75">
      <c r="A14" s="870" t="s">
        <v>842</v>
      </c>
      <c r="B14" s="459">
        <v>920175.31472000002</v>
      </c>
      <c r="C14" s="459">
        <v>694784.89674</v>
      </c>
      <c r="D14" s="459">
        <v>1410683.56018</v>
      </c>
      <c r="E14" s="459">
        <v>892950.37254000001</v>
      </c>
      <c r="F14" s="459">
        <v>573874.40960999997</v>
      </c>
      <c r="G14" s="459">
        <v>429651.66311999998</v>
      </c>
      <c r="H14" s="459">
        <v>320037.83222000004</v>
      </c>
      <c r="I14" s="459">
        <v>238357.49703</v>
      </c>
      <c r="J14" s="459">
        <v>5127.69398</v>
      </c>
      <c r="K14" s="459">
        <v>7714.7730300000003</v>
      </c>
      <c r="L14" s="459">
        <v>269392.70408999996</v>
      </c>
      <c r="M14" s="459">
        <v>89414.521430000008</v>
      </c>
      <c r="N14" s="459">
        <v>152687.78406999999</v>
      </c>
      <c r="O14" s="459">
        <v>156584.60446</v>
      </c>
      <c r="P14" s="459">
        <v>6161437.6272199992</v>
      </c>
      <c r="Q14" s="460">
        <v>6.4877969057493143E-2</v>
      </c>
    </row>
    <row r="15" spans="1:17" ht="15.75">
      <c r="A15" s="870" t="s">
        <v>843</v>
      </c>
      <c r="B15" s="459">
        <v>671428.20866</v>
      </c>
      <c r="C15" s="459">
        <v>482066.47194999998</v>
      </c>
      <c r="D15" s="459">
        <v>1012355.9982799999</v>
      </c>
      <c r="E15" s="459">
        <v>640773.19967</v>
      </c>
      <c r="F15" s="459">
        <v>402422.38462999999</v>
      </c>
      <c r="G15" s="459">
        <v>261751.98297000001</v>
      </c>
      <c r="H15" s="459">
        <v>172382.37024000002</v>
      </c>
      <c r="I15" s="459">
        <v>207829.40487999999</v>
      </c>
      <c r="J15" s="459">
        <v>5405.7439299999996</v>
      </c>
      <c r="K15" s="459">
        <v>3536.4131200000002</v>
      </c>
      <c r="L15" s="459">
        <v>236166.48507</v>
      </c>
      <c r="M15" s="459">
        <v>57562.247280000003</v>
      </c>
      <c r="N15" s="459">
        <v>65990.914470000003</v>
      </c>
      <c r="O15" s="459">
        <v>124166.62440999999</v>
      </c>
      <c r="P15" s="459">
        <v>4343838.4495599996</v>
      </c>
      <c r="Q15" s="460">
        <v>4.5739230610122673E-2</v>
      </c>
    </row>
    <row r="16" spans="1:17" ht="15.75">
      <c r="A16" s="870" t="s">
        <v>844</v>
      </c>
      <c r="B16" s="459">
        <v>653367.05280999991</v>
      </c>
      <c r="C16" s="459">
        <v>380942.65338999999</v>
      </c>
      <c r="D16" s="459">
        <v>761437.66535000002</v>
      </c>
      <c r="E16" s="459">
        <v>429857.09570000001</v>
      </c>
      <c r="F16" s="459">
        <v>315119.63270000002</v>
      </c>
      <c r="G16" s="459">
        <v>210977.46789</v>
      </c>
      <c r="H16" s="459">
        <v>127933.83573000001</v>
      </c>
      <c r="I16" s="459">
        <v>170573.51444</v>
      </c>
      <c r="J16" s="459">
        <v>2378.21261</v>
      </c>
      <c r="K16" s="459">
        <v>2534.2514999999999</v>
      </c>
      <c r="L16" s="459">
        <v>219044.92205000002</v>
      </c>
      <c r="M16" s="459">
        <v>36570.039649999999</v>
      </c>
      <c r="N16" s="459">
        <v>42993.495920000001</v>
      </c>
      <c r="O16" s="459">
        <v>168992.20112000001</v>
      </c>
      <c r="P16" s="459">
        <v>3522722.0408599996</v>
      </c>
      <c r="Q16" s="460">
        <v>3.7093137250207478E-2</v>
      </c>
    </row>
    <row r="17" spans="1:17" ht="15.75">
      <c r="A17" s="870" t="s">
        <v>845</v>
      </c>
      <c r="B17" s="459">
        <v>363425.54617000005</v>
      </c>
      <c r="C17" s="459">
        <v>260869.30646000002</v>
      </c>
      <c r="D17" s="459">
        <v>491598.81094</v>
      </c>
      <c r="E17" s="459">
        <v>261684.26218000002</v>
      </c>
      <c r="F17" s="459">
        <v>195165.05397000001</v>
      </c>
      <c r="G17" s="459">
        <v>117780.06585</v>
      </c>
      <c r="H17" s="459">
        <v>78883.885620000001</v>
      </c>
      <c r="I17" s="459">
        <v>122978.8098</v>
      </c>
      <c r="J17" s="459">
        <v>1834.6797300000001</v>
      </c>
      <c r="K17" s="459">
        <v>986.50896</v>
      </c>
      <c r="L17" s="459">
        <v>158556.23606999998</v>
      </c>
      <c r="M17" s="459">
        <v>19618.231230000001</v>
      </c>
      <c r="N17" s="459">
        <v>28212.251059999999</v>
      </c>
      <c r="O17" s="459">
        <v>105937.05989</v>
      </c>
      <c r="P17" s="459">
        <v>2207530.7079300005</v>
      </c>
      <c r="Q17" s="460">
        <v>2.3244592841422381E-2</v>
      </c>
    </row>
    <row r="18" spans="1:17" ht="15.75">
      <c r="A18" s="870" t="s">
        <v>846</v>
      </c>
      <c r="B18" s="459">
        <v>501402.26306000003</v>
      </c>
      <c r="C18" s="459">
        <v>377164.09857999999</v>
      </c>
      <c r="D18" s="459">
        <v>610108.54240999999</v>
      </c>
      <c r="E18" s="459">
        <v>348515.30001000001</v>
      </c>
      <c r="F18" s="459">
        <v>272479.02577000001</v>
      </c>
      <c r="G18" s="459">
        <v>158399.83018000002</v>
      </c>
      <c r="H18" s="459">
        <v>100818.95759000001</v>
      </c>
      <c r="I18" s="459">
        <v>228510.74877999999</v>
      </c>
      <c r="J18" s="459">
        <v>2340.18066</v>
      </c>
      <c r="K18" s="459">
        <v>962.96216000000004</v>
      </c>
      <c r="L18" s="459">
        <v>265928.87287999998</v>
      </c>
      <c r="M18" s="459">
        <v>30806.039760000003</v>
      </c>
      <c r="N18" s="459">
        <v>39568.90322</v>
      </c>
      <c r="O18" s="459">
        <v>201749.31682000001</v>
      </c>
      <c r="P18" s="459">
        <v>3138755.0418800004</v>
      </c>
      <c r="Q18" s="460">
        <v>3.3050087464412181E-2</v>
      </c>
    </row>
    <row r="19" spans="1:17" ht="15.75">
      <c r="A19" s="870" t="s">
        <v>847</v>
      </c>
      <c r="B19" s="459">
        <v>647727.23652000003</v>
      </c>
      <c r="C19" s="459">
        <v>562907.98180999991</v>
      </c>
      <c r="D19" s="459">
        <v>808882.39478999993</v>
      </c>
      <c r="E19" s="459">
        <v>455793.99941000005</v>
      </c>
      <c r="F19" s="459">
        <v>389471.29476000002</v>
      </c>
      <c r="G19" s="459">
        <v>183820.99437</v>
      </c>
      <c r="H19" s="459">
        <v>130894.18601</v>
      </c>
      <c r="I19" s="459">
        <v>363676.67402999999</v>
      </c>
      <c r="J19" s="459">
        <v>2624.8446300000001</v>
      </c>
      <c r="K19" s="459">
        <v>1186.8657499999999</v>
      </c>
      <c r="L19" s="459">
        <v>411296.81274000002</v>
      </c>
      <c r="M19" s="459">
        <v>40878.472729999994</v>
      </c>
      <c r="N19" s="459">
        <v>54095.934179999997</v>
      </c>
      <c r="O19" s="459">
        <v>322314.73881000001</v>
      </c>
      <c r="P19" s="459">
        <v>4375572.4305399992</v>
      </c>
      <c r="Q19" s="460">
        <v>4.6073379287859179E-2</v>
      </c>
    </row>
    <row r="20" spans="1:17" ht="15.75">
      <c r="A20" s="870" t="s">
        <v>848</v>
      </c>
      <c r="B20" s="459">
        <v>747195.85595</v>
      </c>
      <c r="C20" s="459">
        <v>781963.52633999998</v>
      </c>
      <c r="D20" s="459">
        <v>852795.89723999996</v>
      </c>
      <c r="E20" s="459">
        <v>502579.20417000004</v>
      </c>
      <c r="F20" s="459">
        <v>611245.20810000005</v>
      </c>
      <c r="G20" s="459">
        <v>200122.29658000002</v>
      </c>
      <c r="H20" s="459">
        <v>147848.24434999999</v>
      </c>
      <c r="I20" s="459">
        <v>509884.40816000005</v>
      </c>
      <c r="J20" s="459">
        <v>3524.7454600000001</v>
      </c>
      <c r="K20" s="459">
        <v>946.64435000000003</v>
      </c>
      <c r="L20" s="459">
        <v>590530.64074000006</v>
      </c>
      <c r="M20" s="459">
        <v>59996.552670000005</v>
      </c>
      <c r="N20" s="459">
        <v>70949.948709999997</v>
      </c>
      <c r="O20" s="459">
        <v>465916.63994000002</v>
      </c>
      <c r="P20" s="459">
        <v>5545499.8127599992</v>
      </c>
      <c r="Q20" s="460">
        <v>5.8392340721122898E-2</v>
      </c>
    </row>
    <row r="21" spans="1:17" ht="15.75">
      <c r="A21" s="870" t="s">
        <v>849</v>
      </c>
      <c r="B21" s="459">
        <v>130469.85679000001</v>
      </c>
      <c r="C21" s="459">
        <v>152481.57699999999</v>
      </c>
      <c r="D21" s="459">
        <v>133029.36358999999</v>
      </c>
      <c r="E21" s="459">
        <v>86871.491399999999</v>
      </c>
      <c r="F21" s="459">
        <v>95870.918080000003</v>
      </c>
      <c r="G21" s="459">
        <v>32994.85527</v>
      </c>
      <c r="H21" s="459">
        <v>24580.34144</v>
      </c>
      <c r="I21" s="459">
        <v>87267.531040000002</v>
      </c>
      <c r="J21" s="459">
        <v>830.28690000000006</v>
      </c>
      <c r="K21" s="459">
        <v>83.082130000000006</v>
      </c>
      <c r="L21" s="459">
        <v>99900.85162999999</v>
      </c>
      <c r="M21" s="459">
        <v>8406.9185099999995</v>
      </c>
      <c r="N21" s="459">
        <v>13900.035900000001</v>
      </c>
      <c r="O21" s="459">
        <v>83850.277029999997</v>
      </c>
      <c r="P21" s="459">
        <v>950537.38670999999</v>
      </c>
      <c r="Q21" s="460">
        <v>1.0008854896221093E-2</v>
      </c>
    </row>
    <row r="22" spans="1:17" ht="16.5" thickBot="1">
      <c r="A22" s="870" t="s">
        <v>850</v>
      </c>
      <c r="B22" s="459">
        <v>140814.99242</v>
      </c>
      <c r="C22" s="459">
        <v>166752.3076</v>
      </c>
      <c r="D22" s="459">
        <v>125044.29267</v>
      </c>
      <c r="E22" s="459">
        <v>85740.594469999996</v>
      </c>
      <c r="F22" s="459">
        <v>103680.10299</v>
      </c>
      <c r="G22" s="459">
        <v>37970.529790000001</v>
      </c>
      <c r="H22" s="459">
        <v>31851.485699999997</v>
      </c>
      <c r="I22" s="459">
        <v>129342.13481999999</v>
      </c>
      <c r="J22" s="459">
        <v>902.28300999999999</v>
      </c>
      <c r="K22" s="459">
        <v>94.624669999999995</v>
      </c>
      <c r="L22" s="459">
        <v>137546.21977000003</v>
      </c>
      <c r="M22" s="459">
        <v>12239.54824</v>
      </c>
      <c r="N22" s="459">
        <v>24025.74871</v>
      </c>
      <c r="O22" s="459">
        <v>119214.12531999999</v>
      </c>
      <c r="P22" s="459">
        <v>1115218.9901800002</v>
      </c>
      <c r="Q22" s="460">
        <v>1.1742899549544262E-2</v>
      </c>
    </row>
    <row r="23" spans="1:17" ht="17.25" thickTop="1" thickBot="1">
      <c r="A23" s="871" t="s">
        <v>7</v>
      </c>
      <c r="B23" s="872">
        <v>13513562.7906</v>
      </c>
      <c r="C23" s="872">
        <v>11706129.639520003</v>
      </c>
      <c r="D23" s="872">
        <v>16719752.901589997</v>
      </c>
      <c r="E23" s="872">
        <v>11122148.326269997</v>
      </c>
      <c r="F23" s="872">
        <v>9715640.6869200002</v>
      </c>
      <c r="G23" s="872">
        <v>6014328.5669200001</v>
      </c>
      <c r="H23" s="872">
        <v>5318733.4735200005</v>
      </c>
      <c r="I23" s="872">
        <v>5694535.5256900005</v>
      </c>
      <c r="J23" s="872">
        <v>74480.674800000023</v>
      </c>
      <c r="K23" s="872">
        <v>158089.69507000002</v>
      </c>
      <c r="L23" s="872">
        <v>5598469.5136200003</v>
      </c>
      <c r="M23" s="872">
        <v>1461586.3730400002</v>
      </c>
      <c r="N23" s="872">
        <v>3135425.7461100006</v>
      </c>
      <c r="O23" s="872">
        <v>4736760.1231199997</v>
      </c>
      <c r="P23" s="872">
        <v>94969644.036789998</v>
      </c>
      <c r="Q23" s="873">
        <v>1</v>
      </c>
    </row>
    <row r="24" spans="1:17" ht="17.25" thickTop="1" thickBot="1">
      <c r="A24" s="874" t="s">
        <v>851</v>
      </c>
      <c r="B24" s="460">
        <v>0.14229349733442218</v>
      </c>
      <c r="C24" s="460">
        <v>0.12326180389794028</v>
      </c>
      <c r="D24" s="460">
        <v>0.17605365452473407</v>
      </c>
      <c r="E24" s="460">
        <v>0.11711266730621231</v>
      </c>
      <c r="F24" s="460">
        <v>0.10230259137494806</v>
      </c>
      <c r="G24" s="460">
        <v>6.3328957667674615E-2</v>
      </c>
      <c r="H24" s="460">
        <v>5.6004563642036952E-2</v>
      </c>
      <c r="I24" s="460">
        <v>5.9961639147389161E-2</v>
      </c>
      <c r="J24" s="460">
        <v>7.8425770208370141E-4</v>
      </c>
      <c r="K24" s="460">
        <v>1.6646339646040806E-3</v>
      </c>
      <c r="L24" s="460">
        <v>5.8950094742391858E-2</v>
      </c>
      <c r="M24" s="460">
        <v>1.5390037394199359E-2</v>
      </c>
      <c r="N24" s="460">
        <v>3.3015031043976302E-2</v>
      </c>
      <c r="O24" s="460">
        <v>4.9876570257387093E-2</v>
      </c>
      <c r="P24" s="460">
        <v>1</v>
      </c>
      <c r="Q24" s="875"/>
    </row>
    <row r="25" spans="1:17" ht="33" thickTop="1" thickBot="1">
      <c r="A25" s="876" t="s">
        <v>852</v>
      </c>
      <c r="B25" s="411" t="s">
        <v>307</v>
      </c>
      <c r="C25" s="411" t="s">
        <v>308</v>
      </c>
      <c r="D25" s="411" t="s">
        <v>309</v>
      </c>
      <c r="E25" s="411" t="s">
        <v>310</v>
      </c>
      <c r="F25" s="411" t="s">
        <v>311</v>
      </c>
      <c r="G25" s="411" t="s">
        <v>312</v>
      </c>
      <c r="H25" s="411" t="s">
        <v>313</v>
      </c>
      <c r="I25" s="411" t="s">
        <v>314</v>
      </c>
      <c r="J25" s="411" t="s">
        <v>315</v>
      </c>
      <c r="K25" s="411" t="s">
        <v>316</v>
      </c>
      <c r="L25" s="411" t="s">
        <v>317</v>
      </c>
      <c r="M25" s="411" t="s">
        <v>318</v>
      </c>
      <c r="N25" s="411" t="s">
        <v>1335</v>
      </c>
      <c r="O25" s="411" t="s">
        <v>1336</v>
      </c>
      <c r="P25" s="412" t="s">
        <v>319</v>
      </c>
      <c r="Q25" s="411" t="s">
        <v>729</v>
      </c>
    </row>
    <row r="26" spans="1:17" ht="16.5" thickTop="1">
      <c r="A26" s="870" t="s">
        <v>837</v>
      </c>
      <c r="B26" s="459">
        <v>84</v>
      </c>
      <c r="C26" s="459">
        <v>53</v>
      </c>
      <c r="D26" s="459">
        <v>74</v>
      </c>
      <c r="E26" s="459">
        <v>62</v>
      </c>
      <c r="F26" s="459">
        <v>86</v>
      </c>
      <c r="G26" s="459">
        <v>27</v>
      </c>
      <c r="H26" s="459">
        <v>19</v>
      </c>
      <c r="I26" s="459">
        <v>2</v>
      </c>
      <c r="J26" s="459">
        <v>1</v>
      </c>
      <c r="K26" s="459">
        <v>1</v>
      </c>
      <c r="L26" s="459">
        <v>5</v>
      </c>
      <c r="M26" s="459">
        <v>2</v>
      </c>
      <c r="N26" s="459">
        <v>18</v>
      </c>
      <c r="O26" s="459">
        <v>6</v>
      </c>
      <c r="P26" s="459">
        <v>440</v>
      </c>
      <c r="Q26" s="460">
        <v>7.7621192702549414E-5</v>
      </c>
    </row>
    <row r="27" spans="1:17" ht="15.75">
      <c r="A27" s="870" t="s">
        <v>838</v>
      </c>
      <c r="B27" s="459">
        <v>181</v>
      </c>
      <c r="C27" s="459">
        <v>166</v>
      </c>
      <c r="D27" s="459">
        <v>156</v>
      </c>
      <c r="E27" s="459">
        <v>146</v>
      </c>
      <c r="F27" s="459">
        <v>101</v>
      </c>
      <c r="G27" s="459">
        <v>127</v>
      </c>
      <c r="H27" s="459">
        <v>83</v>
      </c>
      <c r="I27" s="459">
        <v>105</v>
      </c>
      <c r="J27" s="459">
        <v>0</v>
      </c>
      <c r="K27" s="459">
        <v>5</v>
      </c>
      <c r="L27" s="459">
        <v>103</v>
      </c>
      <c r="M27" s="459">
        <v>29</v>
      </c>
      <c r="N27" s="459">
        <v>38</v>
      </c>
      <c r="O27" s="459">
        <v>66</v>
      </c>
      <c r="P27" s="459">
        <v>1306</v>
      </c>
      <c r="Q27" s="460">
        <v>2.3039381288529441E-4</v>
      </c>
    </row>
    <row r="28" spans="1:17" ht="15.75">
      <c r="A28" s="870" t="s">
        <v>839</v>
      </c>
      <c r="B28" s="459">
        <v>408</v>
      </c>
      <c r="C28" s="459">
        <v>318</v>
      </c>
      <c r="D28" s="459">
        <v>544</v>
      </c>
      <c r="E28" s="459">
        <v>445</v>
      </c>
      <c r="F28" s="459">
        <v>393</v>
      </c>
      <c r="G28" s="459">
        <v>205</v>
      </c>
      <c r="H28" s="459">
        <v>405</v>
      </c>
      <c r="I28" s="459">
        <v>325</v>
      </c>
      <c r="J28" s="459">
        <v>1</v>
      </c>
      <c r="K28" s="459">
        <v>6</v>
      </c>
      <c r="L28" s="459">
        <v>265</v>
      </c>
      <c r="M28" s="459">
        <v>85</v>
      </c>
      <c r="N28" s="459">
        <v>173</v>
      </c>
      <c r="O28" s="459">
        <v>323</v>
      </c>
      <c r="P28" s="459">
        <v>3896</v>
      </c>
      <c r="Q28" s="460">
        <v>6.8730037902075571E-4</v>
      </c>
    </row>
    <row r="29" spans="1:17" ht="15.75">
      <c r="A29" s="870" t="s">
        <v>840</v>
      </c>
      <c r="B29" s="459">
        <v>616</v>
      </c>
      <c r="C29" s="459">
        <v>401</v>
      </c>
      <c r="D29" s="459">
        <v>709</v>
      </c>
      <c r="E29" s="459">
        <v>638</v>
      </c>
      <c r="F29" s="459">
        <v>325</v>
      </c>
      <c r="G29" s="459">
        <v>328</v>
      </c>
      <c r="H29" s="459">
        <v>272</v>
      </c>
      <c r="I29" s="459">
        <v>272</v>
      </c>
      <c r="J29" s="459">
        <v>8</v>
      </c>
      <c r="K29" s="459">
        <v>5</v>
      </c>
      <c r="L29" s="459">
        <v>202</v>
      </c>
      <c r="M29" s="459">
        <v>105</v>
      </c>
      <c r="N29" s="459">
        <v>184</v>
      </c>
      <c r="O29" s="459">
        <v>199</v>
      </c>
      <c r="P29" s="459">
        <v>4264</v>
      </c>
      <c r="Q29" s="460">
        <v>7.5221992200834255E-4</v>
      </c>
    </row>
    <row r="30" spans="1:17" ht="15.75">
      <c r="A30" s="870" t="s">
        <v>841</v>
      </c>
      <c r="B30" s="459">
        <v>1026</v>
      </c>
      <c r="C30" s="459">
        <v>654</v>
      </c>
      <c r="D30" s="459">
        <v>1508</v>
      </c>
      <c r="E30" s="459">
        <v>972</v>
      </c>
      <c r="F30" s="459">
        <v>592</v>
      </c>
      <c r="G30" s="459">
        <v>552</v>
      </c>
      <c r="H30" s="459">
        <v>485</v>
      </c>
      <c r="I30" s="459">
        <v>394</v>
      </c>
      <c r="J30" s="459">
        <v>12</v>
      </c>
      <c r="K30" s="459">
        <v>10</v>
      </c>
      <c r="L30" s="459">
        <v>283</v>
      </c>
      <c r="M30" s="459">
        <v>189</v>
      </c>
      <c r="N30" s="459">
        <v>318</v>
      </c>
      <c r="O30" s="459">
        <v>236</v>
      </c>
      <c r="P30" s="459">
        <v>7231</v>
      </c>
      <c r="Q30" s="460">
        <v>1.275633737345761E-3</v>
      </c>
    </row>
    <row r="31" spans="1:17" ht="15.75">
      <c r="A31" s="870" t="s">
        <v>842</v>
      </c>
      <c r="B31" s="459">
        <v>1939</v>
      </c>
      <c r="C31" s="459">
        <v>1421</v>
      </c>
      <c r="D31" s="459">
        <v>2962</v>
      </c>
      <c r="E31" s="459">
        <v>1884</v>
      </c>
      <c r="F31" s="459">
        <v>1210</v>
      </c>
      <c r="G31" s="459">
        <v>870</v>
      </c>
      <c r="H31" s="459">
        <v>657</v>
      </c>
      <c r="I31" s="459">
        <v>496</v>
      </c>
      <c r="J31" s="459">
        <v>11</v>
      </c>
      <c r="K31" s="459">
        <v>16</v>
      </c>
      <c r="L31" s="459">
        <v>563</v>
      </c>
      <c r="M31" s="459">
        <v>196</v>
      </c>
      <c r="N31" s="459">
        <v>334</v>
      </c>
      <c r="O31" s="459">
        <v>331</v>
      </c>
      <c r="P31" s="459">
        <v>12890</v>
      </c>
      <c r="Q31" s="460">
        <v>2.2739481225815044E-3</v>
      </c>
    </row>
    <row r="32" spans="1:17" ht="15.75">
      <c r="A32" s="870" t="s">
        <v>843</v>
      </c>
      <c r="B32" s="459">
        <v>2538</v>
      </c>
      <c r="C32" s="459">
        <v>1833</v>
      </c>
      <c r="D32" s="459">
        <v>3825</v>
      </c>
      <c r="E32" s="459">
        <v>2415</v>
      </c>
      <c r="F32" s="459">
        <v>1515</v>
      </c>
      <c r="G32" s="459">
        <v>987</v>
      </c>
      <c r="H32" s="459">
        <v>646</v>
      </c>
      <c r="I32" s="459">
        <v>770</v>
      </c>
      <c r="J32" s="459">
        <v>20</v>
      </c>
      <c r="K32" s="459">
        <v>13</v>
      </c>
      <c r="L32" s="459">
        <v>894</v>
      </c>
      <c r="M32" s="459">
        <v>222</v>
      </c>
      <c r="N32" s="459">
        <v>253</v>
      </c>
      <c r="O32" s="459">
        <v>480</v>
      </c>
      <c r="P32" s="459">
        <v>16411</v>
      </c>
      <c r="Q32" s="460">
        <v>2.8950940760034964E-3</v>
      </c>
    </row>
    <row r="33" spans="1:18" ht="15.75">
      <c r="A33" s="870" t="s">
        <v>844</v>
      </c>
      <c r="B33" s="459">
        <v>3845</v>
      </c>
      <c r="C33" s="459">
        <v>2291</v>
      </c>
      <c r="D33" s="459">
        <v>4567</v>
      </c>
      <c r="E33" s="459">
        <v>2571</v>
      </c>
      <c r="F33" s="459">
        <v>1892</v>
      </c>
      <c r="G33" s="459">
        <v>1248</v>
      </c>
      <c r="H33" s="459">
        <v>767</v>
      </c>
      <c r="I33" s="459">
        <v>1022</v>
      </c>
      <c r="J33" s="459">
        <v>14</v>
      </c>
      <c r="K33" s="459">
        <v>15</v>
      </c>
      <c r="L33" s="459">
        <v>1316</v>
      </c>
      <c r="M33" s="459">
        <v>214</v>
      </c>
      <c r="N33" s="459">
        <v>254</v>
      </c>
      <c r="O33" s="459">
        <v>990</v>
      </c>
      <c r="P33" s="459">
        <v>21006</v>
      </c>
      <c r="Q33" s="460">
        <v>3.7057063043403476E-3</v>
      </c>
    </row>
    <row r="34" spans="1:18" ht="15.75">
      <c r="A34" s="870" t="s">
        <v>845</v>
      </c>
      <c r="B34" s="459">
        <v>3070</v>
      </c>
      <c r="C34" s="459">
        <v>2199</v>
      </c>
      <c r="D34" s="459">
        <v>4145</v>
      </c>
      <c r="E34" s="459">
        <v>2212</v>
      </c>
      <c r="F34" s="459">
        <v>1651</v>
      </c>
      <c r="G34" s="459">
        <v>996</v>
      </c>
      <c r="H34" s="459">
        <v>663</v>
      </c>
      <c r="I34" s="459">
        <v>1040</v>
      </c>
      <c r="J34" s="459">
        <v>15</v>
      </c>
      <c r="K34" s="459">
        <v>8</v>
      </c>
      <c r="L34" s="459">
        <v>1347</v>
      </c>
      <c r="M34" s="459">
        <v>168</v>
      </c>
      <c r="N34" s="459">
        <v>241</v>
      </c>
      <c r="O34" s="459">
        <v>897</v>
      </c>
      <c r="P34" s="459">
        <v>18652</v>
      </c>
      <c r="Q34" s="460">
        <v>3.2904329233817086E-3</v>
      </c>
    </row>
    <row r="35" spans="1:18" ht="15.75">
      <c r="A35" s="870" t="s">
        <v>846</v>
      </c>
      <c r="B35" s="459">
        <v>6024</v>
      </c>
      <c r="C35" s="459">
        <v>4536</v>
      </c>
      <c r="D35" s="459">
        <v>7308</v>
      </c>
      <c r="E35" s="459">
        <v>4165</v>
      </c>
      <c r="F35" s="459">
        <v>3261</v>
      </c>
      <c r="G35" s="459">
        <v>1920</v>
      </c>
      <c r="H35" s="459">
        <v>1213</v>
      </c>
      <c r="I35" s="459">
        <v>2749</v>
      </c>
      <c r="J35" s="459">
        <v>28</v>
      </c>
      <c r="K35" s="459">
        <v>12</v>
      </c>
      <c r="L35" s="459">
        <v>3189</v>
      </c>
      <c r="M35" s="459">
        <v>367</v>
      </c>
      <c r="N35" s="459">
        <v>474</v>
      </c>
      <c r="O35" s="459">
        <v>2427</v>
      </c>
      <c r="P35" s="459">
        <v>37673</v>
      </c>
      <c r="Q35" s="460">
        <v>6.6459618015526E-3</v>
      </c>
    </row>
    <row r="36" spans="1:18" ht="15.75">
      <c r="A36" s="870" t="s">
        <v>847</v>
      </c>
      <c r="B36" s="459">
        <v>13372</v>
      </c>
      <c r="C36" s="459">
        <v>11707</v>
      </c>
      <c r="D36" s="459">
        <v>16640</v>
      </c>
      <c r="E36" s="459">
        <v>9382</v>
      </c>
      <c r="F36" s="459">
        <v>8050</v>
      </c>
      <c r="G36" s="459">
        <v>3789</v>
      </c>
      <c r="H36" s="459">
        <v>2710</v>
      </c>
      <c r="I36" s="459">
        <v>7634</v>
      </c>
      <c r="J36" s="459">
        <v>55</v>
      </c>
      <c r="K36" s="459">
        <v>24</v>
      </c>
      <c r="L36" s="459">
        <v>8593</v>
      </c>
      <c r="M36" s="459">
        <v>842</v>
      </c>
      <c r="N36" s="459">
        <v>1127</v>
      </c>
      <c r="O36" s="459">
        <v>6764</v>
      </c>
      <c r="P36" s="459">
        <v>90689</v>
      </c>
      <c r="Q36" s="460">
        <v>1.5998609875003417E-2</v>
      </c>
    </row>
    <row r="37" spans="1:18" ht="15.75">
      <c r="A37" s="870" t="s">
        <v>848</v>
      </c>
      <c r="B37" s="459">
        <v>46781</v>
      </c>
      <c r="C37" s="459">
        <v>50200</v>
      </c>
      <c r="D37" s="459">
        <v>52634</v>
      </c>
      <c r="E37" s="459">
        <v>31580</v>
      </c>
      <c r="F37" s="459">
        <v>34794</v>
      </c>
      <c r="G37" s="459">
        <v>12468</v>
      </c>
      <c r="H37" s="459">
        <v>9243</v>
      </c>
      <c r="I37" s="459">
        <v>32549</v>
      </c>
      <c r="J37" s="459">
        <v>223</v>
      </c>
      <c r="K37" s="459">
        <v>49</v>
      </c>
      <c r="L37" s="459">
        <v>37865</v>
      </c>
      <c r="M37" s="459">
        <v>3858</v>
      </c>
      <c r="N37" s="459">
        <v>4515</v>
      </c>
      <c r="O37" s="459">
        <v>30051</v>
      </c>
      <c r="P37" s="459">
        <v>346810</v>
      </c>
      <c r="Q37" s="460">
        <v>6.1181376911752641E-2</v>
      </c>
    </row>
    <row r="38" spans="1:18" ht="15.75">
      <c r="A38" s="870" t="s">
        <v>849</v>
      </c>
      <c r="B38" s="459">
        <v>26313</v>
      </c>
      <c r="C38" s="459">
        <v>31252</v>
      </c>
      <c r="D38" s="459">
        <v>26714</v>
      </c>
      <c r="E38" s="459">
        <v>17625</v>
      </c>
      <c r="F38" s="459">
        <v>19585</v>
      </c>
      <c r="G38" s="459">
        <v>6665</v>
      </c>
      <c r="H38" s="459">
        <v>5016</v>
      </c>
      <c r="I38" s="459">
        <v>17770</v>
      </c>
      <c r="J38" s="459">
        <v>172</v>
      </c>
      <c r="K38" s="459">
        <v>16</v>
      </c>
      <c r="L38" s="459">
        <v>20360</v>
      </c>
      <c r="M38" s="459">
        <v>1706</v>
      </c>
      <c r="N38" s="459">
        <v>2835</v>
      </c>
      <c r="O38" s="459">
        <v>17133</v>
      </c>
      <c r="P38" s="459">
        <v>193162</v>
      </c>
      <c r="Q38" s="460">
        <v>3.4076056420022385E-2</v>
      </c>
    </row>
    <row r="39" spans="1:18" ht="16.5" thickBot="1">
      <c r="A39" s="870" t="s">
        <v>850</v>
      </c>
      <c r="B39" s="459">
        <v>482596</v>
      </c>
      <c r="C39" s="459">
        <v>615279</v>
      </c>
      <c r="D39" s="459">
        <v>414560</v>
      </c>
      <c r="E39" s="459">
        <v>243067</v>
      </c>
      <c r="F39" s="459">
        <v>490668</v>
      </c>
      <c r="G39" s="459">
        <v>122063</v>
      </c>
      <c r="H39" s="459">
        <v>131622</v>
      </c>
      <c r="I39" s="459">
        <v>707005</v>
      </c>
      <c r="J39" s="459">
        <v>2158</v>
      </c>
      <c r="K39" s="459">
        <v>140</v>
      </c>
      <c r="L39" s="459">
        <v>632995</v>
      </c>
      <c r="M39" s="459">
        <v>66020</v>
      </c>
      <c r="N39" s="459">
        <v>180420</v>
      </c>
      <c r="O39" s="459">
        <v>825532</v>
      </c>
      <c r="P39" s="459">
        <v>4914125</v>
      </c>
      <c r="Q39" s="460">
        <v>0.86690964452139918</v>
      </c>
    </row>
    <row r="40" spans="1:18" ht="17.25" thickTop="1" thickBot="1">
      <c r="A40" s="871" t="s">
        <v>7</v>
      </c>
      <c r="B40" s="872">
        <v>588793</v>
      </c>
      <c r="C40" s="872">
        <v>722310</v>
      </c>
      <c r="D40" s="872">
        <v>536346</v>
      </c>
      <c r="E40" s="872">
        <v>317164</v>
      </c>
      <c r="F40" s="872">
        <v>564123</v>
      </c>
      <c r="G40" s="872">
        <v>152245</v>
      </c>
      <c r="H40" s="872">
        <v>153801</v>
      </c>
      <c r="I40" s="872">
        <v>772133</v>
      </c>
      <c r="J40" s="872">
        <v>2718</v>
      </c>
      <c r="K40" s="872">
        <v>320</v>
      </c>
      <c r="L40" s="872">
        <v>707980</v>
      </c>
      <c r="M40" s="872">
        <v>74003</v>
      </c>
      <c r="N40" s="872">
        <v>191184</v>
      </c>
      <c r="O40" s="872">
        <v>885435</v>
      </c>
      <c r="P40" s="872">
        <v>5668555</v>
      </c>
      <c r="Q40" s="873">
        <v>1</v>
      </c>
    </row>
    <row r="41" spans="1:18" ht="16.5" thickTop="1">
      <c r="A41" s="874" t="s">
        <v>851</v>
      </c>
      <c r="B41" s="460">
        <v>0.10387003389752768</v>
      </c>
      <c r="C41" s="460">
        <v>0.12742400841131471</v>
      </c>
      <c r="D41" s="460">
        <v>9.4617764139185379E-2</v>
      </c>
      <c r="E41" s="460">
        <v>5.5951472641616776E-2</v>
      </c>
      <c r="F41" s="460">
        <v>9.9517954752137011E-2</v>
      </c>
      <c r="G41" s="460">
        <v>2.6857814734090081E-2</v>
      </c>
      <c r="H41" s="460">
        <v>2.7132311497374551E-2</v>
      </c>
      <c r="I41" s="460">
        <v>0.13621337360226723</v>
      </c>
      <c r="J41" s="460">
        <v>4.7948727673983934E-4</v>
      </c>
      <c r="K41" s="460">
        <v>5.6451776510945027E-5</v>
      </c>
      <c r="L41" s="460">
        <v>0.12489602729443394</v>
      </c>
      <c r="M41" s="460">
        <v>1.3055002553560829E-2</v>
      </c>
      <c r="N41" s="460">
        <v>3.3727113876464106E-2</v>
      </c>
      <c r="O41" s="460">
        <v>0.15620118354677692</v>
      </c>
      <c r="P41" s="460">
        <v>1</v>
      </c>
      <c r="Q41" s="877"/>
      <c r="R41" s="353"/>
    </row>
    <row r="42" spans="1:18" ht="16.5" thickBot="1">
      <c r="A42" s="878"/>
      <c r="B42" s="238"/>
      <c r="C42" s="879"/>
      <c r="D42" s="879"/>
      <c r="E42" s="879"/>
      <c r="F42" s="879"/>
      <c r="G42" s="879"/>
      <c r="H42" s="238"/>
      <c r="I42" s="238"/>
      <c r="J42" s="238"/>
      <c r="K42" s="238"/>
      <c r="L42" s="238"/>
      <c r="M42" s="238"/>
      <c r="N42" s="238"/>
      <c r="O42" s="238"/>
      <c r="P42" s="880"/>
      <c r="Q42" s="880"/>
    </row>
    <row r="43" spans="1:18" s="294" customFormat="1" ht="28.5" customHeight="1" thickTop="1">
      <c r="A43" s="887" t="s">
        <v>853</v>
      </c>
      <c r="B43" s="886"/>
      <c r="C43" s="886"/>
      <c r="D43" s="886"/>
      <c r="E43" s="886"/>
      <c r="F43" s="886"/>
      <c r="G43" s="886"/>
      <c r="H43" s="886"/>
      <c r="I43" s="886"/>
      <c r="J43" s="886"/>
      <c r="K43" s="886"/>
      <c r="L43" s="886"/>
      <c r="M43" s="886"/>
      <c r="N43" s="886"/>
      <c r="O43" s="886"/>
      <c r="P43" s="886"/>
      <c r="Q43" s="886"/>
    </row>
    <row r="44" spans="1:18" s="186" customFormat="1" ht="26.25">
      <c r="A44" s="1145" t="s">
        <v>1424</v>
      </c>
      <c r="B44" s="1145"/>
      <c r="C44" s="1145"/>
      <c r="D44" s="1145"/>
      <c r="E44" s="1145"/>
      <c r="F44" s="1145"/>
      <c r="G44" s="1145"/>
      <c r="H44" s="1145"/>
      <c r="I44" s="1145"/>
      <c r="J44" s="1145"/>
      <c r="K44" s="1145"/>
      <c r="L44" s="1145"/>
      <c r="M44" s="1145"/>
      <c r="N44" s="1145"/>
      <c r="O44" s="1145"/>
      <c r="P44" s="1145"/>
      <c r="Q44" s="1145"/>
    </row>
    <row r="45" spans="1:18" s="186" customFormat="1" ht="20.25" customHeight="1">
      <c r="A45" s="1145" t="s">
        <v>854</v>
      </c>
      <c r="B45" s="1145"/>
      <c r="C45" s="1145"/>
      <c r="D45" s="1145"/>
      <c r="E45" s="1145"/>
      <c r="F45" s="1145"/>
      <c r="G45" s="1145"/>
      <c r="H45" s="1145"/>
      <c r="I45" s="1145"/>
      <c r="J45" s="1145"/>
      <c r="K45" s="1145"/>
      <c r="L45" s="1145"/>
      <c r="M45" s="1145"/>
      <c r="N45" s="1145"/>
      <c r="O45" s="1145"/>
      <c r="P45" s="1145"/>
      <c r="Q45" s="1145"/>
    </row>
    <row r="46" spans="1:18" s="186" customFormat="1" ht="41.25" customHeight="1">
      <c r="A46" s="1145" t="s">
        <v>1423</v>
      </c>
      <c r="B46" s="1145"/>
      <c r="C46" s="1145"/>
      <c r="D46" s="1145"/>
      <c r="E46" s="1145"/>
      <c r="F46" s="1145"/>
      <c r="G46" s="1145"/>
      <c r="H46" s="1145"/>
      <c r="I46" s="1145"/>
      <c r="J46" s="1145"/>
      <c r="K46" s="1145"/>
      <c r="L46" s="1145"/>
      <c r="M46" s="1145"/>
      <c r="N46" s="1145"/>
      <c r="O46" s="1145"/>
      <c r="P46" s="1145"/>
      <c r="Q46" s="1145"/>
    </row>
    <row r="47" spans="1:18" s="187" customFormat="1" ht="25.5">
      <c r="A47" s="1146" t="s">
        <v>2</v>
      </c>
      <c r="B47" s="1146"/>
      <c r="C47" s="1146"/>
      <c r="D47" s="1146"/>
      <c r="E47" s="1146"/>
      <c r="F47" s="1146"/>
      <c r="G47" s="1146"/>
      <c r="H47" s="1146"/>
      <c r="I47" s="1146"/>
      <c r="J47" s="1146"/>
      <c r="K47" s="1146"/>
      <c r="L47" s="1146"/>
      <c r="M47" s="1146"/>
      <c r="N47" s="1146"/>
      <c r="O47" s="1146"/>
      <c r="P47" s="1146"/>
      <c r="Q47" s="1146"/>
    </row>
    <row r="48" spans="1:18">
      <c r="A48" s="333"/>
    </row>
    <row r="49" spans="1:17" ht="17.25" thickBot="1">
      <c r="A49" s="866"/>
      <c r="B49" s="867"/>
      <c r="C49" s="868"/>
      <c r="D49" s="867"/>
      <c r="E49" s="867"/>
      <c r="F49" s="867"/>
      <c r="G49" s="867"/>
      <c r="H49" s="867"/>
      <c r="I49" s="868"/>
      <c r="J49" s="869"/>
      <c r="K49" s="867"/>
      <c r="L49" s="867"/>
      <c r="M49" s="867"/>
      <c r="N49" s="867"/>
      <c r="O49" s="867"/>
      <c r="P49" s="867"/>
      <c r="Q49" s="200"/>
    </row>
    <row r="50" spans="1:17" ht="33" thickTop="1" thickBot="1">
      <c r="A50" s="411" t="s">
        <v>835</v>
      </c>
      <c r="B50" s="411" t="s">
        <v>307</v>
      </c>
      <c r="C50" s="411" t="s">
        <v>308</v>
      </c>
      <c r="D50" s="411" t="s">
        <v>309</v>
      </c>
      <c r="E50" s="411" t="s">
        <v>310</v>
      </c>
      <c r="F50" s="411" t="s">
        <v>311</v>
      </c>
      <c r="G50" s="411" t="s">
        <v>312</v>
      </c>
      <c r="H50" s="411" t="s">
        <v>313</v>
      </c>
      <c r="I50" s="411" t="s">
        <v>314</v>
      </c>
      <c r="J50" s="411" t="s">
        <v>315</v>
      </c>
      <c r="K50" s="411" t="s">
        <v>316</v>
      </c>
      <c r="L50" s="411" t="s">
        <v>317</v>
      </c>
      <c r="M50" s="411" t="s">
        <v>318</v>
      </c>
      <c r="N50" s="411" t="s">
        <v>1335</v>
      </c>
      <c r="O50" s="411" t="s">
        <v>1336</v>
      </c>
      <c r="P50" s="412" t="s">
        <v>319</v>
      </c>
      <c r="Q50" s="411" t="s">
        <v>836</v>
      </c>
    </row>
    <row r="51" spans="1:17" ht="16.5" thickTop="1">
      <c r="A51" s="870" t="s">
        <v>837</v>
      </c>
      <c r="B51" s="459">
        <v>1693861.54538</v>
      </c>
      <c r="C51" s="459">
        <v>1376335.2900799999</v>
      </c>
      <c r="D51" s="459">
        <v>1183794.2790399999</v>
      </c>
      <c r="E51" s="459">
        <v>1255473.7897300001</v>
      </c>
      <c r="F51" s="459">
        <v>1242733.6369</v>
      </c>
      <c r="G51" s="459">
        <v>689393.58077999996</v>
      </c>
      <c r="H51" s="459">
        <v>180479.50078</v>
      </c>
      <c r="I51" s="459">
        <v>0</v>
      </c>
      <c r="J51" s="459">
        <v>18315.584640000001</v>
      </c>
      <c r="K51" s="459">
        <v>32937.000850000004</v>
      </c>
      <c r="L51" s="459">
        <v>0</v>
      </c>
      <c r="M51" s="459">
        <v>0</v>
      </c>
      <c r="N51" s="459">
        <v>325259.96583999996</v>
      </c>
      <c r="O51" s="459">
        <v>0</v>
      </c>
      <c r="P51" s="459">
        <v>7998584.1740200007</v>
      </c>
      <c r="Q51" s="460">
        <v>0.34045414465254814</v>
      </c>
    </row>
    <row r="52" spans="1:17" ht="15.75">
      <c r="A52" s="870" t="s">
        <v>838</v>
      </c>
      <c r="B52" s="459">
        <v>489875.65567000001</v>
      </c>
      <c r="C52" s="459">
        <v>284865.02472000004</v>
      </c>
      <c r="D52" s="459">
        <v>413044.01429000002</v>
      </c>
      <c r="E52" s="459">
        <v>599219.65214000002</v>
      </c>
      <c r="F52" s="459">
        <v>271920.59151999996</v>
      </c>
      <c r="G52" s="459">
        <v>215925.23881000001</v>
      </c>
      <c r="H52" s="459">
        <v>94228.067760000005</v>
      </c>
      <c r="I52" s="459">
        <v>0</v>
      </c>
      <c r="J52" s="459">
        <v>0</v>
      </c>
      <c r="K52" s="459">
        <v>34281.77304</v>
      </c>
      <c r="L52" s="459">
        <v>0</v>
      </c>
      <c r="M52" s="459">
        <v>12320.97012</v>
      </c>
      <c r="N52" s="459">
        <v>54106.084289999999</v>
      </c>
      <c r="O52" s="459">
        <v>9391.7964499999998</v>
      </c>
      <c r="P52" s="459">
        <v>2479178.8688099999</v>
      </c>
      <c r="Q52" s="460">
        <v>0.10552451569652881</v>
      </c>
    </row>
    <row r="53" spans="1:17" ht="15.75">
      <c r="A53" s="870" t="s">
        <v>839</v>
      </c>
      <c r="B53" s="459">
        <v>458602.08980000002</v>
      </c>
      <c r="C53" s="459">
        <v>228772.67416999998</v>
      </c>
      <c r="D53" s="459">
        <v>474225.01464999997</v>
      </c>
      <c r="E53" s="459">
        <v>556056.36300000001</v>
      </c>
      <c r="F53" s="459">
        <v>311183.73326000001</v>
      </c>
      <c r="G53" s="459">
        <v>225031.32240999999</v>
      </c>
      <c r="H53" s="459">
        <v>106928.84213999999</v>
      </c>
      <c r="I53" s="459">
        <v>0</v>
      </c>
      <c r="J53" s="459">
        <v>3530.3685599999999</v>
      </c>
      <c r="K53" s="459">
        <v>16081.229009999999</v>
      </c>
      <c r="L53" s="459">
        <v>0</v>
      </c>
      <c r="M53" s="459">
        <v>8338.4771899999996</v>
      </c>
      <c r="N53" s="459">
        <v>47085.100279999999</v>
      </c>
      <c r="O53" s="459">
        <v>13326.35708</v>
      </c>
      <c r="P53" s="459">
        <v>2449161.5715499995</v>
      </c>
      <c r="Q53" s="460">
        <v>0.10424685041963787</v>
      </c>
    </row>
    <row r="54" spans="1:17" ht="15.75">
      <c r="A54" s="870" t="s">
        <v>840</v>
      </c>
      <c r="B54" s="459">
        <v>639395.12375999999</v>
      </c>
      <c r="C54" s="459">
        <v>412522.7991</v>
      </c>
      <c r="D54" s="459">
        <v>706746.15700000001</v>
      </c>
      <c r="E54" s="459">
        <v>767486.27772000001</v>
      </c>
      <c r="F54" s="459">
        <v>382302.63455999998</v>
      </c>
      <c r="G54" s="459">
        <v>300006.20216000004</v>
      </c>
      <c r="H54" s="459">
        <v>150117.56631999998</v>
      </c>
      <c r="I54" s="459">
        <v>0</v>
      </c>
      <c r="J54" s="459">
        <v>7842.7144400000006</v>
      </c>
      <c r="K54" s="459">
        <v>9408.5385800000004</v>
      </c>
      <c r="L54" s="459">
        <v>0</v>
      </c>
      <c r="M54" s="459">
        <v>7404.9480300000005</v>
      </c>
      <c r="N54" s="459">
        <v>67502.327879999997</v>
      </c>
      <c r="O54" s="459">
        <v>0</v>
      </c>
      <c r="P54" s="459">
        <v>3450735.2895499999</v>
      </c>
      <c r="Q54" s="460">
        <v>0.14687813566330929</v>
      </c>
    </row>
    <row r="55" spans="1:17" ht="15.75">
      <c r="A55" s="870" t="s">
        <v>841</v>
      </c>
      <c r="B55" s="459">
        <v>408661.36969000002</v>
      </c>
      <c r="C55" s="459">
        <v>264802.31513</v>
      </c>
      <c r="D55" s="459">
        <v>481677.57642</v>
      </c>
      <c r="E55" s="459">
        <v>442130.56224</v>
      </c>
      <c r="F55" s="459">
        <v>234808.55431000001</v>
      </c>
      <c r="G55" s="459">
        <v>220362.9546</v>
      </c>
      <c r="H55" s="459">
        <v>154940.96526</v>
      </c>
      <c r="I55" s="459">
        <v>0</v>
      </c>
      <c r="J55" s="459">
        <v>6049.6588300000003</v>
      </c>
      <c r="K55" s="459">
        <v>6648.9059200000002</v>
      </c>
      <c r="L55" s="459">
        <v>0</v>
      </c>
      <c r="M55" s="459">
        <v>7745.0567699999992</v>
      </c>
      <c r="N55" s="459">
        <v>31457.948789999999</v>
      </c>
      <c r="O55" s="459">
        <v>0</v>
      </c>
      <c r="P55" s="459">
        <v>2259285.8679600004</v>
      </c>
      <c r="Q55" s="460">
        <v>9.6164923812426265E-2</v>
      </c>
    </row>
    <row r="56" spans="1:17" ht="15.75">
      <c r="A56" s="870" t="s">
        <v>842</v>
      </c>
      <c r="B56" s="459">
        <v>348574.25481000001</v>
      </c>
      <c r="C56" s="459">
        <v>209975.12315999999</v>
      </c>
      <c r="D56" s="459">
        <v>396725.96772000002</v>
      </c>
      <c r="E56" s="459">
        <v>365089.19523000001</v>
      </c>
      <c r="F56" s="459">
        <v>194665.09546000001</v>
      </c>
      <c r="G56" s="459">
        <v>161879.16972999999</v>
      </c>
      <c r="H56" s="459">
        <v>91526.258950000003</v>
      </c>
      <c r="I56" s="459">
        <v>0</v>
      </c>
      <c r="J56" s="459">
        <v>3501.04817</v>
      </c>
      <c r="K56" s="459">
        <v>6897.9671699999999</v>
      </c>
      <c r="L56" s="459">
        <v>0</v>
      </c>
      <c r="M56" s="459">
        <v>3405.0342599999999</v>
      </c>
      <c r="N56" s="459">
        <v>34279.070930000002</v>
      </c>
      <c r="O56" s="459">
        <v>880.50082999999995</v>
      </c>
      <c r="P56" s="459">
        <v>1817398.6864200002</v>
      </c>
      <c r="Q56" s="460">
        <v>7.7356304792978545E-2</v>
      </c>
    </row>
    <row r="57" spans="1:17" ht="15.75">
      <c r="A57" s="870" t="s">
        <v>843</v>
      </c>
      <c r="B57" s="459">
        <v>197084.88772</v>
      </c>
      <c r="C57" s="459">
        <v>112944.23216</v>
      </c>
      <c r="D57" s="459">
        <v>209345.25276</v>
      </c>
      <c r="E57" s="459">
        <v>189900.06671000001</v>
      </c>
      <c r="F57" s="459">
        <v>108191.7031</v>
      </c>
      <c r="G57" s="459">
        <v>87478.344939999995</v>
      </c>
      <c r="H57" s="459">
        <v>49077.131219999996</v>
      </c>
      <c r="I57" s="459">
        <v>0</v>
      </c>
      <c r="J57" s="459">
        <v>2190.4526499999997</v>
      </c>
      <c r="K57" s="459">
        <v>2941.7215699999997</v>
      </c>
      <c r="L57" s="459">
        <v>0</v>
      </c>
      <c r="M57" s="459">
        <v>5344.9341799999993</v>
      </c>
      <c r="N57" s="459">
        <v>12075.387460000002</v>
      </c>
      <c r="O57" s="459">
        <v>245.03797</v>
      </c>
      <c r="P57" s="459">
        <v>976819.15243999998</v>
      </c>
      <c r="Q57" s="460">
        <v>4.1577624463136099E-2</v>
      </c>
    </row>
    <row r="58" spans="1:17" ht="15.75">
      <c r="A58" s="870" t="s">
        <v>844</v>
      </c>
      <c r="B58" s="459">
        <v>124182.61223999999</v>
      </c>
      <c r="C58" s="459">
        <v>72957.373370000001</v>
      </c>
      <c r="D58" s="459">
        <v>138451.24719999998</v>
      </c>
      <c r="E58" s="459">
        <v>111874.13351</v>
      </c>
      <c r="F58" s="459">
        <v>71152.18495000001</v>
      </c>
      <c r="G58" s="459">
        <v>52763.882380000003</v>
      </c>
      <c r="H58" s="459">
        <v>33814.454549999995</v>
      </c>
      <c r="I58" s="459">
        <v>0</v>
      </c>
      <c r="J58" s="459">
        <v>1135.79105</v>
      </c>
      <c r="K58" s="459">
        <v>2141.0074199999999</v>
      </c>
      <c r="L58" s="459">
        <v>0</v>
      </c>
      <c r="M58" s="459">
        <v>1115.8253500000001</v>
      </c>
      <c r="N58" s="459">
        <v>7297.8892900000001</v>
      </c>
      <c r="O58" s="459">
        <v>0</v>
      </c>
      <c r="P58" s="459">
        <v>616886.4013100001</v>
      </c>
      <c r="Q58" s="460">
        <v>2.6257338490973225E-2</v>
      </c>
    </row>
    <row r="59" spans="1:17" ht="15.75">
      <c r="A59" s="870" t="s">
        <v>845</v>
      </c>
      <c r="B59" s="459">
        <v>70757.862560000009</v>
      </c>
      <c r="C59" s="459">
        <v>42771.694159999999</v>
      </c>
      <c r="D59" s="459">
        <v>82318.878329999992</v>
      </c>
      <c r="E59" s="459">
        <v>60297.890599999999</v>
      </c>
      <c r="F59" s="459">
        <v>32511.61234</v>
      </c>
      <c r="G59" s="459">
        <v>31693.60888</v>
      </c>
      <c r="H59" s="459">
        <v>17699.21731</v>
      </c>
      <c r="I59" s="459">
        <v>0</v>
      </c>
      <c r="J59" s="459">
        <v>473.69635</v>
      </c>
      <c r="K59" s="459">
        <v>863.11861999999996</v>
      </c>
      <c r="L59" s="459">
        <v>0</v>
      </c>
      <c r="M59" s="459">
        <v>1441.3244</v>
      </c>
      <c r="N59" s="459">
        <v>4793.8395999999993</v>
      </c>
      <c r="O59" s="459">
        <v>105.83322</v>
      </c>
      <c r="P59" s="459">
        <v>345728.57636999997</v>
      </c>
      <c r="Q59" s="460">
        <v>1.4715695201696478E-2</v>
      </c>
    </row>
    <row r="60" spans="1:17" ht="15.75">
      <c r="A60" s="870" t="s">
        <v>846</v>
      </c>
      <c r="B60" s="459">
        <v>73837.298120000007</v>
      </c>
      <c r="C60" s="459">
        <v>38399.512790000001</v>
      </c>
      <c r="D60" s="459">
        <v>82540.159739999988</v>
      </c>
      <c r="E60" s="459">
        <v>66300.95034000001</v>
      </c>
      <c r="F60" s="459">
        <v>39694.177029999999</v>
      </c>
      <c r="G60" s="459">
        <v>33484.991459999997</v>
      </c>
      <c r="H60" s="459">
        <v>18584.353789999997</v>
      </c>
      <c r="I60" s="459">
        <v>0</v>
      </c>
      <c r="J60" s="459">
        <v>556.87252999999998</v>
      </c>
      <c r="K60" s="459">
        <v>800.50431999999989</v>
      </c>
      <c r="L60" s="459">
        <v>0</v>
      </c>
      <c r="M60" s="459">
        <v>1168.93451</v>
      </c>
      <c r="N60" s="459">
        <v>3911.19542</v>
      </c>
      <c r="O60" s="459">
        <v>268.67104</v>
      </c>
      <c r="P60" s="459">
        <v>359547.62108999997</v>
      </c>
      <c r="Q60" s="460">
        <v>1.5303893181201938E-2</v>
      </c>
    </row>
    <row r="61" spans="1:17" ht="15.75">
      <c r="A61" s="870" t="s">
        <v>847</v>
      </c>
      <c r="B61" s="459">
        <v>77317.330549999999</v>
      </c>
      <c r="C61" s="459">
        <v>41729.881780000003</v>
      </c>
      <c r="D61" s="459">
        <v>91024.360319999992</v>
      </c>
      <c r="E61" s="459">
        <v>66799.286389999994</v>
      </c>
      <c r="F61" s="459">
        <v>41345.577060000003</v>
      </c>
      <c r="G61" s="459">
        <v>34695.261850000003</v>
      </c>
      <c r="H61" s="459">
        <v>19447.656500000001</v>
      </c>
      <c r="I61" s="459">
        <v>0</v>
      </c>
      <c r="J61" s="459">
        <v>666.03314</v>
      </c>
      <c r="K61" s="459">
        <v>858.81895999999995</v>
      </c>
      <c r="L61" s="459">
        <v>0</v>
      </c>
      <c r="M61" s="459">
        <v>1525.05215</v>
      </c>
      <c r="N61" s="459">
        <v>4457.6054899999999</v>
      </c>
      <c r="O61" s="459">
        <v>78.682630000000003</v>
      </c>
      <c r="P61" s="459">
        <v>379945.54681999999</v>
      </c>
      <c r="Q61" s="460">
        <v>1.6172116632503456E-2</v>
      </c>
    </row>
    <row r="62" spans="1:17" ht="15.75">
      <c r="A62" s="870" t="s">
        <v>848</v>
      </c>
      <c r="B62" s="459">
        <v>56397.335729999999</v>
      </c>
      <c r="C62" s="459">
        <v>30347.579460000001</v>
      </c>
      <c r="D62" s="459">
        <v>67890.089240000001</v>
      </c>
      <c r="E62" s="459">
        <v>48525.265630000002</v>
      </c>
      <c r="F62" s="459">
        <v>31892.314890000001</v>
      </c>
      <c r="G62" s="459">
        <v>27720.398450000001</v>
      </c>
      <c r="H62" s="459">
        <v>16365.44865</v>
      </c>
      <c r="I62" s="459">
        <v>0</v>
      </c>
      <c r="J62" s="459">
        <v>619.40958999999998</v>
      </c>
      <c r="K62" s="459">
        <v>778.65443000000005</v>
      </c>
      <c r="L62" s="459">
        <v>0</v>
      </c>
      <c r="M62" s="459">
        <v>950.3374399999999</v>
      </c>
      <c r="N62" s="459">
        <v>4001.7327799999998</v>
      </c>
      <c r="O62" s="459">
        <v>208.32129</v>
      </c>
      <c r="P62" s="459">
        <v>285696.88757999998</v>
      </c>
      <c r="Q62" s="460">
        <v>1.2160488328281096E-2</v>
      </c>
    </row>
    <row r="63" spans="1:17" ht="15.75">
      <c r="A63" s="870" t="s">
        <v>849</v>
      </c>
      <c r="B63" s="459">
        <v>6602.5109199999997</v>
      </c>
      <c r="C63" s="459">
        <v>4859.1525000000001</v>
      </c>
      <c r="D63" s="459">
        <v>8625.5555800000002</v>
      </c>
      <c r="E63" s="459">
        <v>5942.3798099999995</v>
      </c>
      <c r="F63" s="459">
        <v>4253.6946399999997</v>
      </c>
      <c r="G63" s="459">
        <v>4184.0401700000002</v>
      </c>
      <c r="H63" s="459">
        <v>2394.7473500000001</v>
      </c>
      <c r="I63" s="459">
        <v>0</v>
      </c>
      <c r="J63" s="459">
        <v>150.32799</v>
      </c>
      <c r="K63" s="459">
        <v>64.454719999999995</v>
      </c>
      <c r="L63" s="459">
        <v>0</v>
      </c>
      <c r="M63" s="459">
        <v>151.02745000000002</v>
      </c>
      <c r="N63" s="459">
        <v>496.81291999999996</v>
      </c>
      <c r="O63" s="459">
        <v>25.939679999999999</v>
      </c>
      <c r="P63" s="459">
        <v>37750.643729999996</v>
      </c>
      <c r="Q63" s="460">
        <v>1.6068297640632033E-3</v>
      </c>
    </row>
    <row r="64" spans="1:17" ht="16.5" thickBot="1">
      <c r="A64" s="870" t="s">
        <v>850</v>
      </c>
      <c r="B64" s="459">
        <v>6579.9376700000003</v>
      </c>
      <c r="C64" s="459">
        <v>5177.7177199999996</v>
      </c>
      <c r="D64" s="459">
        <v>8557.6067600000006</v>
      </c>
      <c r="E64" s="459">
        <v>5770.3310599999995</v>
      </c>
      <c r="F64" s="459">
        <v>4144.4932399999998</v>
      </c>
      <c r="G64" s="459">
        <v>3590.8641899999998</v>
      </c>
      <c r="H64" s="459">
        <v>2288.5066400000001</v>
      </c>
      <c r="I64" s="459">
        <v>0</v>
      </c>
      <c r="J64" s="459">
        <v>185.16974999999999</v>
      </c>
      <c r="K64" s="459">
        <v>83.584960000000009</v>
      </c>
      <c r="L64" s="459">
        <v>0</v>
      </c>
      <c r="M64" s="459">
        <v>222.03004000000001</v>
      </c>
      <c r="N64" s="459">
        <v>426.98995000000002</v>
      </c>
      <c r="O64" s="459">
        <v>119.83403999999999</v>
      </c>
      <c r="P64" s="459">
        <v>37147.066020000006</v>
      </c>
      <c r="Q64" s="460">
        <v>1.5811389007155574E-3</v>
      </c>
    </row>
    <row r="65" spans="1:17" ht="17.25" thickTop="1" thickBot="1">
      <c r="A65" s="871" t="s">
        <v>7</v>
      </c>
      <c r="B65" s="872">
        <v>4651729.8146200012</v>
      </c>
      <c r="C65" s="872">
        <v>3126460.3703000005</v>
      </c>
      <c r="D65" s="872">
        <v>4344966.1590500008</v>
      </c>
      <c r="E65" s="872">
        <v>4540866.1441099998</v>
      </c>
      <c r="F65" s="872">
        <v>2970800.0032600006</v>
      </c>
      <c r="G65" s="872">
        <v>2088209.86081</v>
      </c>
      <c r="H65" s="872">
        <v>937892.71721999999</v>
      </c>
      <c r="I65" s="872">
        <v>0</v>
      </c>
      <c r="J65" s="872">
        <v>45217.127690000001</v>
      </c>
      <c r="K65" s="872">
        <v>114787.27956999998</v>
      </c>
      <c r="L65" s="872">
        <v>0</v>
      </c>
      <c r="M65" s="872">
        <v>51133.951889999997</v>
      </c>
      <c r="N65" s="872">
        <v>597151.95091999997</v>
      </c>
      <c r="O65" s="872">
        <v>24650.974230000003</v>
      </c>
      <c r="P65" s="872">
        <v>23493866.353670001</v>
      </c>
      <c r="Q65" s="873">
        <v>1</v>
      </c>
    </row>
    <row r="66" spans="1:17" ht="17.25" thickTop="1" thickBot="1">
      <c r="A66" s="874" t="s">
        <v>851</v>
      </c>
      <c r="B66" s="460">
        <v>0.19799762817214417</v>
      </c>
      <c r="C66" s="460">
        <v>0.13307560038161251</v>
      </c>
      <c r="D66" s="460">
        <v>0.18494044758926065</v>
      </c>
      <c r="E66" s="460">
        <v>0.19327879352649277</v>
      </c>
      <c r="F66" s="460">
        <v>0.12645002565939636</v>
      </c>
      <c r="G66" s="460">
        <v>8.8883193143890454E-2</v>
      </c>
      <c r="H66" s="460">
        <v>3.992074795613583E-2</v>
      </c>
      <c r="I66" s="460">
        <v>0</v>
      </c>
      <c r="J66" s="460">
        <v>1.9246354350243671E-3</v>
      </c>
      <c r="K66" s="460">
        <v>4.8858403228325565E-3</v>
      </c>
      <c r="L66" s="460">
        <v>0</v>
      </c>
      <c r="M66" s="460">
        <v>2.1764809214560085E-3</v>
      </c>
      <c r="N66" s="460">
        <v>2.5417355403774069E-2</v>
      </c>
      <c r="O66" s="460">
        <v>1.0492514879803618E-3</v>
      </c>
      <c r="P66" s="460">
        <v>1</v>
      </c>
      <c r="Q66" s="875"/>
    </row>
    <row r="67" spans="1:17" ht="33" thickTop="1" thickBot="1">
      <c r="A67" s="411" t="s">
        <v>855</v>
      </c>
      <c r="B67" s="411" t="s">
        <v>307</v>
      </c>
      <c r="C67" s="411" t="s">
        <v>308</v>
      </c>
      <c r="D67" s="411" t="s">
        <v>309</v>
      </c>
      <c r="E67" s="411" t="s">
        <v>310</v>
      </c>
      <c r="F67" s="411" t="s">
        <v>311</v>
      </c>
      <c r="G67" s="411" t="s">
        <v>312</v>
      </c>
      <c r="H67" s="411" t="s">
        <v>313</v>
      </c>
      <c r="I67" s="411" t="s">
        <v>314</v>
      </c>
      <c r="J67" s="411" t="s">
        <v>315</v>
      </c>
      <c r="K67" s="411" t="s">
        <v>316</v>
      </c>
      <c r="L67" s="411" t="s">
        <v>317</v>
      </c>
      <c r="M67" s="411" t="s">
        <v>318</v>
      </c>
      <c r="N67" s="411" t="s">
        <v>1335</v>
      </c>
      <c r="O67" s="411" t="s">
        <v>1336</v>
      </c>
      <c r="P67" s="412" t="s">
        <v>319</v>
      </c>
      <c r="Q67" s="411" t="s">
        <v>729</v>
      </c>
    </row>
    <row r="68" spans="1:17" ht="16.5" thickTop="1">
      <c r="A68" s="870" t="s">
        <v>837</v>
      </c>
      <c r="B68" s="459">
        <v>37</v>
      </c>
      <c r="C68" s="459">
        <v>29</v>
      </c>
      <c r="D68" s="459">
        <v>37</v>
      </c>
      <c r="E68" s="459">
        <v>42</v>
      </c>
      <c r="F68" s="459">
        <v>31</v>
      </c>
      <c r="G68" s="459">
        <v>17</v>
      </c>
      <c r="H68" s="459">
        <v>7</v>
      </c>
      <c r="I68" s="459">
        <v>0</v>
      </c>
      <c r="J68" s="459">
        <v>1</v>
      </c>
      <c r="K68" s="459">
        <v>1</v>
      </c>
      <c r="L68" s="459">
        <v>0</v>
      </c>
      <c r="M68" s="459">
        <v>0</v>
      </c>
      <c r="N68" s="459">
        <v>11</v>
      </c>
      <c r="O68" s="459">
        <v>0</v>
      </c>
      <c r="P68" s="459">
        <v>213</v>
      </c>
      <c r="Q68" s="460">
        <v>1.6699202671872427E-3</v>
      </c>
    </row>
    <row r="69" spans="1:17" ht="15.75">
      <c r="A69" s="870" t="s">
        <v>838</v>
      </c>
      <c r="B69" s="459">
        <v>52</v>
      </c>
      <c r="C69" s="459">
        <v>34</v>
      </c>
      <c r="D69" s="459">
        <v>43</v>
      </c>
      <c r="E69" s="459">
        <v>62</v>
      </c>
      <c r="F69" s="459">
        <v>28</v>
      </c>
      <c r="G69" s="459">
        <v>23</v>
      </c>
      <c r="H69" s="459">
        <v>10</v>
      </c>
      <c r="I69" s="459">
        <v>0</v>
      </c>
      <c r="J69" s="459">
        <v>0</v>
      </c>
      <c r="K69" s="459">
        <v>4</v>
      </c>
      <c r="L69" s="459">
        <v>0</v>
      </c>
      <c r="M69" s="459">
        <v>1</v>
      </c>
      <c r="N69" s="459">
        <v>6</v>
      </c>
      <c r="O69" s="459">
        <v>1</v>
      </c>
      <c r="P69" s="459">
        <v>264</v>
      </c>
      <c r="Q69" s="460">
        <v>2.0697603311616531E-3</v>
      </c>
    </row>
    <row r="70" spans="1:17" ht="15.75">
      <c r="A70" s="870" t="s">
        <v>839</v>
      </c>
      <c r="B70" s="459">
        <v>99</v>
      </c>
      <c r="C70" s="459">
        <v>49</v>
      </c>
      <c r="D70" s="459">
        <v>99</v>
      </c>
      <c r="E70" s="459">
        <v>120</v>
      </c>
      <c r="F70" s="459">
        <v>65</v>
      </c>
      <c r="G70" s="459">
        <v>46</v>
      </c>
      <c r="H70" s="459">
        <v>24</v>
      </c>
      <c r="I70" s="459">
        <v>0</v>
      </c>
      <c r="J70" s="459">
        <v>1</v>
      </c>
      <c r="K70" s="459">
        <v>4</v>
      </c>
      <c r="L70" s="459">
        <v>0</v>
      </c>
      <c r="M70" s="459">
        <v>2</v>
      </c>
      <c r="N70" s="459">
        <v>10</v>
      </c>
      <c r="O70" s="459">
        <v>3</v>
      </c>
      <c r="P70" s="459">
        <v>522</v>
      </c>
      <c r="Q70" s="460">
        <v>4.092480654796905E-3</v>
      </c>
    </row>
    <row r="71" spans="1:17" ht="15.75">
      <c r="A71" s="870" t="s">
        <v>840</v>
      </c>
      <c r="B71" s="459">
        <v>306</v>
      </c>
      <c r="C71" s="459">
        <v>197</v>
      </c>
      <c r="D71" s="459">
        <v>338</v>
      </c>
      <c r="E71" s="459">
        <v>366</v>
      </c>
      <c r="F71" s="459">
        <v>178</v>
      </c>
      <c r="G71" s="459">
        <v>147</v>
      </c>
      <c r="H71" s="459">
        <v>71</v>
      </c>
      <c r="I71" s="459">
        <v>0</v>
      </c>
      <c r="J71" s="459">
        <v>4</v>
      </c>
      <c r="K71" s="459">
        <v>4</v>
      </c>
      <c r="L71" s="459">
        <v>0</v>
      </c>
      <c r="M71" s="459">
        <v>4</v>
      </c>
      <c r="N71" s="459">
        <v>33</v>
      </c>
      <c r="O71" s="459">
        <v>0</v>
      </c>
      <c r="P71" s="459">
        <v>1648</v>
      </c>
      <c r="Q71" s="460">
        <v>1.292032206725153E-2</v>
      </c>
    </row>
    <row r="72" spans="1:17" ht="15.75">
      <c r="A72" s="870" t="s">
        <v>841</v>
      </c>
      <c r="B72" s="459">
        <v>432</v>
      </c>
      <c r="C72" s="459">
        <v>274</v>
      </c>
      <c r="D72" s="459">
        <v>513</v>
      </c>
      <c r="E72" s="459">
        <v>456</v>
      </c>
      <c r="F72" s="459">
        <v>243</v>
      </c>
      <c r="G72" s="459">
        <v>229</v>
      </c>
      <c r="H72" s="459">
        <v>155</v>
      </c>
      <c r="I72" s="459">
        <v>0</v>
      </c>
      <c r="J72" s="459">
        <v>6</v>
      </c>
      <c r="K72" s="459">
        <v>7</v>
      </c>
      <c r="L72" s="459">
        <v>0</v>
      </c>
      <c r="M72" s="459">
        <v>8</v>
      </c>
      <c r="N72" s="459">
        <v>33</v>
      </c>
      <c r="O72" s="459">
        <v>0</v>
      </c>
      <c r="P72" s="459">
        <v>2356</v>
      </c>
      <c r="Q72" s="460">
        <v>1.8471042955366872E-2</v>
      </c>
    </row>
    <row r="73" spans="1:17" ht="15.75">
      <c r="A73" s="870" t="s">
        <v>842</v>
      </c>
      <c r="B73" s="459">
        <v>716</v>
      </c>
      <c r="C73" s="459">
        <v>435</v>
      </c>
      <c r="D73" s="459">
        <v>829</v>
      </c>
      <c r="E73" s="459">
        <v>750</v>
      </c>
      <c r="F73" s="459">
        <v>409</v>
      </c>
      <c r="G73" s="459">
        <v>336</v>
      </c>
      <c r="H73" s="459">
        <v>195</v>
      </c>
      <c r="I73" s="459">
        <v>0</v>
      </c>
      <c r="J73" s="459">
        <v>8</v>
      </c>
      <c r="K73" s="459">
        <v>14</v>
      </c>
      <c r="L73" s="459">
        <v>0</v>
      </c>
      <c r="M73" s="459">
        <v>7</v>
      </c>
      <c r="N73" s="459">
        <v>69</v>
      </c>
      <c r="O73" s="459">
        <v>2</v>
      </c>
      <c r="P73" s="459">
        <v>3770</v>
      </c>
      <c r="Q73" s="460">
        <v>2.9556804729088757E-2</v>
      </c>
    </row>
    <row r="74" spans="1:17" ht="15.75">
      <c r="A74" s="870" t="s">
        <v>843</v>
      </c>
      <c r="B74" s="459">
        <v>737</v>
      </c>
      <c r="C74" s="459">
        <v>423</v>
      </c>
      <c r="D74" s="459">
        <v>791</v>
      </c>
      <c r="E74" s="459">
        <v>721</v>
      </c>
      <c r="F74" s="459">
        <v>400</v>
      </c>
      <c r="G74" s="459">
        <v>331</v>
      </c>
      <c r="H74" s="459">
        <v>182</v>
      </c>
      <c r="I74" s="459">
        <v>0</v>
      </c>
      <c r="J74" s="459">
        <v>8</v>
      </c>
      <c r="K74" s="459">
        <v>11</v>
      </c>
      <c r="L74" s="459">
        <v>0</v>
      </c>
      <c r="M74" s="459">
        <v>19</v>
      </c>
      <c r="N74" s="459">
        <v>44</v>
      </c>
      <c r="O74" s="459">
        <v>1</v>
      </c>
      <c r="P74" s="459">
        <v>3668</v>
      </c>
      <c r="Q74" s="460">
        <v>2.8757124601139935E-2</v>
      </c>
    </row>
    <row r="75" spans="1:17" ht="15.75">
      <c r="A75" s="870" t="s">
        <v>844</v>
      </c>
      <c r="B75" s="459">
        <v>731</v>
      </c>
      <c r="C75" s="459">
        <v>435</v>
      </c>
      <c r="D75" s="459">
        <v>824</v>
      </c>
      <c r="E75" s="459">
        <v>659</v>
      </c>
      <c r="F75" s="459">
        <v>421</v>
      </c>
      <c r="G75" s="459">
        <v>313</v>
      </c>
      <c r="H75" s="459">
        <v>201</v>
      </c>
      <c r="I75" s="459">
        <v>0</v>
      </c>
      <c r="J75" s="459">
        <v>6</v>
      </c>
      <c r="K75" s="459">
        <v>13</v>
      </c>
      <c r="L75" s="459">
        <v>0</v>
      </c>
      <c r="M75" s="459">
        <v>7</v>
      </c>
      <c r="N75" s="459">
        <v>43</v>
      </c>
      <c r="O75" s="459">
        <v>0</v>
      </c>
      <c r="P75" s="459">
        <v>3653</v>
      </c>
      <c r="Q75" s="460">
        <v>2.8639524582323932E-2</v>
      </c>
    </row>
    <row r="76" spans="1:17" ht="15.75">
      <c r="A76" s="870" t="s">
        <v>845</v>
      </c>
      <c r="B76" s="459">
        <v>594</v>
      </c>
      <c r="C76" s="459">
        <v>357</v>
      </c>
      <c r="D76" s="459">
        <v>694</v>
      </c>
      <c r="E76" s="459">
        <v>508</v>
      </c>
      <c r="F76" s="459">
        <v>271</v>
      </c>
      <c r="G76" s="459">
        <v>269</v>
      </c>
      <c r="H76" s="459">
        <v>148</v>
      </c>
      <c r="I76" s="459">
        <v>0</v>
      </c>
      <c r="J76" s="459">
        <v>4</v>
      </c>
      <c r="K76" s="459">
        <v>7</v>
      </c>
      <c r="L76" s="459">
        <v>0</v>
      </c>
      <c r="M76" s="459">
        <v>12</v>
      </c>
      <c r="N76" s="459">
        <v>40</v>
      </c>
      <c r="O76" s="459">
        <v>1</v>
      </c>
      <c r="P76" s="459">
        <v>2905</v>
      </c>
      <c r="Q76" s="460">
        <v>2.2775203644032582E-2</v>
      </c>
    </row>
    <row r="77" spans="1:17" ht="15.75">
      <c r="A77" s="870" t="s">
        <v>846</v>
      </c>
      <c r="B77" s="459">
        <v>875</v>
      </c>
      <c r="C77" s="459">
        <v>457</v>
      </c>
      <c r="D77" s="459">
        <v>977</v>
      </c>
      <c r="E77" s="459">
        <v>784</v>
      </c>
      <c r="F77" s="459">
        <v>470</v>
      </c>
      <c r="G77" s="459">
        <v>400</v>
      </c>
      <c r="H77" s="459">
        <v>218</v>
      </c>
      <c r="I77" s="459">
        <v>0</v>
      </c>
      <c r="J77" s="459">
        <v>7</v>
      </c>
      <c r="K77" s="459">
        <v>10</v>
      </c>
      <c r="L77" s="459">
        <v>0</v>
      </c>
      <c r="M77" s="459">
        <v>14</v>
      </c>
      <c r="N77" s="459">
        <v>47</v>
      </c>
      <c r="O77" s="459">
        <v>3</v>
      </c>
      <c r="P77" s="459">
        <v>4262</v>
      </c>
      <c r="Q77" s="460">
        <v>3.3414085346253654E-2</v>
      </c>
    </row>
    <row r="78" spans="1:17" ht="15.75">
      <c r="A78" s="870" t="s">
        <v>847</v>
      </c>
      <c r="B78" s="459">
        <v>1564</v>
      </c>
      <c r="C78" s="459">
        <v>843</v>
      </c>
      <c r="D78" s="459">
        <v>1838</v>
      </c>
      <c r="E78" s="459">
        <v>1352</v>
      </c>
      <c r="F78" s="459">
        <v>833</v>
      </c>
      <c r="G78" s="459">
        <v>707</v>
      </c>
      <c r="H78" s="459">
        <v>402</v>
      </c>
      <c r="I78" s="459">
        <v>0</v>
      </c>
      <c r="J78" s="459">
        <v>14</v>
      </c>
      <c r="K78" s="459">
        <v>18</v>
      </c>
      <c r="L78" s="459">
        <v>0</v>
      </c>
      <c r="M78" s="459">
        <v>29</v>
      </c>
      <c r="N78" s="459">
        <v>88</v>
      </c>
      <c r="O78" s="459">
        <v>2</v>
      </c>
      <c r="P78" s="459">
        <v>7690</v>
      </c>
      <c r="Q78" s="460">
        <v>6.028960964633754E-2</v>
      </c>
    </row>
    <row r="79" spans="1:17" ht="15.75">
      <c r="A79" s="870" t="s">
        <v>848</v>
      </c>
      <c r="B79" s="459">
        <v>3279</v>
      </c>
      <c r="C79" s="459">
        <v>1776</v>
      </c>
      <c r="D79" s="459">
        <v>3917</v>
      </c>
      <c r="E79" s="459">
        <v>2820</v>
      </c>
      <c r="F79" s="459">
        <v>1863</v>
      </c>
      <c r="G79" s="459">
        <v>1658</v>
      </c>
      <c r="H79" s="459">
        <v>950</v>
      </c>
      <c r="I79" s="459">
        <v>0</v>
      </c>
      <c r="J79" s="459">
        <v>39</v>
      </c>
      <c r="K79" s="459">
        <v>41</v>
      </c>
      <c r="L79" s="459">
        <v>0</v>
      </c>
      <c r="M79" s="459">
        <v>58</v>
      </c>
      <c r="N79" s="459">
        <v>234</v>
      </c>
      <c r="O79" s="459">
        <v>13</v>
      </c>
      <c r="P79" s="459">
        <v>16648</v>
      </c>
      <c r="Q79" s="460">
        <v>0.13052034088325454</v>
      </c>
    </row>
    <row r="80" spans="1:17" ht="12.75" customHeight="1">
      <c r="A80" s="870" t="s">
        <v>849</v>
      </c>
      <c r="B80" s="459">
        <v>1344</v>
      </c>
      <c r="C80" s="459">
        <v>1033</v>
      </c>
      <c r="D80" s="459">
        <v>1742</v>
      </c>
      <c r="E80" s="459">
        <v>1217</v>
      </c>
      <c r="F80" s="459">
        <v>861</v>
      </c>
      <c r="G80" s="459">
        <v>821</v>
      </c>
      <c r="H80" s="459">
        <v>491</v>
      </c>
      <c r="I80" s="459">
        <v>0</v>
      </c>
      <c r="J80" s="459">
        <v>32</v>
      </c>
      <c r="K80" s="459">
        <v>12</v>
      </c>
      <c r="L80" s="459">
        <v>0</v>
      </c>
      <c r="M80" s="459">
        <v>31</v>
      </c>
      <c r="N80" s="459">
        <v>96</v>
      </c>
      <c r="O80" s="459">
        <v>6</v>
      </c>
      <c r="P80" s="459">
        <v>7686</v>
      </c>
      <c r="Q80" s="460">
        <v>6.0258249641319941E-2</v>
      </c>
    </row>
    <row r="81" spans="1:18" ht="16.5" thickBot="1">
      <c r="A81" s="870" t="s">
        <v>850</v>
      </c>
      <c r="B81" s="459">
        <v>13656</v>
      </c>
      <c r="C81" s="459">
        <v>12254</v>
      </c>
      <c r="D81" s="459">
        <v>16679</v>
      </c>
      <c r="E81" s="459">
        <v>8970</v>
      </c>
      <c r="F81" s="459">
        <v>8411</v>
      </c>
      <c r="G81" s="459">
        <v>6265</v>
      </c>
      <c r="H81" s="459">
        <v>4407</v>
      </c>
      <c r="I81" s="459">
        <v>0</v>
      </c>
      <c r="J81" s="459">
        <v>191</v>
      </c>
      <c r="K81" s="459">
        <v>102</v>
      </c>
      <c r="L81" s="459">
        <v>0</v>
      </c>
      <c r="M81" s="459">
        <v>342</v>
      </c>
      <c r="N81" s="459">
        <v>687</v>
      </c>
      <c r="O81" s="459">
        <v>302</v>
      </c>
      <c r="P81" s="459">
        <v>72266</v>
      </c>
      <c r="Q81" s="460">
        <v>0.56656553065048487</v>
      </c>
    </row>
    <row r="82" spans="1:18" ht="17.25" thickTop="1" thickBot="1">
      <c r="A82" s="871" t="s">
        <v>7</v>
      </c>
      <c r="B82" s="872">
        <v>24422</v>
      </c>
      <c r="C82" s="872">
        <v>18596</v>
      </c>
      <c r="D82" s="872">
        <v>29321</v>
      </c>
      <c r="E82" s="872">
        <v>18827</v>
      </c>
      <c r="F82" s="872">
        <v>14484</v>
      </c>
      <c r="G82" s="872">
        <v>11562</v>
      </c>
      <c r="H82" s="872">
        <v>7461</v>
      </c>
      <c r="I82" s="872">
        <v>0</v>
      </c>
      <c r="J82" s="872">
        <v>321</v>
      </c>
      <c r="K82" s="872">
        <v>248</v>
      </c>
      <c r="L82" s="872">
        <v>0</v>
      </c>
      <c r="M82" s="872">
        <v>534</v>
      </c>
      <c r="N82" s="872">
        <v>1441</v>
      </c>
      <c r="O82" s="872">
        <v>334</v>
      </c>
      <c r="P82" s="872">
        <v>127551</v>
      </c>
      <c r="Q82" s="873">
        <v>1</v>
      </c>
    </row>
    <row r="83" spans="1:18" ht="30" customHeight="1" thickTop="1">
      <c r="A83" s="874" t="s">
        <v>851</v>
      </c>
      <c r="B83" s="460">
        <v>0.1914685106349617</v>
      </c>
      <c r="C83" s="460">
        <v>0.14579266332682614</v>
      </c>
      <c r="D83" s="460">
        <v>0.2298766767802683</v>
      </c>
      <c r="E83" s="460">
        <v>0.14760370361659259</v>
      </c>
      <c r="F83" s="460">
        <v>0.1135545781687325</v>
      </c>
      <c r="G83" s="460">
        <v>9.0646094503375116E-2</v>
      </c>
      <c r="H83" s="460">
        <v>5.8494249359079896E-2</v>
      </c>
      <c r="I83" s="460">
        <v>0</v>
      </c>
      <c r="J83" s="460">
        <v>2.5166404026624642E-3</v>
      </c>
      <c r="K83" s="460">
        <v>1.9443203110912498E-3</v>
      </c>
      <c r="L83" s="460">
        <v>0</v>
      </c>
      <c r="M83" s="460">
        <v>4.1865606698497076E-3</v>
      </c>
      <c r="N83" s="460">
        <v>1.1297441807590689E-2</v>
      </c>
      <c r="O83" s="460">
        <v>2.6185604189696669E-3</v>
      </c>
      <c r="P83" s="460">
        <v>1</v>
      </c>
      <c r="Q83" s="877"/>
      <c r="R83" s="353"/>
    </row>
    <row r="84" spans="1:18" ht="2.25" customHeight="1" thickBot="1">
      <c r="A84" s="878"/>
      <c r="B84" s="238"/>
      <c r="C84" s="879"/>
      <c r="D84" s="879"/>
      <c r="E84" s="879"/>
      <c r="F84" s="879"/>
      <c r="G84" s="238"/>
      <c r="H84" s="238"/>
      <c r="I84" s="238"/>
      <c r="J84" s="238"/>
      <c r="K84" s="238"/>
      <c r="L84" s="238"/>
      <c r="M84" s="238"/>
      <c r="N84" s="238"/>
      <c r="O84" s="238"/>
      <c r="P84" s="880"/>
      <c r="Q84" s="880"/>
    </row>
    <row r="85" spans="1:18" ht="20.25" customHeight="1" thickTop="1">
      <c r="A85" s="1147" t="s">
        <v>856</v>
      </c>
      <c r="B85" s="1148"/>
      <c r="C85" s="1148"/>
      <c r="D85" s="1148"/>
      <c r="E85" s="1148"/>
      <c r="F85" s="1148"/>
      <c r="G85" s="1148"/>
      <c r="H85" s="1149"/>
      <c r="I85" s="204"/>
      <c r="J85" s="204"/>
      <c r="K85" s="204"/>
      <c r="L85" s="204"/>
      <c r="M85" s="204"/>
      <c r="N85" s="204"/>
      <c r="O85" s="204"/>
      <c r="P85" s="471"/>
      <c r="Q85" s="520"/>
    </row>
    <row r="86" spans="1:18" s="186" customFormat="1" ht="26.25">
      <c r="A86" s="1145" t="s">
        <v>1331</v>
      </c>
      <c r="B86" s="1145"/>
      <c r="C86" s="1145"/>
      <c r="D86" s="1145"/>
      <c r="E86" s="1145"/>
      <c r="F86" s="1145"/>
      <c r="G86" s="1145"/>
      <c r="H86" s="1145"/>
      <c r="I86" s="1145"/>
      <c r="J86" s="1145"/>
      <c r="K86" s="1145"/>
      <c r="L86" s="1145"/>
      <c r="M86" s="1145"/>
      <c r="N86" s="1145"/>
      <c r="O86" s="1145"/>
      <c r="P86" s="1145"/>
      <c r="Q86" s="1145"/>
    </row>
    <row r="87" spans="1:18" s="186" customFormat="1" ht="26.25">
      <c r="A87" s="1145" t="s">
        <v>857</v>
      </c>
      <c r="B87" s="1145"/>
      <c r="C87" s="1145"/>
      <c r="D87" s="1145"/>
      <c r="E87" s="1145"/>
      <c r="F87" s="1145"/>
      <c r="G87" s="1145"/>
      <c r="H87" s="1145"/>
      <c r="I87" s="1145"/>
      <c r="J87" s="1145"/>
      <c r="K87" s="1145"/>
      <c r="L87" s="1145"/>
      <c r="M87" s="1145"/>
      <c r="N87" s="1145"/>
      <c r="O87" s="1145"/>
      <c r="P87" s="1145"/>
      <c r="Q87" s="1145"/>
    </row>
    <row r="88" spans="1:18" s="186" customFormat="1" ht="26.25">
      <c r="A88" s="1145" t="s">
        <v>1423</v>
      </c>
      <c r="B88" s="1145"/>
      <c r="C88" s="1145"/>
      <c r="D88" s="1145"/>
      <c r="E88" s="1145"/>
      <c r="F88" s="1145"/>
      <c r="G88" s="1145"/>
      <c r="H88" s="1145"/>
      <c r="I88" s="1145"/>
      <c r="J88" s="1145"/>
      <c r="K88" s="1145"/>
      <c r="L88" s="1145"/>
      <c r="M88" s="1145"/>
      <c r="N88" s="1145"/>
      <c r="O88" s="1145"/>
      <c r="P88" s="1145"/>
      <c r="Q88" s="1145"/>
    </row>
    <row r="89" spans="1:18" s="187" customFormat="1" ht="25.5">
      <c r="A89" s="1146" t="s">
        <v>2</v>
      </c>
      <c r="B89" s="1146"/>
      <c r="C89" s="1146"/>
      <c r="D89" s="1146"/>
      <c r="E89" s="1146"/>
      <c r="F89" s="1146"/>
      <c r="G89" s="1146"/>
      <c r="H89" s="1146"/>
      <c r="I89" s="1146"/>
      <c r="J89" s="1146"/>
      <c r="K89" s="1146"/>
      <c r="L89" s="1146"/>
      <c r="M89" s="1146"/>
      <c r="N89" s="1146"/>
      <c r="O89" s="1146"/>
      <c r="P89" s="1146"/>
      <c r="Q89" s="1146"/>
    </row>
    <row r="90" spans="1:18" ht="15.75" thickBot="1">
      <c r="A90" s="333"/>
    </row>
    <row r="91" spans="1:18" ht="33" thickTop="1" thickBot="1">
      <c r="A91" s="411" t="s">
        <v>835</v>
      </c>
      <c r="B91" s="411" t="s">
        <v>307</v>
      </c>
      <c r="C91" s="411" t="s">
        <v>308</v>
      </c>
      <c r="D91" s="411" t="s">
        <v>309</v>
      </c>
      <c r="E91" s="411" t="s">
        <v>310</v>
      </c>
      <c r="F91" s="411" t="s">
        <v>311</v>
      </c>
      <c r="G91" s="411" t="s">
        <v>312</v>
      </c>
      <c r="H91" s="411" t="s">
        <v>313</v>
      </c>
      <c r="I91" s="411" t="s">
        <v>314</v>
      </c>
      <c r="J91" s="411" t="s">
        <v>315</v>
      </c>
      <c r="K91" s="411" t="s">
        <v>316</v>
      </c>
      <c r="L91" s="411" t="s">
        <v>317</v>
      </c>
      <c r="M91" s="411" t="s">
        <v>318</v>
      </c>
      <c r="N91" s="411" t="s">
        <v>1335</v>
      </c>
      <c r="O91" s="411" t="s">
        <v>1336</v>
      </c>
      <c r="P91" s="412" t="s">
        <v>319</v>
      </c>
      <c r="Q91" s="411" t="s">
        <v>836</v>
      </c>
    </row>
    <row r="92" spans="1:18" ht="16.5" thickTop="1">
      <c r="A92" s="870" t="s">
        <v>837</v>
      </c>
      <c r="B92" s="459">
        <v>180003.10797000001</v>
      </c>
      <c r="C92" s="459">
        <v>1384813.2732500001</v>
      </c>
      <c r="D92" s="459">
        <v>1821095.32846</v>
      </c>
      <c r="E92" s="459">
        <v>185642.63330000002</v>
      </c>
      <c r="F92" s="459">
        <v>160275.53274</v>
      </c>
      <c r="G92" s="459">
        <v>49532.904419999999</v>
      </c>
      <c r="H92" s="459">
        <v>124246.10358</v>
      </c>
      <c r="I92" s="459">
        <v>0</v>
      </c>
      <c r="J92" s="459">
        <v>0</v>
      </c>
      <c r="K92" s="459">
        <v>0</v>
      </c>
      <c r="L92" s="459">
        <v>223173.22047999999</v>
      </c>
      <c r="M92" s="459">
        <v>19749.989730000001</v>
      </c>
      <c r="N92" s="459">
        <v>368453.85580000002</v>
      </c>
      <c r="O92" s="459">
        <v>198068.42259999999</v>
      </c>
      <c r="P92" s="459">
        <v>4715054.3723300006</v>
      </c>
      <c r="Q92" s="460">
        <v>0.14297706731125592</v>
      </c>
    </row>
    <row r="93" spans="1:18" ht="15.75">
      <c r="A93" s="870" t="s">
        <v>838</v>
      </c>
      <c r="B93" s="459">
        <v>50539.001530000001</v>
      </c>
      <c r="C93" s="459">
        <v>183719.81152000002</v>
      </c>
      <c r="D93" s="459">
        <v>105562.11589</v>
      </c>
      <c r="E93" s="459">
        <v>75198.360119999998</v>
      </c>
      <c r="F93" s="459">
        <v>89984.667520000003</v>
      </c>
      <c r="G93" s="459">
        <v>91284.447459999996</v>
      </c>
      <c r="H93" s="459">
        <v>59537.417659999999</v>
      </c>
      <c r="I93" s="459">
        <v>7197.2344000000003</v>
      </c>
      <c r="J93" s="459">
        <v>0</v>
      </c>
      <c r="K93" s="459">
        <v>11652.310039999998</v>
      </c>
      <c r="L93" s="459">
        <v>20082.049600000002</v>
      </c>
      <c r="M93" s="459">
        <v>27023.434269999998</v>
      </c>
      <c r="N93" s="459">
        <v>40621.671350000004</v>
      </c>
      <c r="O93" s="459">
        <v>9158.3060100000002</v>
      </c>
      <c r="P93" s="459">
        <v>771560.82736999984</v>
      </c>
      <c r="Q93" s="460">
        <v>2.3396443739225649E-2</v>
      </c>
    </row>
    <row r="94" spans="1:18" ht="15.75">
      <c r="A94" s="870" t="s">
        <v>839</v>
      </c>
      <c r="B94" s="459">
        <v>80184.06409</v>
      </c>
      <c r="C94" s="459">
        <v>59711.756130000002</v>
      </c>
      <c r="D94" s="459">
        <v>127963.71103000001</v>
      </c>
      <c r="E94" s="459">
        <v>140908.05267999999</v>
      </c>
      <c r="F94" s="459">
        <v>42271.481549999997</v>
      </c>
      <c r="G94" s="459">
        <v>116006.84922</v>
      </c>
      <c r="H94" s="459">
        <v>75086.65873000001</v>
      </c>
      <c r="I94" s="459">
        <v>9573.0387200000005</v>
      </c>
      <c r="J94" s="459">
        <v>0</v>
      </c>
      <c r="K94" s="459">
        <v>4236.6771399999998</v>
      </c>
      <c r="L94" s="459">
        <v>3493.03665</v>
      </c>
      <c r="M94" s="459">
        <v>18890.375</v>
      </c>
      <c r="N94" s="459">
        <v>12389.451929999999</v>
      </c>
      <c r="O94" s="459">
        <v>47168.778020000005</v>
      </c>
      <c r="P94" s="459">
        <v>737883.93088999996</v>
      </c>
      <c r="Q94" s="460">
        <v>2.2375241539922965E-2</v>
      </c>
    </row>
    <row r="95" spans="1:18" ht="15.75">
      <c r="A95" s="870" t="s">
        <v>840</v>
      </c>
      <c r="B95" s="459">
        <v>274489.25923000003</v>
      </c>
      <c r="C95" s="459">
        <v>165900.83043999999</v>
      </c>
      <c r="D95" s="459">
        <v>367598.38452999998</v>
      </c>
      <c r="E95" s="459">
        <v>252699.15171000001</v>
      </c>
      <c r="F95" s="459">
        <v>115973.44190999999</v>
      </c>
      <c r="G95" s="459">
        <v>152421.8738</v>
      </c>
      <c r="H95" s="459">
        <v>93730.301909999995</v>
      </c>
      <c r="I95" s="459">
        <v>33014.269079999998</v>
      </c>
      <c r="J95" s="459">
        <v>3807.9542999999999</v>
      </c>
      <c r="K95" s="459">
        <v>2149.7959900000001</v>
      </c>
      <c r="L95" s="459">
        <v>78836.164430000004</v>
      </c>
      <c r="M95" s="459">
        <v>19628.36479</v>
      </c>
      <c r="N95" s="459">
        <v>51520.747439999999</v>
      </c>
      <c r="O95" s="459">
        <v>54551.066250000003</v>
      </c>
      <c r="P95" s="459">
        <v>1666321.6058099999</v>
      </c>
      <c r="Q95" s="460">
        <v>5.0528744227050004E-2</v>
      </c>
    </row>
    <row r="96" spans="1:18" ht="15.75">
      <c r="A96" s="870" t="s">
        <v>841</v>
      </c>
      <c r="B96" s="459">
        <v>313517.71585000004</v>
      </c>
      <c r="C96" s="459">
        <v>210951.61075999998</v>
      </c>
      <c r="D96" s="459">
        <v>566793.92500000005</v>
      </c>
      <c r="E96" s="459">
        <v>337491.98439999996</v>
      </c>
      <c r="F96" s="459">
        <v>182440.31458999999</v>
      </c>
      <c r="G96" s="459">
        <v>130386.71329</v>
      </c>
      <c r="H96" s="459">
        <v>95884.146120000005</v>
      </c>
      <c r="I96" s="459">
        <v>43836.407079999997</v>
      </c>
      <c r="J96" s="459">
        <v>5407.2782999999999</v>
      </c>
      <c r="K96" s="459">
        <v>1795.73685</v>
      </c>
      <c r="L96" s="459">
        <v>87170.189190000005</v>
      </c>
      <c r="M96" s="459">
        <v>21804.792600000001</v>
      </c>
      <c r="N96" s="459">
        <v>46092.931270000001</v>
      </c>
      <c r="O96" s="459">
        <v>48875.355739999999</v>
      </c>
      <c r="P96" s="459">
        <v>2092449.1010400003</v>
      </c>
      <c r="Q96" s="460">
        <v>6.3450431816957711E-2</v>
      </c>
    </row>
    <row r="97" spans="1:17" ht="15.75">
      <c r="A97" s="870" t="s">
        <v>842</v>
      </c>
      <c r="B97" s="459">
        <v>459407.01118000003</v>
      </c>
      <c r="C97" s="459">
        <v>335191.57844000001</v>
      </c>
      <c r="D97" s="459">
        <v>770784.01789999998</v>
      </c>
      <c r="E97" s="459">
        <v>414565.97736000002</v>
      </c>
      <c r="F97" s="459">
        <v>316870.12463999999</v>
      </c>
      <c r="G97" s="459">
        <v>175878.6416</v>
      </c>
      <c r="H97" s="459">
        <v>113798.76965999999</v>
      </c>
      <c r="I97" s="459">
        <v>98156.495519999997</v>
      </c>
      <c r="J97" s="459">
        <v>511.20981</v>
      </c>
      <c r="K97" s="459">
        <v>440.21929999999998</v>
      </c>
      <c r="L97" s="459">
        <v>174610.5526</v>
      </c>
      <c r="M97" s="459">
        <v>22892.885989999999</v>
      </c>
      <c r="N97" s="459">
        <v>53374.887770000001</v>
      </c>
      <c r="O97" s="459">
        <v>88095.028390000007</v>
      </c>
      <c r="P97" s="459">
        <v>3024577.4001600002</v>
      </c>
      <c r="Q97" s="460">
        <v>9.1715847237851006E-2</v>
      </c>
    </row>
    <row r="98" spans="1:17" ht="15.75">
      <c r="A98" s="870" t="s">
        <v>843</v>
      </c>
      <c r="B98" s="459">
        <v>409258.29307999997</v>
      </c>
      <c r="C98" s="459">
        <v>334731.83483999997</v>
      </c>
      <c r="D98" s="459">
        <v>731118.78717999998</v>
      </c>
      <c r="E98" s="459">
        <v>361942.99497</v>
      </c>
      <c r="F98" s="459">
        <v>278523.56325000001</v>
      </c>
      <c r="G98" s="459">
        <v>148893.21090000001</v>
      </c>
      <c r="H98" s="459">
        <v>103162.07338</v>
      </c>
      <c r="I98" s="459">
        <v>112592.69456999999</v>
      </c>
      <c r="J98" s="459">
        <v>2655.2912799999999</v>
      </c>
      <c r="K98" s="459">
        <v>594.69155000000001</v>
      </c>
      <c r="L98" s="459">
        <v>182617.70549000002</v>
      </c>
      <c r="M98" s="459">
        <v>30007.68649</v>
      </c>
      <c r="N98" s="459">
        <v>40525.676390000001</v>
      </c>
      <c r="O98" s="459">
        <v>98914.811470000001</v>
      </c>
      <c r="P98" s="459">
        <v>2835539.3148400001</v>
      </c>
      <c r="Q98" s="460">
        <v>8.5983546204844608E-2</v>
      </c>
    </row>
    <row r="99" spans="1:17" ht="15.75">
      <c r="A99" s="870" t="s">
        <v>844</v>
      </c>
      <c r="B99" s="459">
        <v>481914.63616000005</v>
      </c>
      <c r="C99" s="459">
        <v>285742.73345999996</v>
      </c>
      <c r="D99" s="459">
        <v>575391.41184000007</v>
      </c>
      <c r="E99" s="459">
        <v>274215.40798000002</v>
      </c>
      <c r="F99" s="459">
        <v>232189.89755000002</v>
      </c>
      <c r="G99" s="459">
        <v>149222.53075000001</v>
      </c>
      <c r="H99" s="459">
        <v>76434.838349999991</v>
      </c>
      <c r="I99" s="459">
        <v>126648.27018000001</v>
      </c>
      <c r="J99" s="459">
        <v>802.61018999999999</v>
      </c>
      <c r="K99" s="459">
        <v>393.24408</v>
      </c>
      <c r="L99" s="459">
        <v>185192.09917</v>
      </c>
      <c r="M99" s="459">
        <v>23769.926589999999</v>
      </c>
      <c r="N99" s="459">
        <v>27339.259760000001</v>
      </c>
      <c r="O99" s="459">
        <v>108569.22470999999</v>
      </c>
      <c r="P99" s="459">
        <v>2547826.0907700001</v>
      </c>
      <c r="Q99" s="460">
        <v>7.7259067173255661E-2</v>
      </c>
    </row>
    <row r="100" spans="1:17" ht="15.75">
      <c r="A100" s="870" t="s">
        <v>845</v>
      </c>
      <c r="B100" s="459">
        <v>266800.80748000002</v>
      </c>
      <c r="C100" s="459">
        <v>208525.02996000001</v>
      </c>
      <c r="D100" s="459">
        <v>386426.74225000001</v>
      </c>
      <c r="E100" s="459">
        <v>177380.98340999999</v>
      </c>
      <c r="F100" s="459">
        <v>155619.05219999998</v>
      </c>
      <c r="G100" s="459">
        <v>79505.603599999988</v>
      </c>
      <c r="H100" s="459">
        <v>53201.561889999997</v>
      </c>
      <c r="I100" s="459">
        <v>102047.02787000001</v>
      </c>
      <c r="J100" s="459">
        <v>1231.0198700000001</v>
      </c>
      <c r="K100" s="459">
        <v>123.39033999999999</v>
      </c>
      <c r="L100" s="459">
        <v>138924.26387</v>
      </c>
      <c r="M100" s="459">
        <v>11608.51584</v>
      </c>
      <c r="N100" s="459">
        <v>20027.847449999997</v>
      </c>
      <c r="O100" s="459">
        <v>85666.625819999987</v>
      </c>
      <c r="P100" s="459">
        <v>1687088.4718499999</v>
      </c>
      <c r="Q100" s="460">
        <v>5.1158468800550021E-2</v>
      </c>
    </row>
    <row r="101" spans="1:17" ht="15.75">
      <c r="A101" s="870" t="s">
        <v>846</v>
      </c>
      <c r="B101" s="459">
        <v>384766.11197000003</v>
      </c>
      <c r="C101" s="459">
        <v>323075.16758000001</v>
      </c>
      <c r="D101" s="459">
        <v>494312.50633999996</v>
      </c>
      <c r="E101" s="459">
        <v>246174.23603999999</v>
      </c>
      <c r="F101" s="459">
        <v>221817.92055000001</v>
      </c>
      <c r="G101" s="459">
        <v>112451.32652</v>
      </c>
      <c r="H101" s="459">
        <v>72098.279559999995</v>
      </c>
      <c r="I101" s="459">
        <v>182373.49187999999</v>
      </c>
      <c r="J101" s="459">
        <v>1516.6821399999999</v>
      </c>
      <c r="K101" s="459">
        <v>162.45784</v>
      </c>
      <c r="L101" s="459">
        <v>225506.13347999999</v>
      </c>
      <c r="M101" s="459">
        <v>19786.514370000001</v>
      </c>
      <c r="N101" s="459">
        <v>28391.181479999999</v>
      </c>
      <c r="O101" s="459">
        <v>154807.97896000001</v>
      </c>
      <c r="P101" s="459">
        <v>2467239.9887099992</v>
      </c>
      <c r="Q101" s="460">
        <v>7.4815412523968811E-2</v>
      </c>
    </row>
    <row r="102" spans="1:17" ht="15.75">
      <c r="A102" s="870" t="s">
        <v>847</v>
      </c>
      <c r="B102" s="459">
        <v>531464.95860000001</v>
      </c>
      <c r="C102" s="459">
        <v>503685.66193</v>
      </c>
      <c r="D102" s="459">
        <v>677912.62403999991</v>
      </c>
      <c r="E102" s="459">
        <v>351942.42973000003</v>
      </c>
      <c r="F102" s="459">
        <v>337053.30973000004</v>
      </c>
      <c r="G102" s="459">
        <v>142822.46886000002</v>
      </c>
      <c r="H102" s="459">
        <v>102374.67946</v>
      </c>
      <c r="I102" s="459">
        <v>311306.39581000002</v>
      </c>
      <c r="J102" s="459">
        <v>1665.6451299999999</v>
      </c>
      <c r="K102" s="459">
        <v>265.4556</v>
      </c>
      <c r="L102" s="459">
        <v>363644.42204000003</v>
      </c>
      <c r="M102" s="459">
        <v>29009.93362</v>
      </c>
      <c r="N102" s="459">
        <v>43391.202539999998</v>
      </c>
      <c r="O102" s="459">
        <v>266556.76261000003</v>
      </c>
      <c r="P102" s="459">
        <v>3663095.9496999998</v>
      </c>
      <c r="Q102" s="460">
        <v>0.11107798019072132</v>
      </c>
    </row>
    <row r="103" spans="1:17" ht="15.75">
      <c r="A103" s="870" t="s">
        <v>848</v>
      </c>
      <c r="B103" s="459">
        <v>655325.88278999995</v>
      </c>
      <c r="C103" s="459">
        <v>732060.66601000004</v>
      </c>
      <c r="D103" s="459">
        <v>758275.24202999996</v>
      </c>
      <c r="E103" s="459">
        <v>424830.96986000001</v>
      </c>
      <c r="F103" s="459">
        <v>450615.50008999999</v>
      </c>
      <c r="G103" s="459">
        <v>167096.79159000001</v>
      </c>
      <c r="H103" s="459">
        <v>123727.85412</v>
      </c>
      <c r="I103" s="459">
        <v>458236.29126999999</v>
      </c>
      <c r="J103" s="459">
        <v>2569.4183399999997</v>
      </c>
      <c r="K103" s="459">
        <v>167.98992000000001</v>
      </c>
      <c r="L103" s="459">
        <v>530792.65292999998</v>
      </c>
      <c r="M103" s="459">
        <v>50687.80603</v>
      </c>
      <c r="N103" s="459">
        <v>62869.354100000004</v>
      </c>
      <c r="O103" s="459">
        <v>416248.29768999998</v>
      </c>
      <c r="P103" s="459">
        <v>4833504.7167699998</v>
      </c>
      <c r="Q103" s="460">
        <v>0.14656889924630745</v>
      </c>
    </row>
    <row r="104" spans="1:17" ht="15.75">
      <c r="A104" s="870" t="s">
        <v>849</v>
      </c>
      <c r="B104" s="459">
        <v>119642.16318999999</v>
      </c>
      <c r="C104" s="459">
        <v>144021.93675999998</v>
      </c>
      <c r="D104" s="459">
        <v>121558.98579999999</v>
      </c>
      <c r="E104" s="459">
        <v>77131.725550000003</v>
      </c>
      <c r="F104" s="459">
        <v>90923.372480000005</v>
      </c>
      <c r="G104" s="459">
        <v>28675.89055</v>
      </c>
      <c r="H104" s="459">
        <v>21553.103289999999</v>
      </c>
      <c r="I104" s="459">
        <v>83020.6342</v>
      </c>
      <c r="J104" s="459">
        <v>654.10550999999998</v>
      </c>
      <c r="K104" s="459">
        <v>13.981110000000001</v>
      </c>
      <c r="L104" s="459">
        <v>91814.417690000002</v>
      </c>
      <c r="M104" s="459">
        <v>7101.86139</v>
      </c>
      <c r="N104" s="459">
        <v>13087.708259999999</v>
      </c>
      <c r="O104" s="459">
        <v>80294.042090000003</v>
      </c>
      <c r="P104" s="459">
        <v>879493.92787000001</v>
      </c>
      <c r="Q104" s="460">
        <v>2.6669355768801077E-2</v>
      </c>
    </row>
    <row r="105" spans="1:17" ht="16.5" thickBot="1">
      <c r="A105" s="870" t="s">
        <v>850</v>
      </c>
      <c r="B105" s="459">
        <v>131544.32800000001</v>
      </c>
      <c r="C105" s="459">
        <v>157952.18466999999</v>
      </c>
      <c r="D105" s="459">
        <v>115704.15412000001</v>
      </c>
      <c r="E105" s="459">
        <v>78287.584499999997</v>
      </c>
      <c r="F105" s="459">
        <v>99494.181459999993</v>
      </c>
      <c r="G105" s="459">
        <v>34325.921860000002</v>
      </c>
      <c r="H105" s="459">
        <v>29388.877920000003</v>
      </c>
      <c r="I105" s="459">
        <v>123125.30109000001</v>
      </c>
      <c r="J105" s="459">
        <v>685.71256000000005</v>
      </c>
      <c r="K105" s="459">
        <v>11.039709999999999</v>
      </c>
      <c r="L105" s="459">
        <v>133061.84114999999</v>
      </c>
      <c r="M105" s="459">
        <v>11366.490689999999</v>
      </c>
      <c r="N105" s="459">
        <v>23388.524229999999</v>
      </c>
      <c r="O105" s="459">
        <v>117724.94025</v>
      </c>
      <c r="P105" s="459">
        <v>1056061.0822099999</v>
      </c>
      <c r="Q105" s="460">
        <v>3.2023494219287692E-2</v>
      </c>
    </row>
    <row r="106" spans="1:17" ht="17.25" thickTop="1" thickBot="1">
      <c r="A106" s="871" t="s">
        <v>7</v>
      </c>
      <c r="B106" s="872">
        <f>SUM(B92:B105)</f>
        <v>4338857.3411199991</v>
      </c>
      <c r="C106" s="872">
        <f t="shared" ref="C106:P106" si="0">SUM(C92:C105)</f>
        <v>5030084.0757500008</v>
      </c>
      <c r="D106" s="872">
        <f t="shared" si="0"/>
        <v>7620497.9364099996</v>
      </c>
      <c r="E106" s="872">
        <f t="shared" si="0"/>
        <v>3398412.4916099999</v>
      </c>
      <c r="F106" s="872">
        <f t="shared" si="0"/>
        <v>2774052.3602599995</v>
      </c>
      <c r="G106" s="872">
        <f t="shared" si="0"/>
        <v>1578505.1744199996</v>
      </c>
      <c r="H106" s="872">
        <f t="shared" si="0"/>
        <v>1144224.6656300002</v>
      </c>
      <c r="I106" s="872">
        <f t="shared" si="0"/>
        <v>1691127.55167</v>
      </c>
      <c r="J106" s="872">
        <f t="shared" si="0"/>
        <v>21506.92743</v>
      </c>
      <c r="K106" s="872">
        <f t="shared" si="0"/>
        <v>22006.989470000004</v>
      </c>
      <c r="L106" s="872">
        <f t="shared" si="0"/>
        <v>2438918.7487700004</v>
      </c>
      <c r="M106" s="872">
        <f t="shared" si="0"/>
        <v>313328.57739999995</v>
      </c>
      <c r="N106" s="872">
        <f t="shared" si="0"/>
        <v>831474.29977000004</v>
      </c>
      <c r="O106" s="872">
        <f t="shared" si="0"/>
        <v>1774699.6406099997</v>
      </c>
      <c r="P106" s="872">
        <f t="shared" si="0"/>
        <v>32977696.780320004</v>
      </c>
      <c r="Q106" s="873">
        <f>+P106/$P$106</f>
        <v>1</v>
      </c>
    </row>
    <row r="107" spans="1:17" ht="17.25" thickTop="1" thickBot="1">
      <c r="A107" s="874" t="s">
        <v>851</v>
      </c>
      <c r="B107" s="460">
        <f t="shared" ref="B107:O107" si="1">+B106/$P$106</f>
        <v>0.13156944737600004</v>
      </c>
      <c r="C107" s="460">
        <f t="shared" si="1"/>
        <v>0.15252987827675668</v>
      </c>
      <c r="D107" s="460">
        <f t="shared" si="1"/>
        <v>0.23108035673848698</v>
      </c>
      <c r="E107" s="460">
        <f t="shared" si="1"/>
        <v>0.10305184483465989</v>
      </c>
      <c r="F107" s="460">
        <f t="shared" si="1"/>
        <v>8.4119045024255976E-2</v>
      </c>
      <c r="G107" s="460">
        <f t="shared" si="1"/>
        <v>4.7865840508364406E-2</v>
      </c>
      <c r="H107" s="460">
        <f t="shared" si="1"/>
        <v>3.4696924811099469E-2</v>
      </c>
      <c r="I107" s="460">
        <f t="shared" si="1"/>
        <v>5.1280947936885903E-2</v>
      </c>
      <c r="J107" s="460">
        <f t="shared" si="1"/>
        <v>6.5216584327485903E-4</v>
      </c>
      <c r="K107" s="460">
        <f t="shared" si="1"/>
        <v>6.6732948685285527E-4</v>
      </c>
      <c r="L107" s="460">
        <f t="shared" si="1"/>
        <v>7.3956612707575933E-2</v>
      </c>
      <c r="M107" s="460">
        <f t="shared" si="1"/>
        <v>9.5012268287633737E-3</v>
      </c>
      <c r="N107" s="460">
        <f t="shared" si="1"/>
        <v>2.5213231394200834E-2</v>
      </c>
      <c r="O107" s="460">
        <f t="shared" si="1"/>
        <v>5.3815148232822664E-2</v>
      </c>
      <c r="P107" s="460">
        <f>+P106/$P$106</f>
        <v>1</v>
      </c>
      <c r="Q107" s="875"/>
    </row>
    <row r="108" spans="1:17" ht="33" thickTop="1" thickBot="1">
      <c r="A108" s="411" t="s">
        <v>855</v>
      </c>
      <c r="B108" s="411" t="s">
        <v>307</v>
      </c>
      <c r="C108" s="411" t="s">
        <v>308</v>
      </c>
      <c r="D108" s="411" t="s">
        <v>309</v>
      </c>
      <c r="E108" s="411" t="s">
        <v>310</v>
      </c>
      <c r="F108" s="411" t="s">
        <v>311</v>
      </c>
      <c r="G108" s="411" t="s">
        <v>312</v>
      </c>
      <c r="H108" s="411" t="s">
        <v>313</v>
      </c>
      <c r="I108" s="411" t="s">
        <v>314</v>
      </c>
      <c r="J108" s="411" t="s">
        <v>315</v>
      </c>
      <c r="K108" s="411" t="s">
        <v>316</v>
      </c>
      <c r="L108" s="411" t="s">
        <v>317</v>
      </c>
      <c r="M108" s="411" t="s">
        <v>318</v>
      </c>
      <c r="N108" s="411" t="s">
        <v>1335</v>
      </c>
      <c r="O108" s="411" t="s">
        <v>1336</v>
      </c>
      <c r="P108" s="412" t="s">
        <v>319</v>
      </c>
      <c r="Q108" s="411" t="s">
        <v>729</v>
      </c>
    </row>
    <row r="109" spans="1:17" ht="16.5" thickTop="1">
      <c r="A109" s="870" t="s">
        <v>837</v>
      </c>
      <c r="B109" s="459">
        <v>7</v>
      </c>
      <c r="C109" s="459">
        <v>11</v>
      </c>
      <c r="D109" s="459">
        <v>11</v>
      </c>
      <c r="E109" s="459">
        <v>8</v>
      </c>
      <c r="F109" s="459">
        <v>4</v>
      </c>
      <c r="G109" s="459">
        <v>2</v>
      </c>
      <c r="H109" s="459">
        <v>7</v>
      </c>
      <c r="I109" s="459">
        <v>0</v>
      </c>
      <c r="J109" s="459">
        <v>0</v>
      </c>
      <c r="K109" s="459">
        <v>0</v>
      </c>
      <c r="L109" s="459">
        <v>4</v>
      </c>
      <c r="M109" s="459">
        <v>1</v>
      </c>
      <c r="N109" s="459">
        <v>7</v>
      </c>
      <c r="O109" s="459">
        <v>5</v>
      </c>
      <c r="P109" s="459">
        <v>67</v>
      </c>
      <c r="Q109" s="460">
        <v>1.2270976868659156E-5</v>
      </c>
    </row>
    <row r="110" spans="1:17" ht="15.75">
      <c r="A110" s="870" t="s">
        <v>838</v>
      </c>
      <c r="B110" s="459">
        <v>6</v>
      </c>
      <c r="C110" s="459">
        <v>18</v>
      </c>
      <c r="D110" s="459">
        <v>11</v>
      </c>
      <c r="E110" s="459">
        <v>8</v>
      </c>
      <c r="F110" s="459">
        <v>9</v>
      </c>
      <c r="G110" s="459">
        <v>9</v>
      </c>
      <c r="H110" s="459">
        <v>7</v>
      </c>
      <c r="I110" s="459">
        <v>1</v>
      </c>
      <c r="J110" s="459">
        <v>0</v>
      </c>
      <c r="K110" s="459">
        <v>1</v>
      </c>
      <c r="L110" s="459">
        <v>2</v>
      </c>
      <c r="M110" s="459">
        <v>3</v>
      </c>
      <c r="N110" s="459">
        <v>4</v>
      </c>
      <c r="O110" s="459">
        <v>1</v>
      </c>
      <c r="P110" s="459">
        <v>80</v>
      </c>
      <c r="Q110" s="460">
        <v>1.4651912678996007E-5</v>
      </c>
    </row>
    <row r="111" spans="1:17" ht="15.75">
      <c r="A111" s="870" t="s">
        <v>839</v>
      </c>
      <c r="B111" s="459">
        <v>19</v>
      </c>
      <c r="C111" s="459">
        <v>14</v>
      </c>
      <c r="D111" s="459">
        <v>29</v>
      </c>
      <c r="E111" s="459">
        <v>31</v>
      </c>
      <c r="F111" s="459">
        <v>9</v>
      </c>
      <c r="G111" s="459">
        <v>26</v>
      </c>
      <c r="H111" s="459">
        <v>15</v>
      </c>
      <c r="I111" s="459">
        <v>2</v>
      </c>
      <c r="J111" s="459">
        <v>0</v>
      </c>
      <c r="K111" s="459">
        <v>1</v>
      </c>
      <c r="L111" s="459">
        <v>1</v>
      </c>
      <c r="M111" s="459">
        <v>4</v>
      </c>
      <c r="N111" s="459">
        <v>3</v>
      </c>
      <c r="O111" s="459">
        <v>10</v>
      </c>
      <c r="P111" s="459">
        <v>164</v>
      </c>
      <c r="Q111" s="460">
        <v>3.0036420991941813E-5</v>
      </c>
    </row>
    <row r="112" spans="1:17" ht="15.75">
      <c r="A112" s="870" t="s">
        <v>840</v>
      </c>
      <c r="B112" s="459">
        <v>141</v>
      </c>
      <c r="C112" s="459">
        <v>83</v>
      </c>
      <c r="D112" s="459">
        <v>188</v>
      </c>
      <c r="E112" s="459">
        <v>130</v>
      </c>
      <c r="F112" s="459">
        <v>60</v>
      </c>
      <c r="G112" s="459">
        <v>76</v>
      </c>
      <c r="H112" s="459">
        <v>47</v>
      </c>
      <c r="I112" s="459">
        <v>16</v>
      </c>
      <c r="J112" s="459">
        <v>2</v>
      </c>
      <c r="K112" s="459">
        <v>1</v>
      </c>
      <c r="L112" s="459">
        <v>40</v>
      </c>
      <c r="M112" s="459">
        <v>9</v>
      </c>
      <c r="N112" s="459">
        <v>25</v>
      </c>
      <c r="O112" s="459">
        <v>28</v>
      </c>
      <c r="P112" s="459">
        <v>846</v>
      </c>
      <c r="Q112" s="460">
        <v>1.5494397658038277E-4</v>
      </c>
    </row>
    <row r="113" spans="1:18" ht="15.75">
      <c r="A113" s="870" t="s">
        <v>841</v>
      </c>
      <c r="B113" s="459">
        <v>341</v>
      </c>
      <c r="C113" s="459">
        <v>227</v>
      </c>
      <c r="D113" s="459">
        <v>613</v>
      </c>
      <c r="E113" s="459">
        <v>365</v>
      </c>
      <c r="F113" s="459">
        <v>198</v>
      </c>
      <c r="G113" s="459">
        <v>140</v>
      </c>
      <c r="H113" s="459">
        <v>104</v>
      </c>
      <c r="I113" s="459">
        <v>49</v>
      </c>
      <c r="J113" s="459">
        <v>6</v>
      </c>
      <c r="K113" s="459">
        <v>2</v>
      </c>
      <c r="L113" s="459">
        <v>96</v>
      </c>
      <c r="M113" s="459">
        <v>24</v>
      </c>
      <c r="N113" s="459">
        <v>49</v>
      </c>
      <c r="O113" s="459">
        <v>50</v>
      </c>
      <c r="P113" s="459">
        <v>2264</v>
      </c>
      <c r="Q113" s="460">
        <v>4.14649128815587E-4</v>
      </c>
    </row>
    <row r="114" spans="1:18" ht="15.75">
      <c r="A114" s="870" t="s">
        <v>842</v>
      </c>
      <c r="B114" s="459">
        <v>993</v>
      </c>
      <c r="C114" s="459">
        <v>726</v>
      </c>
      <c r="D114" s="459">
        <v>1652</v>
      </c>
      <c r="E114" s="459">
        <v>893</v>
      </c>
      <c r="F114" s="459">
        <v>671</v>
      </c>
      <c r="G114" s="459">
        <v>379</v>
      </c>
      <c r="H114" s="459">
        <v>243</v>
      </c>
      <c r="I114" s="459">
        <v>217</v>
      </c>
      <c r="J114" s="459">
        <v>1</v>
      </c>
      <c r="K114" s="459">
        <v>1</v>
      </c>
      <c r="L114" s="459">
        <v>383</v>
      </c>
      <c r="M114" s="459">
        <v>49</v>
      </c>
      <c r="N114" s="459">
        <v>108</v>
      </c>
      <c r="O114" s="459">
        <v>189</v>
      </c>
      <c r="P114" s="459">
        <v>6505</v>
      </c>
      <c r="Q114" s="460">
        <v>1.1913836497108629E-3</v>
      </c>
    </row>
    <row r="115" spans="1:18" ht="15.75">
      <c r="A115" s="870" t="s">
        <v>843</v>
      </c>
      <c r="B115" s="459">
        <v>1559</v>
      </c>
      <c r="C115" s="459">
        <v>1287</v>
      </c>
      <c r="D115" s="459">
        <v>2771</v>
      </c>
      <c r="E115" s="459">
        <v>1374</v>
      </c>
      <c r="F115" s="459">
        <v>1058</v>
      </c>
      <c r="G115" s="459">
        <v>571</v>
      </c>
      <c r="H115" s="459">
        <v>390</v>
      </c>
      <c r="I115" s="459">
        <v>434</v>
      </c>
      <c r="J115" s="459">
        <v>10</v>
      </c>
      <c r="K115" s="459">
        <v>2</v>
      </c>
      <c r="L115" s="459">
        <v>705</v>
      </c>
      <c r="M115" s="459">
        <v>122</v>
      </c>
      <c r="N115" s="459">
        <v>159</v>
      </c>
      <c r="O115" s="459">
        <v>382</v>
      </c>
      <c r="P115" s="459">
        <v>10824</v>
      </c>
      <c r="Q115" s="460">
        <v>1.9824037854681599E-3</v>
      </c>
    </row>
    <row r="116" spans="1:18" ht="15.75">
      <c r="A116" s="870" t="s">
        <v>844</v>
      </c>
      <c r="B116" s="459">
        <v>2820</v>
      </c>
      <c r="C116" s="459">
        <v>1720</v>
      </c>
      <c r="D116" s="459">
        <v>3451</v>
      </c>
      <c r="E116" s="459">
        <v>1649</v>
      </c>
      <c r="F116" s="459">
        <v>1401</v>
      </c>
      <c r="G116" s="459">
        <v>878</v>
      </c>
      <c r="H116" s="459">
        <v>458</v>
      </c>
      <c r="I116" s="459">
        <v>768</v>
      </c>
      <c r="J116" s="459">
        <v>5</v>
      </c>
      <c r="K116" s="459">
        <v>2</v>
      </c>
      <c r="L116" s="459">
        <v>1117</v>
      </c>
      <c r="M116" s="459">
        <v>139</v>
      </c>
      <c r="N116" s="459">
        <v>162</v>
      </c>
      <c r="O116" s="459">
        <v>653</v>
      </c>
      <c r="P116" s="459">
        <v>15223</v>
      </c>
      <c r="Q116" s="460">
        <v>2.7880758339044525E-3</v>
      </c>
    </row>
    <row r="117" spans="1:18" ht="15.75">
      <c r="A117" s="870" t="s">
        <v>845</v>
      </c>
      <c r="B117" s="459">
        <v>2259</v>
      </c>
      <c r="C117" s="459">
        <v>1762</v>
      </c>
      <c r="D117" s="459">
        <v>3257</v>
      </c>
      <c r="E117" s="459">
        <v>1501</v>
      </c>
      <c r="F117" s="459">
        <v>1320</v>
      </c>
      <c r="G117" s="459">
        <v>671</v>
      </c>
      <c r="H117" s="459">
        <v>448</v>
      </c>
      <c r="I117" s="459">
        <v>867</v>
      </c>
      <c r="J117" s="459">
        <v>10</v>
      </c>
      <c r="K117" s="459">
        <v>1</v>
      </c>
      <c r="L117" s="459">
        <v>1180</v>
      </c>
      <c r="M117" s="459">
        <v>100</v>
      </c>
      <c r="N117" s="459">
        <v>173</v>
      </c>
      <c r="O117" s="459">
        <v>726</v>
      </c>
      <c r="P117" s="459">
        <v>14275</v>
      </c>
      <c r="Q117" s="460">
        <v>2.61445066865835E-3</v>
      </c>
    </row>
    <row r="118" spans="1:18" ht="15.75">
      <c r="A118" s="870" t="s">
        <v>846</v>
      </c>
      <c r="B118" s="459">
        <v>4624</v>
      </c>
      <c r="C118" s="459">
        <v>3892</v>
      </c>
      <c r="D118" s="459">
        <v>5929</v>
      </c>
      <c r="E118" s="459">
        <v>2945</v>
      </c>
      <c r="F118" s="459">
        <v>2659</v>
      </c>
      <c r="G118" s="459">
        <v>1357</v>
      </c>
      <c r="H118" s="459">
        <v>870</v>
      </c>
      <c r="I118" s="459">
        <v>2202</v>
      </c>
      <c r="J118" s="459">
        <v>18</v>
      </c>
      <c r="K118" s="459">
        <v>2</v>
      </c>
      <c r="L118" s="459">
        <v>2713</v>
      </c>
      <c r="M118" s="459">
        <v>238</v>
      </c>
      <c r="N118" s="459">
        <v>340</v>
      </c>
      <c r="O118" s="459">
        <v>1872</v>
      </c>
      <c r="P118" s="459">
        <v>29661</v>
      </c>
      <c r="Q118" s="460">
        <v>5.4323797746462571E-3</v>
      </c>
    </row>
    <row r="119" spans="1:18" ht="15.75">
      <c r="A119" s="870" t="s">
        <v>847</v>
      </c>
      <c r="B119" s="459">
        <v>10986</v>
      </c>
      <c r="C119" s="459">
        <v>10504</v>
      </c>
      <c r="D119" s="459">
        <v>13998</v>
      </c>
      <c r="E119" s="459">
        <v>7260</v>
      </c>
      <c r="F119" s="459">
        <v>6984</v>
      </c>
      <c r="G119" s="459">
        <v>2950</v>
      </c>
      <c r="H119" s="459">
        <v>2115</v>
      </c>
      <c r="I119" s="459">
        <v>6562</v>
      </c>
      <c r="J119" s="459">
        <v>36</v>
      </c>
      <c r="K119" s="459">
        <v>5</v>
      </c>
      <c r="L119" s="459">
        <v>7598</v>
      </c>
      <c r="M119" s="459">
        <v>606</v>
      </c>
      <c r="N119" s="459">
        <v>914</v>
      </c>
      <c r="O119" s="459">
        <v>5608</v>
      </c>
      <c r="P119" s="459">
        <v>76126</v>
      </c>
      <c r="Q119" s="460">
        <v>1.3942393807515625E-2</v>
      </c>
    </row>
    <row r="120" spans="1:18" ht="12.75" customHeight="1">
      <c r="A120" s="870" t="s">
        <v>848</v>
      </c>
      <c r="B120" s="459">
        <v>41273</v>
      </c>
      <c r="C120" s="459">
        <v>47162</v>
      </c>
      <c r="D120" s="459">
        <v>47170</v>
      </c>
      <c r="E120" s="459">
        <v>26961</v>
      </c>
      <c r="F120" s="459">
        <v>28947</v>
      </c>
      <c r="G120" s="459">
        <v>10488</v>
      </c>
      <c r="H120" s="459">
        <v>7865</v>
      </c>
      <c r="I120" s="459">
        <v>29520</v>
      </c>
      <c r="J120" s="459">
        <v>161</v>
      </c>
      <c r="K120" s="459">
        <v>8</v>
      </c>
      <c r="L120" s="459">
        <v>34074</v>
      </c>
      <c r="M120" s="459">
        <v>3315</v>
      </c>
      <c r="N120" s="459">
        <v>4043</v>
      </c>
      <c r="O120" s="459">
        <v>27213</v>
      </c>
      <c r="P120" s="459">
        <v>308200</v>
      </c>
      <c r="Q120" s="460">
        <v>5.644649359583212E-2</v>
      </c>
    </row>
    <row r="121" spans="1:18" ht="15.75">
      <c r="A121" s="870" t="s">
        <v>849</v>
      </c>
      <c r="B121" s="459">
        <v>24224</v>
      </c>
      <c r="C121" s="459">
        <v>29496</v>
      </c>
      <c r="D121" s="459">
        <v>24460</v>
      </c>
      <c r="E121" s="459">
        <v>15654</v>
      </c>
      <c r="F121" s="459">
        <v>18573</v>
      </c>
      <c r="G121" s="459">
        <v>5813</v>
      </c>
      <c r="H121" s="459">
        <v>4405</v>
      </c>
      <c r="I121" s="459">
        <v>16912</v>
      </c>
      <c r="J121" s="459">
        <v>135</v>
      </c>
      <c r="K121" s="459">
        <v>3</v>
      </c>
      <c r="L121" s="459">
        <v>18842</v>
      </c>
      <c r="M121" s="459">
        <v>1437</v>
      </c>
      <c r="N121" s="459">
        <v>2672</v>
      </c>
      <c r="O121" s="459">
        <v>16418</v>
      </c>
      <c r="P121" s="459">
        <v>179044</v>
      </c>
      <c r="Q121" s="460">
        <v>3.2791713171227012E-2</v>
      </c>
    </row>
    <row r="122" spans="1:18" ht="16.5" thickBot="1">
      <c r="A122" s="870" t="s">
        <v>850</v>
      </c>
      <c r="B122" s="459">
        <v>464833</v>
      </c>
      <c r="C122" s="459">
        <v>594505</v>
      </c>
      <c r="D122" s="459">
        <v>396746</v>
      </c>
      <c r="E122" s="459">
        <v>233259</v>
      </c>
      <c r="F122" s="459">
        <v>482238</v>
      </c>
      <c r="G122" s="459">
        <v>115769</v>
      </c>
      <c r="H122" s="459">
        <v>127118</v>
      </c>
      <c r="I122" s="459">
        <v>702214</v>
      </c>
      <c r="J122" s="459">
        <v>1943</v>
      </c>
      <c r="K122" s="459">
        <v>38</v>
      </c>
      <c r="L122" s="459">
        <v>628610</v>
      </c>
      <c r="M122" s="459">
        <v>65366</v>
      </c>
      <c r="N122" s="459">
        <v>179609</v>
      </c>
      <c r="O122" s="459">
        <v>824511</v>
      </c>
      <c r="P122" s="459">
        <v>4816759</v>
      </c>
      <c r="Q122" s="460">
        <v>0.88218415329710165</v>
      </c>
    </row>
    <row r="123" spans="1:18" ht="30" customHeight="1" thickTop="1" thickBot="1">
      <c r="A123" s="871" t="s">
        <v>7</v>
      </c>
      <c r="B123" s="872">
        <v>554085</v>
      </c>
      <c r="C123" s="872">
        <v>691407</v>
      </c>
      <c r="D123" s="872">
        <v>500286</v>
      </c>
      <c r="E123" s="872">
        <v>292038</v>
      </c>
      <c r="F123" s="872">
        <v>544131</v>
      </c>
      <c r="G123" s="872">
        <v>139129</v>
      </c>
      <c r="H123" s="872">
        <v>144092</v>
      </c>
      <c r="I123" s="872">
        <v>759764</v>
      </c>
      <c r="J123" s="872">
        <v>2327</v>
      </c>
      <c r="K123" s="872">
        <v>67</v>
      </c>
      <c r="L123" s="872">
        <v>695365</v>
      </c>
      <c r="M123" s="872">
        <v>71413</v>
      </c>
      <c r="N123" s="872">
        <v>188268</v>
      </c>
      <c r="O123" s="872">
        <v>877666</v>
      </c>
      <c r="P123" s="872">
        <v>5460038</v>
      </c>
      <c r="Q123" s="873">
        <v>1</v>
      </c>
    </row>
    <row r="124" spans="1:18" ht="20.25" customHeight="1" thickTop="1">
      <c r="A124" s="874" t="s">
        <v>851</v>
      </c>
      <c r="B124" s="460">
        <v>0.10148006295926879</v>
      </c>
      <c r="C124" s="460">
        <v>0.12663043737058241</v>
      </c>
      <c r="D124" s="460">
        <v>9.1626834831552456E-2</v>
      </c>
      <c r="E124" s="460">
        <v>5.3486440936857949E-2</v>
      </c>
      <c r="F124" s="460">
        <v>9.9656998724184709E-2</v>
      </c>
      <c r="G124" s="460">
        <v>2.5481324488950442E-2</v>
      </c>
      <c r="H124" s="460">
        <v>2.6390292521773658E-2</v>
      </c>
      <c r="I124" s="460">
        <v>0.13914994730805902</v>
      </c>
      <c r="J124" s="460">
        <v>4.2618751005029634E-4</v>
      </c>
      <c r="K124" s="460">
        <v>1.2270976868659156E-5</v>
      </c>
      <c r="L124" s="460">
        <v>0.12735534075037572</v>
      </c>
      <c r="M124" s="460">
        <v>1.3079213001814274E-2</v>
      </c>
      <c r="N124" s="460">
        <v>3.4481078703115252E-2</v>
      </c>
      <c r="O124" s="460">
        <v>0.16074356991654637</v>
      </c>
      <c r="P124" s="460">
        <v>1</v>
      </c>
      <c r="Q124" s="877"/>
      <c r="R124" s="353"/>
    </row>
    <row r="125" spans="1:18" ht="9" customHeight="1" thickBot="1">
      <c r="A125" s="878"/>
      <c r="B125" s="238"/>
      <c r="C125" s="879"/>
      <c r="D125" s="879"/>
      <c r="E125" s="879"/>
      <c r="F125" s="879"/>
      <c r="G125" s="238"/>
      <c r="H125" s="238"/>
      <c r="I125" s="238"/>
      <c r="J125" s="238"/>
      <c r="K125" s="238"/>
      <c r="L125" s="238"/>
      <c r="M125" s="238"/>
      <c r="N125" s="238"/>
      <c r="O125" s="238"/>
      <c r="P125" s="880"/>
      <c r="Q125" s="880"/>
    </row>
    <row r="126" spans="1:18" ht="20.25" customHeight="1" thickTop="1">
      <c r="A126" s="881" t="s">
        <v>858</v>
      </c>
      <c r="B126" s="204"/>
      <c r="C126" s="360"/>
      <c r="D126" s="360"/>
      <c r="E126" s="360"/>
      <c r="F126" s="360"/>
      <c r="G126" s="204"/>
      <c r="H126" s="204"/>
      <c r="I126" s="204"/>
      <c r="J126" s="204"/>
      <c r="K126" s="204"/>
      <c r="L126" s="204"/>
      <c r="M126" s="204"/>
      <c r="N126" s="204"/>
      <c r="O126" s="204"/>
      <c r="P126" s="471"/>
      <c r="Q126" s="520"/>
    </row>
    <row r="127" spans="1:18" s="186" customFormat="1" ht="44.25" customHeight="1">
      <c r="A127" s="1145" t="s">
        <v>1331</v>
      </c>
      <c r="B127" s="1145"/>
      <c r="C127" s="1145"/>
      <c r="D127" s="1145"/>
      <c r="E127" s="1145"/>
      <c r="F127" s="1145"/>
      <c r="G127" s="1145"/>
      <c r="H127" s="1145"/>
      <c r="I127" s="1145"/>
      <c r="J127" s="1145"/>
      <c r="K127" s="1145"/>
      <c r="L127" s="1145"/>
      <c r="M127" s="1145"/>
      <c r="N127" s="1145"/>
      <c r="O127" s="1145"/>
      <c r="P127" s="1145"/>
      <c r="Q127" s="1145"/>
    </row>
    <row r="128" spans="1:18" s="186" customFormat="1" ht="26.25">
      <c r="A128" s="1145" t="s">
        <v>859</v>
      </c>
      <c r="B128" s="1145"/>
      <c r="C128" s="1145"/>
      <c r="D128" s="1145"/>
      <c r="E128" s="1145"/>
      <c r="F128" s="1145"/>
      <c r="G128" s="1145"/>
      <c r="H128" s="1145"/>
      <c r="I128" s="1145"/>
      <c r="J128" s="1145"/>
      <c r="K128" s="1145"/>
      <c r="L128" s="1145"/>
      <c r="M128" s="1145"/>
      <c r="N128" s="1145"/>
      <c r="O128" s="1145"/>
      <c r="P128" s="1145"/>
      <c r="Q128" s="1145"/>
    </row>
    <row r="129" spans="1:17" s="186" customFormat="1" ht="26.25">
      <c r="A129" s="1145" t="s">
        <v>1423</v>
      </c>
      <c r="B129" s="1145"/>
      <c r="C129" s="1145"/>
      <c r="D129" s="1145"/>
      <c r="E129" s="1145"/>
      <c r="F129" s="1145"/>
      <c r="G129" s="1145"/>
      <c r="H129" s="1145"/>
      <c r="I129" s="1145"/>
      <c r="J129" s="1145"/>
      <c r="K129" s="1145"/>
      <c r="L129" s="1145"/>
      <c r="M129" s="1145"/>
      <c r="N129" s="1145"/>
      <c r="O129" s="1145"/>
      <c r="P129" s="1145"/>
      <c r="Q129" s="1145"/>
    </row>
    <row r="130" spans="1:17" s="187" customFormat="1" ht="25.5">
      <c r="A130" s="1146" t="s">
        <v>2</v>
      </c>
      <c r="B130" s="1146"/>
      <c r="C130" s="1146"/>
      <c r="D130" s="1146"/>
      <c r="E130" s="1146"/>
      <c r="F130" s="1146"/>
      <c r="G130" s="1146"/>
      <c r="H130" s="1146"/>
      <c r="I130" s="1146"/>
      <c r="J130" s="1146"/>
      <c r="K130" s="1146"/>
      <c r="L130" s="1146"/>
      <c r="M130" s="1146"/>
      <c r="N130" s="1146"/>
      <c r="O130" s="1146"/>
      <c r="P130" s="1146"/>
      <c r="Q130" s="1146"/>
    </row>
    <row r="131" spans="1:17" ht="15.75" thickBot="1">
      <c r="A131" s="333"/>
    </row>
    <row r="132" spans="1:17" ht="33" thickTop="1" thickBot="1">
      <c r="A132" s="411" t="s">
        <v>835</v>
      </c>
      <c r="B132" s="411" t="s">
        <v>307</v>
      </c>
      <c r="C132" s="411" t="s">
        <v>308</v>
      </c>
      <c r="D132" s="411" t="s">
        <v>309</v>
      </c>
      <c r="E132" s="411" t="s">
        <v>310</v>
      </c>
      <c r="F132" s="411" t="s">
        <v>311</v>
      </c>
      <c r="G132" s="411" t="s">
        <v>312</v>
      </c>
      <c r="H132" s="411" t="s">
        <v>313</v>
      </c>
      <c r="I132" s="411" t="s">
        <v>314</v>
      </c>
      <c r="J132" s="411" t="s">
        <v>315</v>
      </c>
      <c r="K132" s="411" t="s">
        <v>316</v>
      </c>
      <c r="L132" s="411" t="s">
        <v>317</v>
      </c>
      <c r="M132" s="411" t="s">
        <v>318</v>
      </c>
      <c r="N132" s="411" t="s">
        <v>1335</v>
      </c>
      <c r="O132" s="411" t="s">
        <v>1336</v>
      </c>
      <c r="P132" s="412" t="s">
        <v>319</v>
      </c>
      <c r="Q132" s="882" t="s">
        <v>836</v>
      </c>
    </row>
    <row r="133" spans="1:17" ht="16.5" thickTop="1">
      <c r="A133" s="870" t="s">
        <v>837</v>
      </c>
      <c r="B133" s="459">
        <v>888246.62228000001</v>
      </c>
      <c r="C133" s="459">
        <v>298764</v>
      </c>
      <c r="D133" s="459">
        <v>500581.05657999997</v>
      </c>
      <c r="E133" s="459">
        <v>176750</v>
      </c>
      <c r="F133" s="459">
        <v>954055.56608000002</v>
      </c>
      <c r="G133" s="459">
        <v>126155.4179</v>
      </c>
      <c r="H133" s="459">
        <v>98524.100290000002</v>
      </c>
      <c r="I133" s="459">
        <v>30000</v>
      </c>
      <c r="J133" s="459">
        <v>0</v>
      </c>
      <c r="K133" s="459">
        <v>15000</v>
      </c>
      <c r="L133" s="459">
        <v>14000</v>
      </c>
      <c r="M133" s="459">
        <v>15539.583329999999</v>
      </c>
      <c r="N133" s="459">
        <v>0</v>
      </c>
      <c r="O133" s="459">
        <v>15000</v>
      </c>
      <c r="P133" s="459">
        <v>3132616.3464599992</v>
      </c>
      <c r="Q133" s="883">
        <v>8.6255201664143411E-2</v>
      </c>
    </row>
    <row r="134" spans="1:17" ht="15.75">
      <c r="A134" s="870" t="s">
        <v>838</v>
      </c>
      <c r="B134" s="459">
        <v>1140054.0024699999</v>
      </c>
      <c r="C134" s="459">
        <v>1095869.93071</v>
      </c>
      <c r="D134" s="459">
        <v>961093.58536999999</v>
      </c>
      <c r="E134" s="459">
        <v>649041.08238000004</v>
      </c>
      <c r="F134" s="459">
        <v>614000</v>
      </c>
      <c r="G134" s="459">
        <v>877823.03740999999</v>
      </c>
      <c r="H134" s="459">
        <v>553173.51255999994</v>
      </c>
      <c r="I134" s="459">
        <v>970725</v>
      </c>
      <c r="J134" s="459">
        <v>0</v>
      </c>
      <c r="K134" s="459">
        <v>0</v>
      </c>
      <c r="L134" s="459">
        <v>934653.35436</v>
      </c>
      <c r="M134" s="459">
        <v>193000</v>
      </c>
      <c r="N134" s="459">
        <v>260363.76204</v>
      </c>
      <c r="O134" s="459">
        <v>559477.55560000008</v>
      </c>
      <c r="P134" s="459">
        <v>8809274.822900001</v>
      </c>
      <c r="Q134" s="883">
        <v>0.24255947499691802</v>
      </c>
    </row>
    <row r="135" spans="1:17" ht="15.75">
      <c r="A135" s="870" t="s">
        <v>839</v>
      </c>
      <c r="B135" s="459">
        <v>1330393.9232399999</v>
      </c>
      <c r="C135" s="459">
        <v>1264140.5697399999</v>
      </c>
      <c r="D135" s="459">
        <v>2010244.46707</v>
      </c>
      <c r="E135" s="459">
        <v>1416756.9458699999</v>
      </c>
      <c r="F135" s="459">
        <v>1548834.99997</v>
      </c>
      <c r="G135" s="459">
        <v>650050.68945000006</v>
      </c>
      <c r="H135" s="459">
        <v>1800314.4182599999</v>
      </c>
      <c r="I135" s="459">
        <v>1608530.1256900001</v>
      </c>
      <c r="J135" s="459">
        <v>0</v>
      </c>
      <c r="K135" s="459">
        <v>0</v>
      </c>
      <c r="L135" s="459">
        <v>1302462.24</v>
      </c>
      <c r="M135" s="459">
        <v>381349.01667000004</v>
      </c>
      <c r="N135" s="459">
        <v>816327.31591999996</v>
      </c>
      <c r="O135" s="459">
        <v>1475822.7</v>
      </c>
      <c r="P135" s="459">
        <v>15605227.411880001</v>
      </c>
      <c r="Q135" s="883">
        <v>0.42968301526856506</v>
      </c>
    </row>
    <row r="136" spans="1:17" ht="15.75">
      <c r="A136" s="870" t="s">
        <v>840</v>
      </c>
      <c r="B136" s="459">
        <v>331369.49985000002</v>
      </c>
      <c r="C136" s="459">
        <v>229232.49176</v>
      </c>
      <c r="D136" s="459">
        <v>360631.94456999999</v>
      </c>
      <c r="E136" s="459">
        <v>246008.52688999998</v>
      </c>
      <c r="F136" s="459">
        <v>197764.39965000001</v>
      </c>
      <c r="G136" s="459">
        <v>224766.80025999999</v>
      </c>
      <c r="H136" s="459">
        <v>354372.64124000003</v>
      </c>
      <c r="I136" s="459">
        <v>590528.36921999999</v>
      </c>
      <c r="J136" s="459">
        <v>4558.4448200000006</v>
      </c>
      <c r="K136" s="459">
        <v>0</v>
      </c>
      <c r="L136" s="459">
        <v>351397.13620999997</v>
      </c>
      <c r="M136" s="459">
        <v>200160.73108000003</v>
      </c>
      <c r="N136" s="459">
        <v>293868.19962999999</v>
      </c>
      <c r="O136" s="459">
        <v>360510.19919999997</v>
      </c>
      <c r="P136" s="459">
        <v>3745169.3843800002</v>
      </c>
      <c r="Q136" s="883">
        <v>0.10312157787247814</v>
      </c>
    </row>
    <row r="137" spans="1:17" ht="15.75">
      <c r="A137" s="870" t="s">
        <v>841</v>
      </c>
      <c r="B137" s="459">
        <v>209624.48371999999</v>
      </c>
      <c r="C137" s="459">
        <v>155359.49886000002</v>
      </c>
      <c r="D137" s="459">
        <v>341110.01338999998</v>
      </c>
      <c r="E137" s="459">
        <v>84101.141589999999</v>
      </c>
      <c r="F137" s="459">
        <v>146112.53266999999</v>
      </c>
      <c r="G137" s="459">
        <v>195578.68174999999</v>
      </c>
      <c r="H137" s="459">
        <v>214149.17934</v>
      </c>
      <c r="I137" s="459">
        <v>342710.35852000001</v>
      </c>
      <c r="J137" s="459">
        <v>0</v>
      </c>
      <c r="K137" s="459">
        <v>0</v>
      </c>
      <c r="L137" s="459">
        <v>184350.70287000001</v>
      </c>
      <c r="M137" s="459">
        <v>162085.71415000001</v>
      </c>
      <c r="N137" s="459">
        <v>224781.10272999998</v>
      </c>
      <c r="O137" s="459">
        <v>185657.82536000002</v>
      </c>
      <c r="P137" s="459">
        <v>2445621.23495</v>
      </c>
      <c r="Q137" s="883">
        <v>6.7339095977426072E-2</v>
      </c>
    </row>
    <row r="138" spans="1:17" ht="15.75">
      <c r="A138" s="870" t="s">
        <v>842</v>
      </c>
      <c r="B138" s="459">
        <v>63253.117770000004</v>
      </c>
      <c r="C138" s="459">
        <v>116484.91873999999</v>
      </c>
      <c r="D138" s="459">
        <v>226448.94272999998</v>
      </c>
      <c r="E138" s="459">
        <v>51333.517079999998</v>
      </c>
      <c r="F138" s="459">
        <v>53802.063740000005</v>
      </c>
      <c r="G138" s="459">
        <v>83900.590790000002</v>
      </c>
      <c r="H138" s="459">
        <v>107072.39916</v>
      </c>
      <c r="I138" s="459">
        <v>139192.75706999999</v>
      </c>
      <c r="J138" s="459">
        <v>548.79999999999995</v>
      </c>
      <c r="K138" s="459">
        <v>376.58656000000002</v>
      </c>
      <c r="L138" s="459">
        <v>89927.15045999999</v>
      </c>
      <c r="M138" s="459">
        <v>58709.998319999999</v>
      </c>
      <c r="N138" s="459">
        <v>62853.296249999999</v>
      </c>
      <c r="O138" s="459">
        <v>64304.565729999995</v>
      </c>
      <c r="P138" s="459">
        <v>1118208.7044000002</v>
      </c>
      <c r="Q138" s="883">
        <v>3.0789380707157765E-2</v>
      </c>
    </row>
    <row r="139" spans="1:17" ht="15.75">
      <c r="A139" s="870" t="s">
        <v>843</v>
      </c>
      <c r="B139" s="459">
        <v>30334.603320000002</v>
      </c>
      <c r="C139" s="459">
        <v>18466.123379999997</v>
      </c>
      <c r="D139" s="459">
        <v>60510.706960000003</v>
      </c>
      <c r="E139" s="459">
        <v>38886.470259999995</v>
      </c>
      <c r="F139" s="459">
        <v>14429.530939999999</v>
      </c>
      <c r="G139" s="459">
        <v>22997.376260000001</v>
      </c>
      <c r="H139" s="459">
        <v>15664.43642</v>
      </c>
      <c r="I139" s="459">
        <v>94691.763640000005</v>
      </c>
      <c r="J139" s="459">
        <v>560</v>
      </c>
      <c r="K139" s="459">
        <v>0</v>
      </c>
      <c r="L139" s="459">
        <v>45869.158880000003</v>
      </c>
      <c r="M139" s="459">
        <v>19483.406790000001</v>
      </c>
      <c r="N139" s="459">
        <v>11480.822789999998</v>
      </c>
      <c r="O139" s="459">
        <v>22493.24583</v>
      </c>
      <c r="P139" s="459">
        <v>395867.64546999999</v>
      </c>
      <c r="Q139" s="883">
        <v>1.0900040035515561E-2</v>
      </c>
    </row>
    <row r="140" spans="1:17" ht="15.75">
      <c r="A140" s="870" t="s">
        <v>844</v>
      </c>
      <c r="B140" s="459">
        <v>23816.16329</v>
      </c>
      <c r="C140" s="459">
        <v>9085.362439999999</v>
      </c>
      <c r="D140" s="459">
        <v>40149.279520000004</v>
      </c>
      <c r="E140" s="459">
        <v>16234.56616</v>
      </c>
      <c r="F140" s="459">
        <v>10147.413410000001</v>
      </c>
      <c r="G140" s="459">
        <v>6714.4534599999997</v>
      </c>
      <c r="H140" s="459">
        <v>9725.88472</v>
      </c>
      <c r="I140" s="459">
        <v>42633.674930000001</v>
      </c>
      <c r="J140" s="459">
        <v>439.81137000000001</v>
      </c>
      <c r="K140" s="459">
        <v>0</v>
      </c>
      <c r="L140" s="459">
        <v>28146.572399999997</v>
      </c>
      <c r="M140" s="459">
        <v>9808.2696999999989</v>
      </c>
      <c r="N140" s="459">
        <v>7069.0529000000006</v>
      </c>
      <c r="O140" s="459">
        <v>57563.618979999999</v>
      </c>
      <c r="P140" s="459">
        <v>261534.12328000003</v>
      </c>
      <c r="Q140" s="883">
        <v>7.2012260840890055E-3</v>
      </c>
    </row>
    <row r="141" spans="1:17" ht="15.75">
      <c r="A141" s="870" t="s">
        <v>845</v>
      </c>
      <c r="B141" s="459">
        <v>12130.58864</v>
      </c>
      <c r="C141" s="459">
        <v>4597.8551100000004</v>
      </c>
      <c r="D141" s="459">
        <v>16462.29017</v>
      </c>
      <c r="E141" s="459">
        <v>7048.9417800000001</v>
      </c>
      <c r="F141" s="459">
        <v>6037.7671300000002</v>
      </c>
      <c r="G141" s="459">
        <v>5753.66266</v>
      </c>
      <c r="H141" s="459">
        <v>4754.1842999999999</v>
      </c>
      <c r="I141" s="459">
        <v>19247.895190000003</v>
      </c>
      <c r="J141" s="459">
        <v>0</v>
      </c>
      <c r="K141" s="459">
        <v>0</v>
      </c>
      <c r="L141" s="459">
        <v>15384.42412</v>
      </c>
      <c r="M141" s="459">
        <v>6197.8261399999992</v>
      </c>
      <c r="N141" s="459">
        <v>2848.9640099999997</v>
      </c>
      <c r="O141" s="459">
        <v>17892.621230000001</v>
      </c>
      <c r="P141" s="459">
        <v>118357.02048000001</v>
      </c>
      <c r="Q141" s="883">
        <v>3.2589080630336651E-3</v>
      </c>
    </row>
    <row r="142" spans="1:17" ht="15.75">
      <c r="A142" s="870" t="s">
        <v>846</v>
      </c>
      <c r="B142" s="459">
        <v>19167.547620000001</v>
      </c>
      <c r="C142" s="459">
        <v>6255.0265099999997</v>
      </c>
      <c r="D142" s="459">
        <v>26290.55804</v>
      </c>
      <c r="E142" s="459">
        <v>13600.510490000001</v>
      </c>
      <c r="F142" s="459">
        <v>10177.43599</v>
      </c>
      <c r="G142" s="459">
        <v>10659.344789999999</v>
      </c>
      <c r="H142" s="459">
        <v>6929.7575299999999</v>
      </c>
      <c r="I142" s="459">
        <v>43400.575880000004</v>
      </c>
      <c r="J142" s="459">
        <v>76.203419999999994</v>
      </c>
      <c r="K142" s="459">
        <v>0</v>
      </c>
      <c r="L142" s="459">
        <v>33031.001700000001</v>
      </c>
      <c r="M142" s="459">
        <v>8574.4667699999991</v>
      </c>
      <c r="N142" s="459">
        <v>7045.7860599999995</v>
      </c>
      <c r="O142" s="459">
        <v>41225.180479999995</v>
      </c>
      <c r="P142" s="459">
        <v>226433.39528</v>
      </c>
      <c r="Q142" s="883">
        <v>6.2347431071296342E-3</v>
      </c>
    </row>
    <row r="143" spans="1:17" ht="15.75">
      <c r="A143" s="870" t="s">
        <v>847</v>
      </c>
      <c r="B143" s="459">
        <v>17047.532879999999</v>
      </c>
      <c r="C143" s="459">
        <v>6120.9653799999996</v>
      </c>
      <c r="D143" s="459">
        <v>26846.04378</v>
      </c>
      <c r="E143" s="459">
        <v>13233.071970000001</v>
      </c>
      <c r="F143" s="459">
        <v>9732.9598000000005</v>
      </c>
      <c r="G143" s="459">
        <v>4915.2879299999995</v>
      </c>
      <c r="H143" s="459">
        <v>5497.2112500000003</v>
      </c>
      <c r="I143" s="459">
        <v>48183.984280000004</v>
      </c>
      <c r="J143" s="459">
        <v>114.39496000000001</v>
      </c>
      <c r="K143" s="459">
        <v>62.591190000000005</v>
      </c>
      <c r="L143" s="459">
        <v>38960.588149999996</v>
      </c>
      <c r="M143" s="459">
        <v>8621.5996500000001</v>
      </c>
      <c r="N143" s="459">
        <v>5833.8365999999996</v>
      </c>
      <c r="O143" s="459">
        <v>49235.673699999999</v>
      </c>
      <c r="P143" s="459">
        <v>234405.74152000004</v>
      </c>
      <c r="Q143" s="883">
        <v>6.4542581248063641E-3</v>
      </c>
    </row>
    <row r="144" spans="1:17" ht="15.75">
      <c r="A144" s="870" t="s">
        <v>848</v>
      </c>
      <c r="B144" s="459">
        <v>9671.8698699999986</v>
      </c>
      <c r="C144" s="459">
        <v>2857.71468</v>
      </c>
      <c r="D144" s="459">
        <v>15337.462300000001</v>
      </c>
      <c r="E144" s="459">
        <v>7538.1398399999998</v>
      </c>
      <c r="F144" s="459">
        <v>6512.7226100000007</v>
      </c>
      <c r="G144" s="459">
        <v>3607.65904</v>
      </c>
      <c r="H144" s="459">
        <v>4930.4280699999999</v>
      </c>
      <c r="I144" s="459">
        <v>48131.753349999999</v>
      </c>
      <c r="J144" s="459">
        <v>10.976000000000001</v>
      </c>
      <c r="K144" s="459">
        <v>0</v>
      </c>
      <c r="L144" s="459">
        <v>43681.036350000002</v>
      </c>
      <c r="M144" s="459">
        <v>7529.4912999999997</v>
      </c>
      <c r="N144" s="459">
        <v>3664.7716</v>
      </c>
      <c r="O144" s="459">
        <v>43996.70607</v>
      </c>
      <c r="P144" s="459">
        <v>197470.73108</v>
      </c>
      <c r="Q144" s="883">
        <v>5.4372689944362862E-3</v>
      </c>
    </row>
    <row r="145" spans="1:17" ht="15.75">
      <c r="A145" s="870" t="s">
        <v>849</v>
      </c>
      <c r="B145" s="459">
        <v>107.34350999999999</v>
      </c>
      <c r="C145" s="459">
        <v>44.595099999999995</v>
      </c>
      <c r="D145" s="459">
        <v>842.89062999999999</v>
      </c>
      <c r="E145" s="459">
        <v>276.97203999999999</v>
      </c>
      <c r="F145" s="459">
        <v>550.64329000000009</v>
      </c>
      <c r="G145" s="459">
        <v>113.18048</v>
      </c>
      <c r="H145" s="459">
        <v>256.33872000000002</v>
      </c>
      <c r="I145" s="459">
        <v>4080.3080299999997</v>
      </c>
      <c r="J145" s="459">
        <v>0</v>
      </c>
      <c r="K145" s="459">
        <v>4.6463000000000001</v>
      </c>
      <c r="L145" s="459">
        <v>4300.9212400000006</v>
      </c>
      <c r="M145" s="459">
        <v>979.2799</v>
      </c>
      <c r="N145" s="459">
        <v>283.03646999999995</v>
      </c>
      <c r="O145" s="459">
        <v>3173.6125699999998</v>
      </c>
      <c r="P145" s="459">
        <v>15013.76828</v>
      </c>
      <c r="Q145" s="883">
        <v>4.1339745040708449E-4</v>
      </c>
    </row>
    <row r="146" spans="1:17" ht="16.5" thickBot="1">
      <c r="A146" s="870" t="s">
        <v>850</v>
      </c>
      <c r="B146" s="459">
        <v>268.73594000000003</v>
      </c>
      <c r="C146" s="459">
        <v>0</v>
      </c>
      <c r="D146" s="459">
        <v>534.93146999999999</v>
      </c>
      <c r="E146" s="459">
        <v>41.546980000000005</v>
      </c>
      <c r="F146" s="459">
        <v>41.428290000000004</v>
      </c>
      <c r="G146" s="459">
        <v>49.773480000000006</v>
      </c>
      <c r="H146" s="459">
        <v>5.1290399999999998</v>
      </c>
      <c r="I146" s="459">
        <v>6170.5363799999996</v>
      </c>
      <c r="J146" s="459">
        <v>0</v>
      </c>
      <c r="K146" s="459">
        <v>0</v>
      </c>
      <c r="L146" s="459">
        <v>3661.6531600000003</v>
      </c>
      <c r="M146" s="459">
        <v>582.00601000000006</v>
      </c>
      <c r="N146" s="459">
        <v>191.59792999999999</v>
      </c>
      <c r="O146" s="459">
        <v>1251.5474899999999</v>
      </c>
      <c r="P146" s="459">
        <v>12798.886170000002</v>
      </c>
      <c r="Q146" s="883">
        <v>3.5241165389349508E-4</v>
      </c>
    </row>
    <row r="147" spans="1:17" ht="17.25" thickTop="1" thickBot="1">
      <c r="A147" s="871" t="s">
        <v>7</v>
      </c>
      <c r="B147" s="872">
        <v>4075486.0344000002</v>
      </c>
      <c r="C147" s="872">
        <v>3207279.0524100005</v>
      </c>
      <c r="D147" s="872">
        <v>4587084.17258</v>
      </c>
      <c r="E147" s="872">
        <v>2720851.4333299994</v>
      </c>
      <c r="F147" s="872">
        <v>3572199.4635700006</v>
      </c>
      <c r="G147" s="872">
        <v>2213085.9556599995</v>
      </c>
      <c r="H147" s="872">
        <v>3175369.6208999995</v>
      </c>
      <c r="I147" s="872">
        <v>3988227.1021799999</v>
      </c>
      <c r="J147" s="872">
        <v>6308.6305700000003</v>
      </c>
      <c r="K147" s="872">
        <v>15443.824049999999</v>
      </c>
      <c r="L147" s="872">
        <v>3089825.939900001</v>
      </c>
      <c r="M147" s="872">
        <v>1072621.3898100001</v>
      </c>
      <c r="N147" s="872">
        <v>1696611.5449299996</v>
      </c>
      <c r="O147" s="872">
        <v>2897605.0522399996</v>
      </c>
      <c r="P147" s="872">
        <v>36317999.216530018</v>
      </c>
      <c r="Q147" s="884">
        <v>1</v>
      </c>
    </row>
    <row r="148" spans="1:17" ht="17.25" thickTop="1" thickBot="1">
      <c r="A148" s="874" t="s">
        <v>851</v>
      </c>
      <c r="B148" s="460">
        <v>0.11221670032266139</v>
      </c>
      <c r="C148" s="460">
        <v>8.8311006156699789E-2</v>
      </c>
      <c r="D148" s="460">
        <v>0.12630332814402959</v>
      </c>
      <c r="E148" s="460">
        <v>7.491743741465838E-2</v>
      </c>
      <c r="F148" s="460">
        <v>9.8358927821776201E-2</v>
      </c>
      <c r="G148" s="460">
        <v>6.0936340200500934E-2</v>
      </c>
      <c r="H148" s="460">
        <v>8.7432394113130016E-2</v>
      </c>
      <c r="I148" s="460">
        <v>0.10981406432667061</v>
      </c>
      <c r="J148" s="460">
        <v>1.7370534462505984E-4</v>
      </c>
      <c r="K148" s="460">
        <v>4.2523884528778761E-4</v>
      </c>
      <c r="L148" s="460">
        <v>8.5076986798702195E-2</v>
      </c>
      <c r="M148" s="460">
        <v>2.9534154219646547E-2</v>
      </c>
      <c r="N148" s="460">
        <v>4.6715446377282602E-2</v>
      </c>
      <c r="O148" s="460">
        <v>7.9784269914328437E-2</v>
      </c>
      <c r="P148" s="460">
        <v>1</v>
      </c>
      <c r="Q148" s="877"/>
    </row>
    <row r="149" spans="1:17" ht="33" thickTop="1" thickBot="1">
      <c r="A149" s="411" t="s">
        <v>855</v>
      </c>
      <c r="B149" s="411" t="s">
        <v>307</v>
      </c>
      <c r="C149" s="411" t="s">
        <v>308</v>
      </c>
      <c r="D149" s="411" t="s">
        <v>309</v>
      </c>
      <c r="E149" s="411" t="s">
        <v>310</v>
      </c>
      <c r="F149" s="411" t="s">
        <v>311</v>
      </c>
      <c r="G149" s="411" t="s">
        <v>312</v>
      </c>
      <c r="H149" s="411" t="s">
        <v>313</v>
      </c>
      <c r="I149" s="411" t="s">
        <v>314</v>
      </c>
      <c r="J149" s="411" t="s">
        <v>315</v>
      </c>
      <c r="K149" s="411" t="s">
        <v>316</v>
      </c>
      <c r="L149" s="411" t="s">
        <v>317</v>
      </c>
      <c r="M149" s="411" t="s">
        <v>318</v>
      </c>
      <c r="N149" s="411" t="s">
        <v>1335</v>
      </c>
      <c r="O149" s="411" t="s">
        <v>1336</v>
      </c>
      <c r="P149" s="412" t="s">
        <v>319</v>
      </c>
      <c r="Q149" s="882" t="s">
        <v>729</v>
      </c>
    </row>
    <row r="150" spans="1:17" ht="16.5" thickTop="1">
      <c r="A150" s="870" t="s">
        <v>837</v>
      </c>
      <c r="B150" s="459">
        <v>39</v>
      </c>
      <c r="C150" s="459">
        <v>10</v>
      </c>
      <c r="D150" s="459">
        <v>26</v>
      </c>
      <c r="E150" s="459">
        <v>10</v>
      </c>
      <c r="F150" s="459">
        <v>45</v>
      </c>
      <c r="G150" s="459">
        <v>6</v>
      </c>
      <c r="H150" s="459">
        <v>5</v>
      </c>
      <c r="I150" s="459">
        <v>2</v>
      </c>
      <c r="J150" s="459">
        <v>0</v>
      </c>
      <c r="K150" s="459">
        <v>0</v>
      </c>
      <c r="L150" s="459">
        <v>1</v>
      </c>
      <c r="M150" s="459">
        <v>1</v>
      </c>
      <c r="N150" s="459">
        <v>0</v>
      </c>
      <c r="O150" s="459">
        <v>1</v>
      </c>
      <c r="P150" s="459">
        <v>146</v>
      </c>
      <c r="Q150" s="460">
        <v>3.0745904055932273E-3</v>
      </c>
    </row>
    <row r="151" spans="1:17" ht="15.75">
      <c r="A151" s="870" t="s">
        <v>838</v>
      </c>
      <c r="B151" s="459">
        <v>120</v>
      </c>
      <c r="C151" s="459">
        <v>111</v>
      </c>
      <c r="D151" s="459">
        <v>101</v>
      </c>
      <c r="E151" s="459">
        <v>74</v>
      </c>
      <c r="F151" s="459">
        <v>62</v>
      </c>
      <c r="G151" s="459">
        <v>91</v>
      </c>
      <c r="H151" s="459">
        <v>66</v>
      </c>
      <c r="I151" s="459">
        <v>104</v>
      </c>
      <c r="J151" s="459">
        <v>0</v>
      </c>
      <c r="K151" s="459">
        <v>0</v>
      </c>
      <c r="L151" s="459">
        <v>101</v>
      </c>
      <c r="M151" s="459">
        <v>25</v>
      </c>
      <c r="N151" s="459">
        <v>28</v>
      </c>
      <c r="O151" s="459">
        <v>64</v>
      </c>
      <c r="P151" s="459">
        <v>947</v>
      </c>
      <c r="Q151" s="460">
        <v>1.9942719959567031E-2</v>
      </c>
    </row>
    <row r="152" spans="1:17" ht="15.75">
      <c r="A152" s="870" t="s">
        <v>839</v>
      </c>
      <c r="B152" s="459">
        <v>275</v>
      </c>
      <c r="C152" s="459">
        <v>250</v>
      </c>
      <c r="D152" s="459">
        <v>413</v>
      </c>
      <c r="E152" s="459">
        <v>287</v>
      </c>
      <c r="F152" s="459">
        <v>319</v>
      </c>
      <c r="G152" s="459">
        <v>131</v>
      </c>
      <c r="H152" s="459">
        <v>364</v>
      </c>
      <c r="I152" s="459">
        <v>323</v>
      </c>
      <c r="J152" s="459">
        <v>0</v>
      </c>
      <c r="K152" s="459">
        <v>0</v>
      </c>
      <c r="L152" s="459">
        <v>264</v>
      </c>
      <c r="M152" s="459">
        <v>78</v>
      </c>
      <c r="N152" s="459">
        <v>160</v>
      </c>
      <c r="O152" s="459">
        <v>310</v>
      </c>
      <c r="P152" s="459">
        <v>3174</v>
      </c>
      <c r="Q152" s="460">
        <v>6.6840753064060981E-2</v>
      </c>
    </row>
    <row r="153" spans="1:17" ht="15.75">
      <c r="A153" s="870" t="s">
        <v>840</v>
      </c>
      <c r="B153" s="459">
        <v>142</v>
      </c>
      <c r="C153" s="459">
        <v>109</v>
      </c>
      <c r="D153" s="459">
        <v>161</v>
      </c>
      <c r="E153" s="459">
        <v>97</v>
      </c>
      <c r="F153" s="459">
        <v>76</v>
      </c>
      <c r="G153" s="459">
        <v>100</v>
      </c>
      <c r="H153" s="459">
        <v>149</v>
      </c>
      <c r="I153" s="459">
        <v>256</v>
      </c>
      <c r="J153" s="459">
        <v>2</v>
      </c>
      <c r="K153" s="459">
        <v>0</v>
      </c>
      <c r="L153" s="459">
        <v>159</v>
      </c>
      <c r="M153" s="459">
        <v>89</v>
      </c>
      <c r="N153" s="459">
        <v>125</v>
      </c>
      <c r="O153" s="459">
        <v>168</v>
      </c>
      <c r="P153" s="459">
        <v>1633</v>
      </c>
      <c r="Q153" s="460">
        <v>3.4389083098176301E-2</v>
      </c>
    </row>
    <row r="154" spans="1:17" ht="15.75">
      <c r="A154" s="870" t="s">
        <v>841</v>
      </c>
      <c r="B154" s="459">
        <v>209</v>
      </c>
      <c r="C154" s="459">
        <v>133</v>
      </c>
      <c r="D154" s="459">
        <v>360</v>
      </c>
      <c r="E154" s="459">
        <v>85</v>
      </c>
      <c r="F154" s="459">
        <v>147</v>
      </c>
      <c r="G154" s="459">
        <v>170</v>
      </c>
      <c r="H154" s="459">
        <v>213</v>
      </c>
      <c r="I154" s="459">
        <v>345</v>
      </c>
      <c r="J154" s="459">
        <v>0</v>
      </c>
      <c r="K154" s="459">
        <v>0</v>
      </c>
      <c r="L154" s="459">
        <v>183</v>
      </c>
      <c r="M154" s="459">
        <v>156</v>
      </c>
      <c r="N154" s="459">
        <v>234</v>
      </c>
      <c r="O154" s="459">
        <v>182</v>
      </c>
      <c r="P154" s="459">
        <v>2417</v>
      </c>
      <c r="Q154" s="460">
        <v>5.0899212399444047E-2</v>
      </c>
    </row>
    <row r="155" spans="1:17" ht="15.75">
      <c r="A155" s="870" t="s">
        <v>842</v>
      </c>
      <c r="B155" s="459">
        <v>128</v>
      </c>
      <c r="C155" s="459">
        <v>191</v>
      </c>
      <c r="D155" s="459">
        <v>446</v>
      </c>
      <c r="E155" s="459">
        <v>112</v>
      </c>
      <c r="F155" s="459">
        <v>112</v>
      </c>
      <c r="G155" s="459">
        <v>135</v>
      </c>
      <c r="H155" s="459">
        <v>203</v>
      </c>
      <c r="I155" s="459">
        <v>277</v>
      </c>
      <c r="J155" s="459">
        <v>1</v>
      </c>
      <c r="K155" s="459">
        <v>1</v>
      </c>
      <c r="L155" s="459">
        <v>169</v>
      </c>
      <c r="M155" s="459">
        <v>131</v>
      </c>
      <c r="N155" s="459">
        <v>153</v>
      </c>
      <c r="O155" s="459">
        <v>132</v>
      </c>
      <c r="P155" s="459">
        <v>2191</v>
      </c>
      <c r="Q155" s="460">
        <v>4.6139914922292885E-2</v>
      </c>
    </row>
    <row r="156" spans="1:17" ht="15.75">
      <c r="A156" s="870" t="s">
        <v>843</v>
      </c>
      <c r="B156" s="459">
        <v>116</v>
      </c>
      <c r="C156" s="459">
        <v>64</v>
      </c>
      <c r="D156" s="459">
        <v>219</v>
      </c>
      <c r="E156" s="459">
        <v>137</v>
      </c>
      <c r="F156" s="459">
        <v>52</v>
      </c>
      <c r="G156" s="459">
        <v>76</v>
      </c>
      <c r="H156" s="459">
        <v>58</v>
      </c>
      <c r="I156" s="459">
        <v>334</v>
      </c>
      <c r="J156" s="459">
        <v>2</v>
      </c>
      <c r="K156" s="459">
        <v>0</v>
      </c>
      <c r="L156" s="459">
        <v>162</v>
      </c>
      <c r="M156" s="459">
        <v>70</v>
      </c>
      <c r="N156" s="459">
        <v>43</v>
      </c>
      <c r="O156" s="459">
        <v>87</v>
      </c>
      <c r="P156" s="459">
        <v>1420</v>
      </c>
      <c r="Q156" s="460">
        <v>2.9903550520153307E-2</v>
      </c>
    </row>
    <row r="157" spans="1:17" ht="15.75">
      <c r="A157" s="870" t="s">
        <v>844</v>
      </c>
      <c r="B157" s="459">
        <v>150</v>
      </c>
      <c r="C157" s="459">
        <v>55</v>
      </c>
      <c r="D157" s="459">
        <v>246</v>
      </c>
      <c r="E157" s="459">
        <v>98</v>
      </c>
      <c r="F157" s="459">
        <v>60</v>
      </c>
      <c r="G157" s="459">
        <v>43</v>
      </c>
      <c r="H157" s="459">
        <v>58</v>
      </c>
      <c r="I157" s="459">
        <v>246</v>
      </c>
      <c r="J157" s="459">
        <v>3</v>
      </c>
      <c r="K157" s="459">
        <v>0</v>
      </c>
      <c r="L157" s="459">
        <v>165</v>
      </c>
      <c r="M157" s="459">
        <v>57</v>
      </c>
      <c r="N157" s="459">
        <v>41</v>
      </c>
      <c r="O157" s="459">
        <v>319</v>
      </c>
      <c r="P157" s="459">
        <v>1541</v>
      </c>
      <c r="Q157" s="460">
        <v>3.245166996588468E-2</v>
      </c>
    </row>
    <row r="158" spans="1:17" ht="15.75">
      <c r="A158" s="870" t="s">
        <v>845</v>
      </c>
      <c r="B158" s="459">
        <v>103</v>
      </c>
      <c r="C158" s="459">
        <v>39</v>
      </c>
      <c r="D158" s="459">
        <v>141</v>
      </c>
      <c r="E158" s="459">
        <v>60</v>
      </c>
      <c r="F158" s="459">
        <v>51</v>
      </c>
      <c r="G158" s="459">
        <v>49</v>
      </c>
      <c r="H158" s="459">
        <v>40</v>
      </c>
      <c r="I158" s="459">
        <v>158</v>
      </c>
      <c r="J158" s="459">
        <v>0</v>
      </c>
      <c r="K158" s="459">
        <v>0</v>
      </c>
      <c r="L158" s="459">
        <v>130</v>
      </c>
      <c r="M158" s="459">
        <v>53</v>
      </c>
      <c r="N158" s="459">
        <v>24</v>
      </c>
      <c r="O158" s="459">
        <v>151</v>
      </c>
      <c r="P158" s="459">
        <v>999</v>
      </c>
      <c r="Q158" s="460">
        <v>2.1037779556079685E-2</v>
      </c>
    </row>
    <row r="159" spans="1:17" ht="15.75">
      <c r="A159" s="870" t="s">
        <v>846</v>
      </c>
      <c r="B159" s="459">
        <v>237</v>
      </c>
      <c r="C159" s="459">
        <v>75</v>
      </c>
      <c r="D159" s="459">
        <v>320</v>
      </c>
      <c r="E159" s="459">
        <v>166</v>
      </c>
      <c r="F159" s="459">
        <v>122</v>
      </c>
      <c r="G159" s="459">
        <v>140</v>
      </c>
      <c r="H159" s="459">
        <v>85</v>
      </c>
      <c r="I159" s="459">
        <v>514</v>
      </c>
      <c r="J159" s="459">
        <v>1</v>
      </c>
      <c r="K159" s="459">
        <v>0</v>
      </c>
      <c r="L159" s="459">
        <v>385</v>
      </c>
      <c r="M159" s="459">
        <v>100</v>
      </c>
      <c r="N159" s="459">
        <v>84</v>
      </c>
      <c r="O159" s="459">
        <v>485</v>
      </c>
      <c r="P159" s="459">
        <v>2714</v>
      </c>
      <c r="Q159" s="460">
        <v>5.7153687402602869E-2</v>
      </c>
    </row>
    <row r="160" spans="1:17" ht="12.75" customHeight="1">
      <c r="A160" s="870" t="s">
        <v>847</v>
      </c>
      <c r="B160" s="459">
        <v>355</v>
      </c>
      <c r="C160" s="459">
        <v>122</v>
      </c>
      <c r="D160" s="459">
        <v>546</v>
      </c>
      <c r="E160" s="459">
        <v>270</v>
      </c>
      <c r="F160" s="459">
        <v>202</v>
      </c>
      <c r="G160" s="459">
        <v>100</v>
      </c>
      <c r="H160" s="459">
        <v>117</v>
      </c>
      <c r="I160" s="459">
        <v>984</v>
      </c>
      <c r="J160" s="459">
        <v>2</v>
      </c>
      <c r="K160" s="459">
        <v>1</v>
      </c>
      <c r="L160" s="459">
        <v>811</v>
      </c>
      <c r="M160" s="459">
        <v>174</v>
      </c>
      <c r="N160" s="459">
        <v>116</v>
      </c>
      <c r="O160" s="459">
        <v>1019</v>
      </c>
      <c r="P160" s="459">
        <v>4819</v>
      </c>
      <c r="Q160" s="460">
        <v>0.10148254222297098</v>
      </c>
    </row>
    <row r="161" spans="1:18" ht="15.75">
      <c r="A161" s="870" t="s">
        <v>848</v>
      </c>
      <c r="B161" s="459">
        <v>534</v>
      </c>
      <c r="C161" s="459">
        <v>158</v>
      </c>
      <c r="D161" s="459">
        <v>858</v>
      </c>
      <c r="E161" s="459">
        <v>432</v>
      </c>
      <c r="F161" s="459">
        <v>385</v>
      </c>
      <c r="G161" s="459">
        <v>207</v>
      </c>
      <c r="H161" s="459">
        <v>261</v>
      </c>
      <c r="I161" s="459">
        <v>2818</v>
      </c>
      <c r="J161" s="459">
        <v>1</v>
      </c>
      <c r="K161" s="459">
        <v>0</v>
      </c>
      <c r="L161" s="459">
        <v>2618</v>
      </c>
      <c r="M161" s="459">
        <v>437</v>
      </c>
      <c r="N161" s="459">
        <v>217</v>
      </c>
      <c r="O161" s="459">
        <v>2517</v>
      </c>
      <c r="P161" s="459">
        <v>11443</v>
      </c>
      <c r="Q161" s="460">
        <v>0.24097628774796781</v>
      </c>
    </row>
    <row r="162" spans="1:18" ht="12.75" customHeight="1">
      <c r="A162" s="870" t="s">
        <v>849</v>
      </c>
      <c r="B162" s="459">
        <v>18</v>
      </c>
      <c r="C162" s="459">
        <v>7</v>
      </c>
      <c r="D162" s="459">
        <v>166</v>
      </c>
      <c r="E162" s="459">
        <v>55</v>
      </c>
      <c r="F162" s="459">
        <v>120</v>
      </c>
      <c r="G162" s="459">
        <v>27</v>
      </c>
      <c r="H162" s="459">
        <v>52</v>
      </c>
      <c r="I162" s="459">
        <v>824</v>
      </c>
      <c r="J162" s="459">
        <v>0</v>
      </c>
      <c r="K162" s="459">
        <v>1</v>
      </c>
      <c r="L162" s="459">
        <v>878</v>
      </c>
      <c r="M162" s="459">
        <v>205</v>
      </c>
      <c r="N162" s="459">
        <v>61</v>
      </c>
      <c r="O162" s="459">
        <v>635</v>
      </c>
      <c r="P162" s="459">
        <v>3049</v>
      </c>
      <c r="Q162" s="460">
        <v>6.420839826475172E-2</v>
      </c>
    </row>
    <row r="163" spans="1:18" ht="16.5" thickBot="1">
      <c r="A163" s="870" t="s">
        <v>850</v>
      </c>
      <c r="B163" s="459">
        <v>131</v>
      </c>
      <c r="C163" s="459">
        <v>0</v>
      </c>
      <c r="D163" s="459">
        <v>1018</v>
      </c>
      <c r="E163" s="459">
        <v>20</v>
      </c>
      <c r="F163" s="459">
        <v>19</v>
      </c>
      <c r="G163" s="459">
        <v>26</v>
      </c>
      <c r="H163" s="459">
        <v>2</v>
      </c>
      <c r="I163" s="459">
        <v>4766</v>
      </c>
      <c r="J163" s="459">
        <v>0</v>
      </c>
      <c r="K163" s="459">
        <v>0</v>
      </c>
      <c r="L163" s="459">
        <v>3957</v>
      </c>
      <c r="M163" s="459">
        <v>276</v>
      </c>
      <c r="N163" s="459">
        <v>117</v>
      </c>
      <c r="O163" s="459">
        <v>661</v>
      </c>
      <c r="P163" s="459">
        <v>10993</v>
      </c>
      <c r="Q163" s="460">
        <v>0.23149981047045445</v>
      </c>
    </row>
    <row r="164" spans="1:18" ht="20.25" customHeight="1" thickTop="1" thickBot="1">
      <c r="A164" s="871" t="s">
        <v>7</v>
      </c>
      <c r="B164" s="872">
        <v>2557</v>
      </c>
      <c r="C164" s="872">
        <v>1324</v>
      </c>
      <c r="D164" s="872">
        <v>5021</v>
      </c>
      <c r="E164" s="872">
        <v>1903</v>
      </c>
      <c r="F164" s="872">
        <v>1772</v>
      </c>
      <c r="G164" s="872">
        <v>1301</v>
      </c>
      <c r="H164" s="872">
        <v>1673</v>
      </c>
      <c r="I164" s="872">
        <v>11951</v>
      </c>
      <c r="J164" s="872">
        <v>12</v>
      </c>
      <c r="K164" s="872">
        <v>3</v>
      </c>
      <c r="L164" s="872">
        <v>9983</v>
      </c>
      <c r="M164" s="872">
        <v>1852</v>
      </c>
      <c r="N164" s="872">
        <v>1403</v>
      </c>
      <c r="O164" s="872">
        <v>6731</v>
      </c>
      <c r="P164" s="872">
        <v>47486</v>
      </c>
      <c r="Q164" s="873">
        <v>1</v>
      </c>
    </row>
    <row r="165" spans="1:18" ht="20.25" customHeight="1" thickTop="1">
      <c r="A165" s="874" t="s">
        <v>851</v>
      </c>
      <c r="B165" s="460">
        <v>5.3847449774670431E-2</v>
      </c>
      <c r="C165" s="460">
        <v>2.7881902034283788E-2</v>
      </c>
      <c r="D165" s="460">
        <v>0.10573642757865476</v>
      </c>
      <c r="E165" s="460">
        <v>4.0074969464684328E-2</v>
      </c>
      <c r="F165" s="460">
        <v>3.7316261635008216E-2</v>
      </c>
      <c r="G165" s="460">
        <v>2.7397548751210882E-2</v>
      </c>
      <c r="H165" s="460">
        <v>3.5231436633955268E-2</v>
      </c>
      <c r="I165" s="460">
        <v>0.25167417765236072</v>
      </c>
      <c r="J165" s="460">
        <v>2.5270606073368994E-4</v>
      </c>
      <c r="K165" s="460">
        <v>6.3176515183422486E-5</v>
      </c>
      <c r="L165" s="460">
        <v>0.21023038369203556</v>
      </c>
      <c r="M165" s="460">
        <v>3.9000968706566143E-2</v>
      </c>
      <c r="N165" s="460">
        <v>2.9545550267447249E-2</v>
      </c>
      <c r="O165" s="460">
        <v>0.14174704123320558</v>
      </c>
      <c r="P165" s="460">
        <v>1</v>
      </c>
      <c r="Q165" s="877"/>
      <c r="R165" s="353"/>
    </row>
    <row r="166" spans="1:18" ht="4.5" customHeight="1" thickBot="1">
      <c r="A166" s="878"/>
      <c r="B166" s="238"/>
      <c r="C166" s="879"/>
      <c r="D166" s="879"/>
      <c r="E166" s="879"/>
      <c r="F166" s="879"/>
      <c r="G166" s="879"/>
      <c r="H166" s="238"/>
      <c r="I166" s="238"/>
      <c r="J166" s="238"/>
      <c r="K166" s="238"/>
      <c r="L166" s="238"/>
      <c r="M166" s="238"/>
      <c r="N166" s="238"/>
      <c r="O166" s="238"/>
      <c r="P166" s="880"/>
      <c r="Q166" s="880"/>
    </row>
    <row r="167" spans="1:18" s="226" customFormat="1" ht="15.75" thickTop="1">
      <c r="A167" s="888" t="s">
        <v>861</v>
      </c>
      <c r="B167" s="889"/>
      <c r="C167" s="890"/>
      <c r="D167" s="890"/>
      <c r="E167" s="890"/>
      <c r="F167" s="890"/>
      <c r="G167" s="890"/>
      <c r="H167" s="889"/>
      <c r="I167" s="889"/>
      <c r="J167" s="889"/>
      <c r="K167" s="889"/>
      <c r="L167" s="889"/>
      <c r="M167" s="889"/>
      <c r="N167" s="889"/>
      <c r="O167" s="889"/>
      <c r="P167" s="891"/>
      <c r="Q167" s="892"/>
    </row>
    <row r="168" spans="1:18">
      <c r="A168" s="359"/>
      <c r="B168" s="204"/>
      <c r="C168" s="360"/>
      <c r="D168" s="360"/>
      <c r="E168" s="360"/>
      <c r="F168" s="360"/>
      <c r="G168" s="360"/>
      <c r="H168" s="204"/>
      <c r="I168" s="204"/>
      <c r="J168" s="204"/>
      <c r="K168" s="204"/>
      <c r="L168" s="204"/>
      <c r="M168" s="204"/>
      <c r="N168" s="204"/>
      <c r="O168" s="204"/>
      <c r="P168" s="471"/>
      <c r="Q168" s="519"/>
    </row>
    <row r="169" spans="1:18" s="186" customFormat="1" ht="26.25">
      <c r="A169" s="1145" t="s">
        <v>1331</v>
      </c>
      <c r="B169" s="1145"/>
      <c r="C169" s="1145"/>
      <c r="D169" s="1145"/>
      <c r="E169" s="1145"/>
      <c r="F169" s="1145"/>
      <c r="G169" s="1145"/>
      <c r="H169" s="1145"/>
      <c r="I169" s="1145"/>
      <c r="J169" s="1145"/>
      <c r="K169" s="1145"/>
      <c r="L169" s="1145"/>
      <c r="M169" s="1145"/>
      <c r="N169" s="1145"/>
      <c r="O169" s="1145"/>
      <c r="P169" s="1145"/>
      <c r="Q169" s="1145"/>
    </row>
    <row r="170" spans="1:18" s="186" customFormat="1" ht="26.25">
      <c r="A170" s="1145" t="s">
        <v>862</v>
      </c>
      <c r="B170" s="1145"/>
      <c r="C170" s="1145"/>
      <c r="D170" s="1145"/>
      <c r="E170" s="1145"/>
      <c r="F170" s="1145"/>
      <c r="G170" s="1145"/>
      <c r="H170" s="1145"/>
      <c r="I170" s="1145"/>
      <c r="J170" s="1145"/>
      <c r="K170" s="1145"/>
      <c r="L170" s="1145"/>
      <c r="M170" s="1145"/>
      <c r="N170" s="1145"/>
      <c r="O170" s="1145"/>
      <c r="P170" s="1145"/>
      <c r="Q170" s="1145"/>
    </row>
    <row r="171" spans="1:18" s="186" customFormat="1" ht="26.25">
      <c r="A171" s="1145" t="s">
        <v>1423</v>
      </c>
      <c r="B171" s="1145"/>
      <c r="C171" s="1145"/>
      <c r="D171" s="1145"/>
      <c r="E171" s="1145"/>
      <c r="F171" s="1145"/>
      <c r="G171" s="1145"/>
      <c r="H171" s="1145"/>
      <c r="I171" s="1145"/>
      <c r="J171" s="1145"/>
      <c r="K171" s="1145"/>
      <c r="L171" s="1145"/>
      <c r="M171" s="1145"/>
      <c r="N171" s="1145"/>
      <c r="O171" s="1145"/>
      <c r="P171" s="1145"/>
      <c r="Q171" s="1145"/>
    </row>
    <row r="172" spans="1:18" s="187" customFormat="1" ht="25.5">
      <c r="A172" s="1146" t="s">
        <v>2</v>
      </c>
      <c r="B172" s="1146"/>
      <c r="C172" s="1146"/>
      <c r="D172" s="1146"/>
      <c r="E172" s="1146"/>
      <c r="F172" s="1146"/>
      <c r="G172" s="1146"/>
      <c r="H172" s="1146"/>
      <c r="I172" s="1146"/>
      <c r="J172" s="1146"/>
      <c r="K172" s="1146"/>
      <c r="L172" s="1146"/>
      <c r="M172" s="1146"/>
      <c r="N172" s="1146"/>
      <c r="O172" s="1146"/>
      <c r="P172" s="1146"/>
      <c r="Q172" s="1146"/>
    </row>
    <row r="173" spans="1:18" ht="17.25" thickBot="1">
      <c r="A173" s="866"/>
      <c r="B173" s="867"/>
      <c r="C173" s="868"/>
      <c r="D173" s="867"/>
      <c r="E173" s="867"/>
      <c r="F173" s="867"/>
      <c r="G173" s="867"/>
      <c r="H173" s="867"/>
      <c r="I173" s="868"/>
      <c r="J173" s="869"/>
      <c r="K173" s="869"/>
      <c r="L173" s="867"/>
      <c r="M173" s="867"/>
      <c r="N173" s="867"/>
      <c r="O173" s="867"/>
      <c r="P173" s="867"/>
      <c r="Q173" s="200"/>
    </row>
    <row r="174" spans="1:18" ht="33" thickTop="1" thickBot="1">
      <c r="A174" s="411" t="s">
        <v>835</v>
      </c>
      <c r="B174" s="411" t="s">
        <v>307</v>
      </c>
      <c r="C174" s="411" t="s">
        <v>308</v>
      </c>
      <c r="D174" s="411" t="s">
        <v>309</v>
      </c>
      <c r="E174" s="411" t="s">
        <v>310</v>
      </c>
      <c r="F174" s="411" t="s">
        <v>311</v>
      </c>
      <c r="G174" s="411" t="s">
        <v>312</v>
      </c>
      <c r="H174" s="411" t="s">
        <v>313</v>
      </c>
      <c r="I174" s="411" t="s">
        <v>314</v>
      </c>
      <c r="J174" s="411" t="s">
        <v>315</v>
      </c>
      <c r="K174" s="411" t="s">
        <v>316</v>
      </c>
      <c r="L174" s="411" t="s">
        <v>317</v>
      </c>
      <c r="M174" s="411" t="s">
        <v>318</v>
      </c>
      <c r="N174" s="411" t="s">
        <v>1335</v>
      </c>
      <c r="O174" s="411" t="s">
        <v>1336</v>
      </c>
      <c r="P174" s="412" t="s">
        <v>319</v>
      </c>
      <c r="Q174" s="411" t="s">
        <v>836</v>
      </c>
    </row>
    <row r="175" spans="1:18" ht="16.5" thickTop="1">
      <c r="A175" s="870" t="s">
        <v>837</v>
      </c>
      <c r="B175" s="459">
        <v>50711.701799999995</v>
      </c>
      <c r="C175" s="459">
        <v>124156.87281999999</v>
      </c>
      <c r="D175" s="459">
        <v>0</v>
      </c>
      <c r="E175" s="459">
        <v>30245.554</v>
      </c>
      <c r="F175" s="459">
        <v>213705.92541999999</v>
      </c>
      <c r="G175" s="459">
        <v>42040.965909999999</v>
      </c>
      <c r="H175" s="459">
        <v>0</v>
      </c>
      <c r="I175" s="459">
        <v>0</v>
      </c>
      <c r="J175" s="459">
        <v>0</v>
      </c>
      <c r="K175" s="459">
        <v>0</v>
      </c>
      <c r="L175" s="459">
        <v>0</v>
      </c>
      <c r="M175" s="459">
        <v>0</v>
      </c>
      <c r="N175" s="459">
        <v>0</v>
      </c>
      <c r="O175" s="459">
        <v>0</v>
      </c>
      <c r="P175" s="459">
        <v>460861.01994999999</v>
      </c>
      <c r="Q175" s="460">
        <v>0.21139621641357295</v>
      </c>
    </row>
    <row r="176" spans="1:18" ht="15.75">
      <c r="A176" s="870" t="s">
        <v>838</v>
      </c>
      <c r="B176" s="459">
        <v>26474.727870000002</v>
      </c>
      <c r="C176" s="459">
        <v>36917.924549999996</v>
      </c>
      <c r="D176" s="459">
        <v>10290</v>
      </c>
      <c r="E176" s="459">
        <v>19883.80384</v>
      </c>
      <c r="F176" s="459">
        <v>17797.903200000001</v>
      </c>
      <c r="G176" s="459">
        <v>37911.400809999999</v>
      </c>
      <c r="H176" s="459">
        <v>0</v>
      </c>
      <c r="I176" s="459">
        <v>0</v>
      </c>
      <c r="J176" s="459">
        <v>0</v>
      </c>
      <c r="K176" s="459">
        <v>0</v>
      </c>
      <c r="L176" s="459">
        <v>0</v>
      </c>
      <c r="M176" s="459">
        <v>0</v>
      </c>
      <c r="N176" s="459">
        <v>0</v>
      </c>
      <c r="O176" s="459">
        <v>0</v>
      </c>
      <c r="P176" s="459">
        <v>149275.76027</v>
      </c>
      <c r="Q176" s="460">
        <v>6.8472553670868463E-2</v>
      </c>
    </row>
    <row r="177" spans="1:17" ht="15.75">
      <c r="A177" s="870" t="s">
        <v>839</v>
      </c>
      <c r="B177" s="459">
        <v>72879.052760000006</v>
      </c>
      <c r="C177" s="459">
        <v>27072.85555</v>
      </c>
      <c r="D177" s="459">
        <v>15543.45888</v>
      </c>
      <c r="E177" s="459">
        <v>34539.157359999997</v>
      </c>
      <c r="F177" s="459">
        <v>0</v>
      </c>
      <c r="G177" s="459">
        <v>9832.399519999999</v>
      </c>
      <c r="H177" s="459">
        <v>7330.9846799999996</v>
      </c>
      <c r="I177" s="459">
        <v>0</v>
      </c>
      <c r="J177" s="459">
        <v>0</v>
      </c>
      <c r="K177" s="459">
        <v>4742.3879999999999</v>
      </c>
      <c r="L177" s="459">
        <v>0</v>
      </c>
      <c r="M177" s="459">
        <v>5232.9978099999998</v>
      </c>
      <c r="N177" s="459">
        <v>0</v>
      </c>
      <c r="O177" s="459">
        <v>0</v>
      </c>
      <c r="P177" s="459">
        <v>177173.29456000001</v>
      </c>
      <c r="Q177" s="460">
        <v>8.1269108252147101E-2</v>
      </c>
    </row>
    <row r="178" spans="1:17" ht="15.75">
      <c r="A178" s="870" t="s">
        <v>840</v>
      </c>
      <c r="B178" s="459">
        <v>54420.047299999998</v>
      </c>
      <c r="C178" s="459">
        <v>23907.04752</v>
      </c>
      <c r="D178" s="459">
        <v>46377.621039999998</v>
      </c>
      <c r="E178" s="459">
        <v>86966.404880000002</v>
      </c>
      <c r="F178" s="459">
        <v>26197.665659999999</v>
      </c>
      <c r="G178" s="459">
        <v>13661.43269</v>
      </c>
      <c r="H178" s="459">
        <v>7631.1486699999996</v>
      </c>
      <c r="I178" s="459">
        <v>0</v>
      </c>
      <c r="J178" s="459">
        <v>0</v>
      </c>
      <c r="K178" s="459">
        <v>0</v>
      </c>
      <c r="L178" s="459">
        <v>6224.1729999999998</v>
      </c>
      <c r="M178" s="459">
        <v>5122.3500000000004</v>
      </c>
      <c r="N178" s="459">
        <v>1389.15</v>
      </c>
      <c r="O178" s="459">
        <v>7956.4961600000006</v>
      </c>
      <c r="P178" s="459">
        <v>279853.53691999993</v>
      </c>
      <c r="Q178" s="460">
        <v>0.12836837201215792</v>
      </c>
    </row>
    <row r="179" spans="1:17" ht="15.75">
      <c r="A179" s="870" t="s">
        <v>841</v>
      </c>
      <c r="B179" s="459">
        <v>44253.469239999999</v>
      </c>
      <c r="C179" s="459">
        <v>18380.242839999999</v>
      </c>
      <c r="D179" s="459">
        <v>19443.72293</v>
      </c>
      <c r="E179" s="459">
        <v>60783.362869999997</v>
      </c>
      <c r="F179" s="459">
        <v>3949.0747999999999</v>
      </c>
      <c r="G179" s="459">
        <v>12685.96825</v>
      </c>
      <c r="H179" s="459">
        <v>12826.77932</v>
      </c>
      <c r="I179" s="459">
        <v>0</v>
      </c>
      <c r="J179" s="459">
        <v>0</v>
      </c>
      <c r="K179" s="459">
        <v>1109.21398</v>
      </c>
      <c r="L179" s="459">
        <v>4263.5017900000003</v>
      </c>
      <c r="M179" s="459">
        <v>697</v>
      </c>
      <c r="N179" s="459">
        <v>1781.1146799999999</v>
      </c>
      <c r="O179" s="459">
        <v>3069.6768500000003</v>
      </c>
      <c r="P179" s="459">
        <v>183243.12755</v>
      </c>
      <c r="Q179" s="460">
        <v>8.4053330984821456E-2</v>
      </c>
    </row>
    <row r="180" spans="1:17" ht="15.75">
      <c r="A180" s="870" t="s">
        <v>842</v>
      </c>
      <c r="B180" s="459">
        <v>48940.930959999998</v>
      </c>
      <c r="C180" s="459">
        <v>33133.276399999995</v>
      </c>
      <c r="D180" s="459">
        <v>16724.631829999998</v>
      </c>
      <c r="E180" s="459">
        <v>61961.682869999997</v>
      </c>
      <c r="F180" s="459">
        <v>8537.1257699999987</v>
      </c>
      <c r="G180" s="459">
        <v>7993.2610000000004</v>
      </c>
      <c r="H180" s="459">
        <v>7640.40445</v>
      </c>
      <c r="I180" s="459">
        <v>1008.2444399999999</v>
      </c>
      <c r="J180" s="459">
        <v>566.63599999999997</v>
      </c>
      <c r="K180" s="459">
        <v>0</v>
      </c>
      <c r="L180" s="459">
        <v>4855.0010300000004</v>
      </c>
      <c r="M180" s="459">
        <v>4406.60286</v>
      </c>
      <c r="N180" s="459">
        <v>2180.5291200000001</v>
      </c>
      <c r="O180" s="459">
        <v>3304.5095099999999</v>
      </c>
      <c r="P180" s="459">
        <v>201252.83624</v>
      </c>
      <c r="Q180" s="460">
        <v>9.23143556993649E-2</v>
      </c>
    </row>
    <row r="181" spans="1:17" ht="15.75">
      <c r="A181" s="870" t="s">
        <v>843</v>
      </c>
      <c r="B181" s="459">
        <v>34750.42454</v>
      </c>
      <c r="C181" s="459">
        <v>15924.281570000001</v>
      </c>
      <c r="D181" s="459">
        <v>11381.251380000002</v>
      </c>
      <c r="E181" s="459">
        <v>50043.667729999994</v>
      </c>
      <c r="F181" s="459">
        <v>1277.58734</v>
      </c>
      <c r="G181" s="459">
        <v>2383.05087</v>
      </c>
      <c r="H181" s="459">
        <v>4478.7292200000002</v>
      </c>
      <c r="I181" s="459">
        <v>544.94667000000004</v>
      </c>
      <c r="J181" s="459">
        <v>0</v>
      </c>
      <c r="K181" s="459">
        <v>0</v>
      </c>
      <c r="L181" s="459">
        <v>7679.6207000000004</v>
      </c>
      <c r="M181" s="459">
        <v>2726.2198199999998</v>
      </c>
      <c r="N181" s="459">
        <v>1909.02783</v>
      </c>
      <c r="O181" s="459">
        <v>2513.5291400000001</v>
      </c>
      <c r="P181" s="459">
        <v>135612.33681000001</v>
      </c>
      <c r="Q181" s="460">
        <v>6.2205163074428312E-2</v>
      </c>
    </row>
    <row r="182" spans="1:17" ht="15.75">
      <c r="A182" s="870" t="s">
        <v>844</v>
      </c>
      <c r="B182" s="459">
        <v>23453.64112</v>
      </c>
      <c r="C182" s="459">
        <v>13157.18412</v>
      </c>
      <c r="D182" s="459">
        <v>7445.7267899999997</v>
      </c>
      <c r="E182" s="459">
        <v>27532.98805</v>
      </c>
      <c r="F182" s="459">
        <v>1630.13679</v>
      </c>
      <c r="G182" s="459">
        <v>2276.6012999999998</v>
      </c>
      <c r="H182" s="459">
        <v>7958.6581100000003</v>
      </c>
      <c r="I182" s="459">
        <v>1291.56933</v>
      </c>
      <c r="J182" s="459">
        <v>0</v>
      </c>
      <c r="K182" s="459">
        <v>0</v>
      </c>
      <c r="L182" s="459">
        <v>5706.2504800000006</v>
      </c>
      <c r="M182" s="459">
        <v>1876.01801</v>
      </c>
      <c r="N182" s="459">
        <v>1287.2939699999999</v>
      </c>
      <c r="O182" s="459">
        <v>2859.35743</v>
      </c>
      <c r="P182" s="459">
        <v>96475.425500000012</v>
      </c>
      <c r="Q182" s="460">
        <v>4.4253124140987657E-2</v>
      </c>
    </row>
    <row r="183" spans="1:17" ht="15.75">
      <c r="A183" s="870" t="s">
        <v>845</v>
      </c>
      <c r="B183" s="459">
        <v>13736.287490000001</v>
      </c>
      <c r="C183" s="459">
        <v>4974.7272300000004</v>
      </c>
      <c r="D183" s="459">
        <v>6390.9001900000003</v>
      </c>
      <c r="E183" s="459">
        <v>16956.446390000001</v>
      </c>
      <c r="F183" s="459">
        <v>996.6223</v>
      </c>
      <c r="G183" s="459">
        <v>827.19070999999997</v>
      </c>
      <c r="H183" s="459">
        <v>3228.9221200000002</v>
      </c>
      <c r="I183" s="459">
        <v>1683.8867399999999</v>
      </c>
      <c r="J183" s="459">
        <v>129.96350999999999</v>
      </c>
      <c r="K183" s="459">
        <v>0</v>
      </c>
      <c r="L183" s="459">
        <v>4247.5480800000005</v>
      </c>
      <c r="M183" s="459">
        <v>370.56484999999998</v>
      </c>
      <c r="N183" s="459">
        <v>541.6</v>
      </c>
      <c r="O183" s="459">
        <v>2271.9796200000001</v>
      </c>
      <c r="P183" s="459">
        <v>56356.639230000015</v>
      </c>
      <c r="Q183" s="460">
        <v>2.5850700726000379E-2</v>
      </c>
    </row>
    <row r="184" spans="1:17" ht="15.75">
      <c r="A184" s="870" t="s">
        <v>846</v>
      </c>
      <c r="B184" s="459">
        <v>23631.305350000002</v>
      </c>
      <c r="C184" s="459">
        <v>9434.3917000000001</v>
      </c>
      <c r="D184" s="459">
        <v>6965.3182900000002</v>
      </c>
      <c r="E184" s="459">
        <v>22439.603139999999</v>
      </c>
      <c r="F184" s="459">
        <v>789.49219999999991</v>
      </c>
      <c r="G184" s="459">
        <v>1804.16741</v>
      </c>
      <c r="H184" s="459">
        <v>3206.5667100000001</v>
      </c>
      <c r="I184" s="459">
        <v>2736.68102</v>
      </c>
      <c r="J184" s="459">
        <v>190.42257000000001</v>
      </c>
      <c r="K184" s="459">
        <v>0</v>
      </c>
      <c r="L184" s="459">
        <v>7391.7377000000006</v>
      </c>
      <c r="M184" s="459">
        <v>1276.1241100000002</v>
      </c>
      <c r="N184" s="459">
        <v>220.74026000000001</v>
      </c>
      <c r="O184" s="459">
        <v>5447.4863399999995</v>
      </c>
      <c r="P184" s="459">
        <v>85534.036800000016</v>
      </c>
      <c r="Q184" s="460">
        <v>3.9234326556975972E-2</v>
      </c>
    </row>
    <row r="185" spans="1:17" ht="15.75">
      <c r="A185" s="870" t="s">
        <v>847</v>
      </c>
      <c r="B185" s="459">
        <v>21897.414489999999</v>
      </c>
      <c r="C185" s="459">
        <v>11371.472720000002</v>
      </c>
      <c r="D185" s="459">
        <v>13099.36665</v>
      </c>
      <c r="E185" s="459">
        <v>23819.211319999999</v>
      </c>
      <c r="F185" s="459">
        <v>1339.4481699999999</v>
      </c>
      <c r="G185" s="459">
        <v>1387.9757299999999</v>
      </c>
      <c r="H185" s="459">
        <v>3574.6387999999997</v>
      </c>
      <c r="I185" s="459">
        <v>4186.2939399999996</v>
      </c>
      <c r="J185" s="459">
        <v>178.7714</v>
      </c>
      <c r="K185" s="459">
        <v>0</v>
      </c>
      <c r="L185" s="459">
        <v>8691.8025500000003</v>
      </c>
      <c r="M185" s="459">
        <v>1721.8873100000001</v>
      </c>
      <c r="N185" s="459">
        <v>413.28954999999996</v>
      </c>
      <c r="O185" s="459">
        <v>6443.6198700000004</v>
      </c>
      <c r="P185" s="459">
        <v>98125.192500000005</v>
      </c>
      <c r="Q185" s="460">
        <v>4.5009869638365167E-2</v>
      </c>
    </row>
    <row r="186" spans="1:17" ht="15.75">
      <c r="A186" s="870" t="s">
        <v>848</v>
      </c>
      <c r="B186" s="459">
        <v>25800.76756</v>
      </c>
      <c r="C186" s="459">
        <v>16697.566189999998</v>
      </c>
      <c r="D186" s="459">
        <v>11293.10367</v>
      </c>
      <c r="E186" s="459">
        <v>21684.828839999998</v>
      </c>
      <c r="F186" s="459">
        <v>122224.67051000001</v>
      </c>
      <c r="G186" s="459">
        <v>1697.4475</v>
      </c>
      <c r="H186" s="459">
        <v>2824.5135099999998</v>
      </c>
      <c r="I186" s="459">
        <v>3516.3635399999998</v>
      </c>
      <c r="J186" s="459">
        <v>324.94153</v>
      </c>
      <c r="K186" s="459">
        <v>0</v>
      </c>
      <c r="L186" s="459">
        <v>16056.95146</v>
      </c>
      <c r="M186" s="459">
        <v>828.91790000000003</v>
      </c>
      <c r="N186" s="459">
        <v>414.09022999999996</v>
      </c>
      <c r="O186" s="459">
        <v>5463.3148899999997</v>
      </c>
      <c r="P186" s="459">
        <v>228827.47733000005</v>
      </c>
      <c r="Q186" s="460">
        <v>0.10496279968367209</v>
      </c>
    </row>
    <row r="187" spans="1:17" ht="15.75">
      <c r="A187" s="870" t="s">
        <v>849</v>
      </c>
      <c r="B187" s="459">
        <v>4117.8391700000002</v>
      </c>
      <c r="C187" s="459">
        <v>3555.89264</v>
      </c>
      <c r="D187" s="459">
        <v>2001.9315800000002</v>
      </c>
      <c r="E187" s="459">
        <v>3520.4140000000002</v>
      </c>
      <c r="F187" s="459">
        <v>143.20767000000001</v>
      </c>
      <c r="G187" s="459">
        <v>21.744070000000001</v>
      </c>
      <c r="H187" s="459">
        <v>376.15208000000001</v>
      </c>
      <c r="I187" s="459">
        <v>166.58881</v>
      </c>
      <c r="J187" s="459">
        <v>25.853400000000001</v>
      </c>
      <c r="K187" s="459">
        <v>0</v>
      </c>
      <c r="L187" s="459">
        <v>3785.5127000000002</v>
      </c>
      <c r="M187" s="459">
        <v>174.74976999999998</v>
      </c>
      <c r="N187" s="459">
        <v>32.478250000000003</v>
      </c>
      <c r="O187" s="459">
        <v>356.68268999999998</v>
      </c>
      <c r="P187" s="459">
        <v>18279.046829999999</v>
      </c>
      <c r="Q187" s="460">
        <v>8.3845696907231242E-3</v>
      </c>
    </row>
    <row r="188" spans="1:17" ht="16.5" thickBot="1">
      <c r="A188" s="870" t="s">
        <v>850</v>
      </c>
      <c r="B188" s="459">
        <v>2421.9908100000002</v>
      </c>
      <c r="C188" s="459">
        <v>3622.4052099999999</v>
      </c>
      <c r="D188" s="459">
        <v>247.60032000000001</v>
      </c>
      <c r="E188" s="459">
        <v>1641.13193</v>
      </c>
      <c r="F188" s="459">
        <v>0</v>
      </c>
      <c r="G188" s="459">
        <v>3.9702600000000001</v>
      </c>
      <c r="H188" s="459">
        <v>168.97210000000001</v>
      </c>
      <c r="I188" s="459">
        <v>46.297350000000002</v>
      </c>
      <c r="J188" s="459">
        <v>31.400700000000001</v>
      </c>
      <c r="K188" s="459">
        <v>0</v>
      </c>
      <c r="L188" s="459">
        <v>822.72546</v>
      </c>
      <c r="M188" s="459">
        <v>69.021500000000003</v>
      </c>
      <c r="N188" s="459">
        <v>18.636599999999998</v>
      </c>
      <c r="O188" s="459">
        <v>117.80354</v>
      </c>
      <c r="P188" s="459">
        <v>9211.9557800000002</v>
      </c>
      <c r="Q188" s="460">
        <v>4.2255094559145402E-3</v>
      </c>
    </row>
    <row r="189" spans="1:17" ht="17.25" thickTop="1" thickBot="1">
      <c r="A189" s="871" t="s">
        <v>7</v>
      </c>
      <c r="B189" s="872">
        <v>447489.60045999993</v>
      </c>
      <c r="C189" s="872">
        <v>342306.14105999994</v>
      </c>
      <c r="D189" s="872">
        <v>167204.63355</v>
      </c>
      <c r="E189" s="872">
        <v>462018.25721999997</v>
      </c>
      <c r="F189" s="872">
        <v>398588.85982999997</v>
      </c>
      <c r="G189" s="872">
        <v>134527.57603</v>
      </c>
      <c r="H189" s="872">
        <v>61246.469770000003</v>
      </c>
      <c r="I189" s="872">
        <v>15180.87184</v>
      </c>
      <c r="J189" s="872">
        <v>1447.98911</v>
      </c>
      <c r="K189" s="872">
        <v>5851.6019799999995</v>
      </c>
      <c r="L189" s="872">
        <v>69724.824950000009</v>
      </c>
      <c r="M189" s="872">
        <v>24502.453939999992</v>
      </c>
      <c r="N189" s="872">
        <v>10187.950490000001</v>
      </c>
      <c r="O189" s="872">
        <v>39804.456040000005</v>
      </c>
      <c r="P189" s="872">
        <v>2180081.6862699999</v>
      </c>
      <c r="Q189" s="873">
        <v>1</v>
      </c>
    </row>
    <row r="190" spans="1:17" ht="17.25" thickTop="1" thickBot="1">
      <c r="A190" s="874" t="s">
        <v>851</v>
      </c>
      <c r="B190" s="460">
        <v>0.20526276757346193</v>
      </c>
      <c r="C190" s="460">
        <v>0.15701528214094901</v>
      </c>
      <c r="D190" s="460">
        <v>7.669649931149046E-2</v>
      </c>
      <c r="E190" s="460">
        <v>0.21192703930763615</v>
      </c>
      <c r="F190" s="460">
        <v>0.18283207566958815</v>
      </c>
      <c r="G190" s="460">
        <v>6.1707585030985369E-2</v>
      </c>
      <c r="H190" s="460">
        <v>2.8093658212775204E-2</v>
      </c>
      <c r="I190" s="460">
        <v>6.9634417534022034E-3</v>
      </c>
      <c r="J190" s="460">
        <v>6.641903003540339E-4</v>
      </c>
      <c r="K190" s="460">
        <v>2.6841205156912119E-3</v>
      </c>
      <c r="L190" s="460">
        <v>3.1982666240958774E-2</v>
      </c>
      <c r="M190" s="460">
        <v>1.123923662783588E-2</v>
      </c>
      <c r="N190" s="460">
        <v>4.6731966761442891E-3</v>
      </c>
      <c r="O190" s="460">
        <v>1.8258240638727278E-2</v>
      </c>
      <c r="P190" s="460">
        <v>1</v>
      </c>
      <c r="Q190" s="875"/>
    </row>
    <row r="191" spans="1:17" ht="33" thickTop="1" thickBot="1">
      <c r="A191" s="411" t="s">
        <v>855</v>
      </c>
      <c r="B191" s="411" t="s">
        <v>307</v>
      </c>
      <c r="C191" s="411" t="s">
        <v>308</v>
      </c>
      <c r="D191" s="411" t="s">
        <v>309</v>
      </c>
      <c r="E191" s="411" t="s">
        <v>310</v>
      </c>
      <c r="F191" s="411" t="s">
        <v>311</v>
      </c>
      <c r="G191" s="411" t="s">
        <v>312</v>
      </c>
      <c r="H191" s="411" t="s">
        <v>313</v>
      </c>
      <c r="I191" s="411" t="s">
        <v>314</v>
      </c>
      <c r="J191" s="411" t="s">
        <v>315</v>
      </c>
      <c r="K191" s="411" t="s">
        <v>316</v>
      </c>
      <c r="L191" s="411" t="s">
        <v>317</v>
      </c>
      <c r="M191" s="411" t="s">
        <v>318</v>
      </c>
      <c r="N191" s="411" t="s">
        <v>1335</v>
      </c>
      <c r="O191" s="411" t="s">
        <v>1336</v>
      </c>
      <c r="P191" s="412" t="s">
        <v>319</v>
      </c>
      <c r="Q191" s="411" t="s">
        <v>729</v>
      </c>
    </row>
    <row r="192" spans="1:17" ht="16.5" thickTop="1">
      <c r="A192" s="870" t="s">
        <v>837</v>
      </c>
      <c r="B192" s="459">
        <v>1</v>
      </c>
      <c r="C192" s="459">
        <v>3</v>
      </c>
      <c r="D192" s="459">
        <v>0</v>
      </c>
      <c r="E192" s="459">
        <v>2</v>
      </c>
      <c r="F192" s="459">
        <v>6</v>
      </c>
      <c r="G192" s="459">
        <v>2</v>
      </c>
      <c r="H192" s="459">
        <v>0</v>
      </c>
      <c r="I192" s="459">
        <v>0</v>
      </c>
      <c r="J192" s="459">
        <v>0</v>
      </c>
      <c r="K192" s="459">
        <v>0</v>
      </c>
      <c r="L192" s="459">
        <v>0</v>
      </c>
      <c r="M192" s="459">
        <v>0</v>
      </c>
      <c r="N192" s="459">
        <v>0</v>
      </c>
      <c r="O192" s="459">
        <v>0</v>
      </c>
      <c r="P192" s="459">
        <v>14</v>
      </c>
      <c r="Q192" s="460">
        <v>4.1816009557945044E-4</v>
      </c>
    </row>
    <row r="193" spans="1:18" ht="15.75">
      <c r="A193" s="870" t="s">
        <v>838</v>
      </c>
      <c r="B193" s="459">
        <v>3</v>
      </c>
      <c r="C193" s="459">
        <v>3</v>
      </c>
      <c r="D193" s="459">
        <v>1</v>
      </c>
      <c r="E193" s="459">
        <v>2</v>
      </c>
      <c r="F193" s="459">
        <v>2</v>
      </c>
      <c r="G193" s="459">
        <v>4</v>
      </c>
      <c r="H193" s="459">
        <v>0</v>
      </c>
      <c r="I193" s="459">
        <v>0</v>
      </c>
      <c r="J193" s="459">
        <v>0</v>
      </c>
      <c r="K193" s="459">
        <v>0</v>
      </c>
      <c r="L193" s="459">
        <v>0</v>
      </c>
      <c r="M193" s="459">
        <v>0</v>
      </c>
      <c r="N193" s="459">
        <v>0</v>
      </c>
      <c r="O193" s="459">
        <v>0</v>
      </c>
      <c r="P193" s="459">
        <v>15</v>
      </c>
      <c r="Q193" s="460">
        <v>4.4802867383512545E-4</v>
      </c>
    </row>
    <row r="194" spans="1:18" ht="15.75">
      <c r="A194" s="870" t="s">
        <v>839</v>
      </c>
      <c r="B194" s="459">
        <v>15</v>
      </c>
      <c r="C194" s="459">
        <v>5</v>
      </c>
      <c r="D194" s="459">
        <v>3</v>
      </c>
      <c r="E194" s="459">
        <v>7</v>
      </c>
      <c r="F194" s="459">
        <v>0</v>
      </c>
      <c r="G194" s="459">
        <v>2</v>
      </c>
      <c r="H194" s="459">
        <v>2</v>
      </c>
      <c r="I194" s="459">
        <v>0</v>
      </c>
      <c r="J194" s="459">
        <v>0</v>
      </c>
      <c r="K194" s="459">
        <v>1</v>
      </c>
      <c r="L194" s="459">
        <v>0</v>
      </c>
      <c r="M194" s="459">
        <v>1</v>
      </c>
      <c r="N194" s="459">
        <v>0</v>
      </c>
      <c r="O194" s="459">
        <v>0</v>
      </c>
      <c r="P194" s="459">
        <v>36</v>
      </c>
      <c r="Q194" s="460">
        <v>1.0752688172043011E-3</v>
      </c>
    </row>
    <row r="195" spans="1:18" ht="15.75">
      <c r="A195" s="870" t="s">
        <v>840</v>
      </c>
      <c r="B195" s="459">
        <v>27</v>
      </c>
      <c r="C195" s="459">
        <v>12</v>
      </c>
      <c r="D195" s="459">
        <v>22</v>
      </c>
      <c r="E195" s="459">
        <v>45</v>
      </c>
      <c r="F195" s="459">
        <v>11</v>
      </c>
      <c r="G195" s="459">
        <v>5</v>
      </c>
      <c r="H195" s="459">
        <v>5</v>
      </c>
      <c r="I195" s="459">
        <v>0</v>
      </c>
      <c r="J195" s="459">
        <v>0</v>
      </c>
      <c r="K195" s="459">
        <v>0</v>
      </c>
      <c r="L195" s="459">
        <v>3</v>
      </c>
      <c r="M195" s="459">
        <v>3</v>
      </c>
      <c r="N195" s="459">
        <v>1</v>
      </c>
      <c r="O195" s="459">
        <v>3</v>
      </c>
      <c r="P195" s="459">
        <v>137</v>
      </c>
      <c r="Q195" s="460">
        <v>4.0919952210274795E-3</v>
      </c>
    </row>
    <row r="196" spans="1:18" ht="15.75">
      <c r="A196" s="870" t="s">
        <v>841</v>
      </c>
      <c r="B196" s="459">
        <v>44</v>
      </c>
      <c r="C196" s="459">
        <v>20</v>
      </c>
      <c r="D196" s="459">
        <v>22</v>
      </c>
      <c r="E196" s="459">
        <v>66</v>
      </c>
      <c r="F196" s="459">
        <v>4</v>
      </c>
      <c r="G196" s="459">
        <v>13</v>
      </c>
      <c r="H196" s="459">
        <v>13</v>
      </c>
      <c r="I196" s="459">
        <v>0</v>
      </c>
      <c r="J196" s="459">
        <v>0</v>
      </c>
      <c r="K196" s="459">
        <v>1</v>
      </c>
      <c r="L196" s="459">
        <v>4</v>
      </c>
      <c r="M196" s="459">
        <v>1</v>
      </c>
      <c r="N196" s="459">
        <v>2</v>
      </c>
      <c r="O196" s="459">
        <v>4</v>
      </c>
      <c r="P196" s="459">
        <v>194</v>
      </c>
      <c r="Q196" s="460">
        <v>5.7945041816009554E-3</v>
      </c>
    </row>
    <row r="197" spans="1:18" ht="15.75">
      <c r="A197" s="870" t="s">
        <v>842</v>
      </c>
      <c r="B197" s="459">
        <v>102</v>
      </c>
      <c r="C197" s="459">
        <v>69</v>
      </c>
      <c r="D197" s="459">
        <v>35</v>
      </c>
      <c r="E197" s="459">
        <v>129</v>
      </c>
      <c r="F197" s="459">
        <v>18</v>
      </c>
      <c r="G197" s="459">
        <v>20</v>
      </c>
      <c r="H197" s="459">
        <v>16</v>
      </c>
      <c r="I197" s="459">
        <v>2</v>
      </c>
      <c r="J197" s="459">
        <v>1</v>
      </c>
      <c r="K197" s="459">
        <v>0</v>
      </c>
      <c r="L197" s="459">
        <v>11</v>
      </c>
      <c r="M197" s="459">
        <v>9</v>
      </c>
      <c r="N197" s="459">
        <v>4</v>
      </c>
      <c r="O197" s="459">
        <v>8</v>
      </c>
      <c r="P197" s="459">
        <v>424</v>
      </c>
      <c r="Q197" s="460">
        <v>1.2664277180406212E-2</v>
      </c>
    </row>
    <row r="198" spans="1:18" ht="15.75">
      <c r="A198" s="870" t="s">
        <v>843</v>
      </c>
      <c r="B198" s="459">
        <v>126</v>
      </c>
      <c r="C198" s="459">
        <v>59</v>
      </c>
      <c r="D198" s="459">
        <v>44</v>
      </c>
      <c r="E198" s="459">
        <v>183</v>
      </c>
      <c r="F198" s="459">
        <v>5</v>
      </c>
      <c r="G198" s="459">
        <v>9</v>
      </c>
      <c r="H198" s="459">
        <v>16</v>
      </c>
      <c r="I198" s="459">
        <v>2</v>
      </c>
      <c r="J198" s="459">
        <v>0</v>
      </c>
      <c r="K198" s="459">
        <v>0</v>
      </c>
      <c r="L198" s="459">
        <v>27</v>
      </c>
      <c r="M198" s="459">
        <v>11</v>
      </c>
      <c r="N198" s="459">
        <v>7</v>
      </c>
      <c r="O198" s="459">
        <v>10</v>
      </c>
      <c r="P198" s="459">
        <v>499</v>
      </c>
      <c r="Q198" s="460">
        <v>1.490442054958184E-2</v>
      </c>
    </row>
    <row r="199" spans="1:18" ht="15.75">
      <c r="A199" s="870" t="s">
        <v>844</v>
      </c>
      <c r="B199" s="459">
        <v>144</v>
      </c>
      <c r="C199" s="459">
        <v>81</v>
      </c>
      <c r="D199" s="459">
        <v>46</v>
      </c>
      <c r="E199" s="459">
        <v>165</v>
      </c>
      <c r="F199" s="459">
        <v>10</v>
      </c>
      <c r="G199" s="459">
        <v>14</v>
      </c>
      <c r="H199" s="459">
        <v>50</v>
      </c>
      <c r="I199" s="459">
        <v>8</v>
      </c>
      <c r="J199" s="459">
        <v>0</v>
      </c>
      <c r="K199" s="459">
        <v>0</v>
      </c>
      <c r="L199" s="459">
        <v>34</v>
      </c>
      <c r="M199" s="459">
        <v>11</v>
      </c>
      <c r="N199" s="459">
        <v>8</v>
      </c>
      <c r="O199" s="459">
        <v>18</v>
      </c>
      <c r="P199" s="459">
        <v>589</v>
      </c>
      <c r="Q199" s="460">
        <v>1.7592592592592594E-2</v>
      </c>
    </row>
    <row r="200" spans="1:18" ht="12.75" customHeight="1">
      <c r="A200" s="870" t="s">
        <v>845</v>
      </c>
      <c r="B200" s="459">
        <v>114</v>
      </c>
      <c r="C200" s="459">
        <v>41</v>
      </c>
      <c r="D200" s="459">
        <v>53</v>
      </c>
      <c r="E200" s="459">
        <v>143</v>
      </c>
      <c r="F200" s="459">
        <v>9</v>
      </c>
      <c r="G200" s="459">
        <v>7</v>
      </c>
      <c r="H200" s="459">
        <v>27</v>
      </c>
      <c r="I200" s="459">
        <v>15</v>
      </c>
      <c r="J200" s="459">
        <v>1</v>
      </c>
      <c r="K200" s="459">
        <v>0</v>
      </c>
      <c r="L200" s="459">
        <v>37</v>
      </c>
      <c r="M200" s="459">
        <v>3</v>
      </c>
      <c r="N200" s="459">
        <v>4</v>
      </c>
      <c r="O200" s="459">
        <v>19</v>
      </c>
      <c r="P200" s="459">
        <v>473</v>
      </c>
      <c r="Q200" s="460">
        <v>1.4127837514934289E-2</v>
      </c>
    </row>
    <row r="201" spans="1:18" ht="15.75">
      <c r="A201" s="870" t="s">
        <v>846</v>
      </c>
      <c r="B201" s="459">
        <v>288</v>
      </c>
      <c r="C201" s="459">
        <v>112</v>
      </c>
      <c r="D201" s="459">
        <v>82</v>
      </c>
      <c r="E201" s="459">
        <v>270</v>
      </c>
      <c r="F201" s="459">
        <v>10</v>
      </c>
      <c r="G201" s="459">
        <v>23</v>
      </c>
      <c r="H201" s="459">
        <v>40</v>
      </c>
      <c r="I201" s="459">
        <v>33</v>
      </c>
      <c r="J201" s="459">
        <v>2</v>
      </c>
      <c r="K201" s="459">
        <v>0</v>
      </c>
      <c r="L201" s="459">
        <v>91</v>
      </c>
      <c r="M201" s="459">
        <v>15</v>
      </c>
      <c r="N201" s="459">
        <v>3</v>
      </c>
      <c r="O201" s="459">
        <v>67</v>
      </c>
      <c r="P201" s="459">
        <v>1036</v>
      </c>
      <c r="Q201" s="460">
        <v>3.0943847072879331E-2</v>
      </c>
    </row>
    <row r="202" spans="1:18" ht="12.75" customHeight="1">
      <c r="A202" s="870" t="s">
        <v>847</v>
      </c>
      <c r="B202" s="459">
        <v>467</v>
      </c>
      <c r="C202" s="459">
        <v>238</v>
      </c>
      <c r="D202" s="459">
        <v>258</v>
      </c>
      <c r="E202" s="459">
        <v>500</v>
      </c>
      <c r="F202" s="459">
        <v>31</v>
      </c>
      <c r="G202" s="459">
        <v>32</v>
      </c>
      <c r="H202" s="459">
        <v>76</v>
      </c>
      <c r="I202" s="459">
        <v>88</v>
      </c>
      <c r="J202" s="459">
        <v>3</v>
      </c>
      <c r="K202" s="459">
        <v>0</v>
      </c>
      <c r="L202" s="459">
        <v>184</v>
      </c>
      <c r="M202" s="459">
        <v>33</v>
      </c>
      <c r="N202" s="459">
        <v>9</v>
      </c>
      <c r="O202" s="459">
        <v>135</v>
      </c>
      <c r="P202" s="459">
        <v>2054</v>
      </c>
      <c r="Q202" s="460">
        <v>6.1350059737156508E-2</v>
      </c>
    </row>
    <row r="203" spans="1:18" ht="12.75" customHeight="1">
      <c r="A203" s="870" t="s">
        <v>848</v>
      </c>
      <c r="B203" s="459">
        <v>1695</v>
      </c>
      <c r="C203" s="459">
        <v>1104</v>
      </c>
      <c r="D203" s="459">
        <v>689</v>
      </c>
      <c r="E203" s="459">
        <v>1367</v>
      </c>
      <c r="F203" s="459">
        <v>3599</v>
      </c>
      <c r="G203" s="459">
        <v>115</v>
      </c>
      <c r="H203" s="459">
        <v>167</v>
      </c>
      <c r="I203" s="459">
        <v>211</v>
      </c>
      <c r="J203" s="459">
        <v>22</v>
      </c>
      <c r="K203" s="459">
        <v>0</v>
      </c>
      <c r="L203" s="459">
        <v>1173</v>
      </c>
      <c r="M203" s="459">
        <v>48</v>
      </c>
      <c r="N203" s="459">
        <v>21</v>
      </c>
      <c r="O203" s="459">
        <v>308</v>
      </c>
      <c r="P203" s="459">
        <v>10519</v>
      </c>
      <c r="Q203" s="460">
        <v>0.31418757467144565</v>
      </c>
    </row>
    <row r="204" spans="1:18" ht="12.75" customHeight="1">
      <c r="A204" s="870" t="s">
        <v>849</v>
      </c>
      <c r="B204" s="459">
        <v>727</v>
      </c>
      <c r="C204" s="459">
        <v>716</v>
      </c>
      <c r="D204" s="459">
        <v>346</v>
      </c>
      <c r="E204" s="459">
        <v>699</v>
      </c>
      <c r="F204" s="459">
        <v>31</v>
      </c>
      <c r="G204" s="459">
        <v>4</v>
      </c>
      <c r="H204" s="459">
        <v>68</v>
      </c>
      <c r="I204" s="459">
        <v>34</v>
      </c>
      <c r="J204" s="459">
        <v>5</v>
      </c>
      <c r="K204" s="459">
        <v>0</v>
      </c>
      <c r="L204" s="459">
        <v>640</v>
      </c>
      <c r="M204" s="459">
        <v>33</v>
      </c>
      <c r="N204" s="459">
        <v>6</v>
      </c>
      <c r="O204" s="459">
        <v>74</v>
      </c>
      <c r="P204" s="459">
        <v>3383</v>
      </c>
      <c r="Q204" s="460">
        <v>0.10104540023894863</v>
      </c>
    </row>
    <row r="205" spans="1:18" ht="12.75" customHeight="1" thickBot="1">
      <c r="A205" s="870" t="s">
        <v>850</v>
      </c>
      <c r="B205" s="459">
        <v>3976</v>
      </c>
      <c r="C205" s="459">
        <v>8520</v>
      </c>
      <c r="D205" s="459">
        <v>117</v>
      </c>
      <c r="E205" s="459">
        <v>818</v>
      </c>
      <c r="F205" s="459">
        <v>0</v>
      </c>
      <c r="G205" s="459">
        <v>3</v>
      </c>
      <c r="H205" s="459">
        <v>95</v>
      </c>
      <c r="I205" s="459">
        <v>25</v>
      </c>
      <c r="J205" s="459">
        <v>24</v>
      </c>
      <c r="K205" s="459">
        <v>0</v>
      </c>
      <c r="L205" s="459">
        <v>428</v>
      </c>
      <c r="M205" s="459">
        <v>36</v>
      </c>
      <c r="N205" s="459">
        <v>7</v>
      </c>
      <c r="O205" s="459">
        <v>58</v>
      </c>
      <c r="P205" s="459">
        <v>14107</v>
      </c>
      <c r="Q205" s="460">
        <v>0.42135603345280764</v>
      </c>
    </row>
    <row r="206" spans="1:18" ht="17.25" thickTop="1" thickBot="1">
      <c r="A206" s="871" t="s">
        <v>7</v>
      </c>
      <c r="B206" s="872">
        <v>7729</v>
      </c>
      <c r="C206" s="872">
        <v>10983</v>
      </c>
      <c r="D206" s="872">
        <v>1718</v>
      </c>
      <c r="E206" s="872">
        <v>4396</v>
      </c>
      <c r="F206" s="872">
        <v>3736</v>
      </c>
      <c r="G206" s="872">
        <v>253</v>
      </c>
      <c r="H206" s="872">
        <v>575</v>
      </c>
      <c r="I206" s="872">
        <v>418</v>
      </c>
      <c r="J206" s="872">
        <v>58</v>
      </c>
      <c r="K206" s="872">
        <v>2</v>
      </c>
      <c r="L206" s="872">
        <v>2632</v>
      </c>
      <c r="M206" s="872">
        <v>204</v>
      </c>
      <c r="N206" s="872">
        <v>72</v>
      </c>
      <c r="O206" s="872">
        <v>704</v>
      </c>
      <c r="P206" s="872">
        <v>33480</v>
      </c>
      <c r="Q206" s="873">
        <v>1</v>
      </c>
    </row>
    <row r="207" spans="1:18" ht="16.5" thickTop="1">
      <c r="A207" s="874" t="s">
        <v>851</v>
      </c>
      <c r="B207" s="460">
        <v>0.2308542413381123</v>
      </c>
      <c r="C207" s="460">
        <v>0.32804659498207883</v>
      </c>
      <c r="D207" s="460">
        <v>5.1314217443249703E-2</v>
      </c>
      <c r="E207" s="460">
        <v>0.13130227001194744</v>
      </c>
      <c r="F207" s="460">
        <v>0.11158900836320192</v>
      </c>
      <c r="G207" s="460">
        <v>7.5567502986857828E-3</v>
      </c>
      <c r="H207" s="460">
        <v>1.7174432497013142E-2</v>
      </c>
      <c r="I207" s="460">
        <v>1.2485065710872163E-2</v>
      </c>
      <c r="J207" s="460">
        <v>1.7323775388291517E-3</v>
      </c>
      <c r="K207" s="460">
        <v>5.9737156511350057E-5</v>
      </c>
      <c r="L207" s="460">
        <v>7.8614097968936675E-2</v>
      </c>
      <c r="M207" s="460">
        <v>6.0931899641577065E-3</v>
      </c>
      <c r="N207" s="460">
        <v>2.1505376344086021E-3</v>
      </c>
      <c r="O207" s="460">
        <v>2.1027479091995222E-2</v>
      </c>
      <c r="P207" s="460">
        <v>1</v>
      </c>
      <c r="Q207" s="877"/>
      <c r="R207" s="353"/>
    </row>
    <row r="208" spans="1:18" ht="12.75" customHeight="1" thickBot="1">
      <c r="A208" s="878"/>
      <c r="B208" s="238"/>
      <c r="C208" s="879"/>
      <c r="D208" s="879"/>
      <c r="E208" s="879"/>
      <c r="F208" s="879"/>
      <c r="G208" s="238"/>
      <c r="H208" s="238"/>
      <c r="I208" s="238"/>
      <c r="J208" s="238"/>
      <c r="K208" s="238"/>
      <c r="L208" s="238"/>
      <c r="M208" s="238"/>
      <c r="N208" s="238"/>
      <c r="O208" s="238"/>
      <c r="P208" s="880"/>
      <c r="Q208" s="880"/>
    </row>
    <row r="209" spans="1:17" ht="12.75" customHeight="1" thickTop="1">
      <c r="A209" s="885" t="s">
        <v>863</v>
      </c>
      <c r="B209" s="204"/>
      <c r="C209" s="360"/>
      <c r="D209" s="360"/>
      <c r="E209" s="360"/>
      <c r="F209" s="360"/>
      <c r="G209" s="204"/>
      <c r="H209" s="204"/>
      <c r="I209" s="204"/>
      <c r="J209" s="204"/>
      <c r="K209" s="204"/>
      <c r="L209" s="204"/>
      <c r="M209" s="204"/>
      <c r="N209" s="204"/>
      <c r="O209" s="204"/>
      <c r="P209" s="471"/>
      <c r="Q209" s="520"/>
    </row>
    <row r="210" spans="1:17" ht="12.75" customHeight="1">
      <c r="A210" s="359"/>
      <c r="B210" s="459"/>
      <c r="C210" s="459"/>
      <c r="D210" s="459"/>
      <c r="E210" s="459"/>
      <c r="F210" s="459"/>
      <c r="G210" s="459"/>
      <c r="H210" s="459"/>
      <c r="I210" s="459"/>
      <c r="J210" s="459"/>
      <c r="K210" s="459"/>
      <c r="L210" s="459"/>
      <c r="M210" s="459"/>
      <c r="N210" s="459"/>
      <c r="O210" s="459"/>
      <c r="P210" s="459"/>
      <c r="Q210" s="459"/>
    </row>
    <row r="211" spans="1:17" ht="12.75" customHeight="1">
      <c r="A211" s="359"/>
      <c r="B211" s="459"/>
      <c r="C211" s="459"/>
      <c r="D211" s="459"/>
      <c r="E211" s="459"/>
      <c r="F211" s="459"/>
      <c r="G211" s="459"/>
      <c r="H211" s="459"/>
      <c r="I211" s="459"/>
      <c r="J211" s="459"/>
      <c r="K211" s="459"/>
      <c r="L211" s="459"/>
      <c r="M211" s="459"/>
      <c r="N211" s="459"/>
      <c r="O211" s="459"/>
      <c r="P211" s="459"/>
      <c r="Q211" s="459"/>
    </row>
    <row r="212" spans="1:17" ht="12.75" customHeight="1">
      <c r="A212" s="359"/>
      <c r="B212" s="204"/>
      <c r="C212" s="360"/>
      <c r="D212" s="360"/>
      <c r="E212" s="360"/>
      <c r="F212" s="360"/>
      <c r="G212" s="204"/>
      <c r="H212" s="204"/>
      <c r="I212" s="204"/>
      <c r="J212" s="204"/>
      <c r="K212" s="204"/>
      <c r="L212" s="204"/>
      <c r="M212" s="204"/>
      <c r="N212" s="204"/>
      <c r="O212" s="204"/>
      <c r="P212" s="471"/>
      <c r="Q212" s="520"/>
    </row>
    <row r="213" spans="1:17" ht="12.75" customHeight="1">
      <c r="A213" s="359"/>
      <c r="B213" s="204"/>
      <c r="C213" s="360"/>
      <c r="D213" s="360"/>
      <c r="E213" s="360"/>
      <c r="F213" s="360"/>
      <c r="G213" s="204"/>
      <c r="H213" s="204"/>
      <c r="I213" s="204"/>
      <c r="J213" s="204"/>
      <c r="K213" s="204"/>
      <c r="L213" s="204"/>
      <c r="M213" s="204"/>
      <c r="N213" s="204"/>
      <c r="O213" s="204"/>
      <c r="P213" s="471"/>
      <c r="Q213" s="520"/>
    </row>
    <row r="214" spans="1:17" ht="12.75" customHeight="1">
      <c r="A214" s="361"/>
      <c r="B214" s="204"/>
      <c r="C214" s="360"/>
      <c r="D214" s="360"/>
      <c r="E214" s="360"/>
      <c r="F214" s="360"/>
      <c r="G214" s="204"/>
      <c r="H214" s="204"/>
      <c r="I214" s="204"/>
      <c r="J214" s="204"/>
      <c r="K214" s="204"/>
      <c r="L214" s="204"/>
      <c r="M214" s="204"/>
      <c r="N214" s="204"/>
      <c r="O214" s="204"/>
      <c r="P214" s="471"/>
      <c r="Q214" s="520"/>
    </row>
    <row r="215" spans="1:17" ht="12.75" customHeight="1">
      <c r="A215" s="359"/>
      <c r="B215" s="204"/>
      <c r="C215" s="360"/>
      <c r="D215" s="360"/>
      <c r="E215" s="360"/>
      <c r="F215" s="360"/>
      <c r="G215" s="204"/>
      <c r="H215" s="204"/>
      <c r="I215" s="204"/>
      <c r="J215" s="204"/>
      <c r="K215" s="204"/>
      <c r="L215" s="204"/>
      <c r="M215" s="204"/>
      <c r="N215" s="204"/>
      <c r="O215" s="204"/>
      <c r="P215" s="471"/>
      <c r="Q215" s="520"/>
    </row>
    <row r="216" spans="1:17" ht="12.75" customHeight="1">
      <c r="A216" s="359"/>
      <c r="B216" s="204"/>
      <c r="C216" s="360"/>
      <c r="D216" s="360"/>
      <c r="E216" s="360"/>
      <c r="F216" s="360"/>
      <c r="G216" s="204"/>
      <c r="H216" s="204"/>
      <c r="I216" s="204"/>
      <c r="J216" s="204"/>
      <c r="K216" s="204"/>
      <c r="L216" s="204"/>
      <c r="M216" s="204"/>
      <c r="N216" s="204"/>
      <c r="O216" s="204"/>
      <c r="P216" s="471"/>
      <c r="Q216" s="520"/>
    </row>
    <row r="217" spans="1:17" ht="12.75" customHeight="1">
      <c r="A217" s="359"/>
      <c r="B217" s="204"/>
      <c r="C217" s="360"/>
      <c r="D217" s="360"/>
      <c r="E217" s="360"/>
      <c r="F217" s="360"/>
      <c r="G217" s="204"/>
      <c r="H217" s="204"/>
      <c r="I217" s="204"/>
      <c r="J217" s="204"/>
      <c r="K217" s="204"/>
      <c r="L217" s="204"/>
      <c r="M217" s="204"/>
      <c r="N217" s="204"/>
      <c r="O217" s="204"/>
      <c r="P217" s="471"/>
      <c r="Q217" s="520"/>
    </row>
    <row r="218" spans="1:17" ht="12.75" customHeight="1">
      <c r="A218" s="359"/>
      <c r="B218" s="204"/>
      <c r="C218" s="360"/>
      <c r="D218" s="360"/>
      <c r="E218" s="360"/>
      <c r="F218" s="360"/>
      <c r="G218" s="204"/>
      <c r="H218" s="204"/>
      <c r="I218" s="204"/>
      <c r="J218" s="204"/>
      <c r="K218" s="204"/>
      <c r="L218" s="204"/>
      <c r="M218" s="204"/>
      <c r="N218" s="204"/>
      <c r="O218" s="204"/>
      <c r="P218" s="471"/>
      <c r="Q218" s="520"/>
    </row>
    <row r="219" spans="1:17" ht="12.75" customHeight="1">
      <c r="A219" s="192"/>
      <c r="C219" s="205"/>
      <c r="D219" s="205"/>
      <c r="E219" s="205"/>
      <c r="F219" s="205"/>
      <c r="G219" s="205"/>
    </row>
    <row r="220" spans="1:17" ht="12.75" customHeight="1">
      <c r="A220" s="192"/>
      <c r="C220" s="205"/>
      <c r="D220" s="205"/>
      <c r="E220" s="205"/>
      <c r="F220" s="205"/>
      <c r="G220" s="205"/>
    </row>
    <row r="221" spans="1:17" ht="12.75" customHeight="1">
      <c r="A221" s="192"/>
      <c r="C221" s="205"/>
      <c r="D221" s="205"/>
      <c r="E221" s="205"/>
      <c r="F221" s="205"/>
      <c r="G221" s="205"/>
    </row>
    <row r="222" spans="1:17" ht="12.75" customHeight="1">
      <c r="A222" s="192"/>
      <c r="C222" s="205"/>
      <c r="D222" s="205"/>
      <c r="E222" s="205"/>
      <c r="F222" s="205"/>
      <c r="G222" s="205"/>
    </row>
    <row r="223" spans="1:17" ht="12.75" customHeight="1">
      <c r="A223" s="192"/>
      <c r="C223" s="205"/>
      <c r="D223" s="205"/>
      <c r="E223" s="205"/>
      <c r="F223" s="205"/>
      <c r="G223" s="205"/>
    </row>
    <row r="224" spans="1:17" ht="12.75" customHeight="1">
      <c r="A224" s="192"/>
      <c r="C224" s="205"/>
      <c r="D224" s="205"/>
      <c r="E224" s="205"/>
      <c r="F224" s="205"/>
      <c r="G224" s="205"/>
    </row>
    <row r="225" spans="1:7" ht="12.75" customHeight="1">
      <c r="A225" s="192"/>
      <c r="C225" s="205"/>
      <c r="D225" s="205"/>
      <c r="E225" s="205"/>
      <c r="F225" s="205"/>
      <c r="G225" s="205"/>
    </row>
    <row r="226" spans="1:7" ht="12.75" customHeight="1">
      <c r="A226" s="192"/>
      <c r="C226" s="205"/>
      <c r="D226" s="205"/>
      <c r="E226" s="205"/>
      <c r="F226" s="205"/>
      <c r="G226" s="205"/>
    </row>
    <row r="227" spans="1:7" ht="12.75" customHeight="1">
      <c r="A227" s="192"/>
      <c r="C227" s="205"/>
      <c r="D227" s="205"/>
      <c r="E227" s="205"/>
      <c r="F227" s="205"/>
      <c r="G227" s="205"/>
    </row>
    <row r="228" spans="1:7" ht="12.75" customHeight="1">
      <c r="A228" s="192"/>
      <c r="C228" s="205"/>
      <c r="D228" s="205"/>
      <c r="E228" s="205"/>
      <c r="F228" s="205"/>
      <c r="G228" s="205"/>
    </row>
    <row r="229" spans="1:7" ht="15.75">
      <c r="A229" s="192"/>
      <c r="C229" s="205"/>
      <c r="D229" s="205"/>
      <c r="E229" s="205"/>
      <c r="F229" s="205"/>
      <c r="G229" s="205"/>
    </row>
    <row r="230" spans="1:7" ht="15.75">
      <c r="A230" s="192"/>
      <c r="C230" s="205"/>
      <c r="D230" s="205"/>
      <c r="E230" s="205"/>
      <c r="F230" s="205"/>
      <c r="G230" s="205"/>
    </row>
    <row r="231" spans="1:7" ht="15.75">
      <c r="A231" s="192"/>
      <c r="C231" s="205"/>
      <c r="D231" s="205"/>
      <c r="E231" s="205"/>
      <c r="F231" s="205"/>
      <c r="G231" s="205"/>
    </row>
    <row r="232" spans="1:7" ht="15.75">
      <c r="A232" s="192"/>
      <c r="C232" s="205"/>
      <c r="D232" s="205"/>
      <c r="E232" s="205"/>
      <c r="F232" s="205"/>
      <c r="G232" s="205"/>
    </row>
    <row r="233" spans="1:7" ht="15.75">
      <c r="A233" s="192"/>
      <c r="C233" s="205"/>
      <c r="D233" s="205"/>
      <c r="E233" s="205"/>
      <c r="F233" s="205"/>
      <c r="G233" s="205"/>
    </row>
    <row r="234" spans="1:7" ht="15.75">
      <c r="A234" s="192"/>
      <c r="C234" s="205"/>
      <c r="D234" s="205"/>
      <c r="E234" s="205"/>
      <c r="F234" s="205"/>
      <c r="G234" s="205"/>
    </row>
    <row r="235" spans="1:7" ht="15.75">
      <c r="A235" s="192"/>
      <c r="C235" s="205"/>
      <c r="D235" s="205"/>
      <c r="E235" s="205"/>
      <c r="F235" s="205"/>
      <c r="G235" s="205"/>
    </row>
    <row r="236" spans="1:7" ht="15.75">
      <c r="A236" s="192"/>
      <c r="C236" s="205"/>
      <c r="D236" s="205"/>
      <c r="E236" s="205"/>
      <c r="F236" s="205"/>
      <c r="G236" s="205"/>
    </row>
    <row r="237" spans="1:7" ht="15.75">
      <c r="A237" s="192"/>
      <c r="C237" s="205"/>
      <c r="D237" s="205"/>
      <c r="E237" s="205"/>
      <c r="F237" s="205"/>
      <c r="G237" s="205"/>
    </row>
    <row r="238" spans="1:7" ht="15.75">
      <c r="A238" s="192"/>
      <c r="C238" s="205"/>
      <c r="D238" s="205"/>
      <c r="E238" s="205"/>
      <c r="F238" s="205"/>
      <c r="G238" s="205"/>
    </row>
    <row r="239" spans="1:7" ht="15.75">
      <c r="A239" s="192"/>
      <c r="C239" s="205"/>
      <c r="D239" s="205"/>
      <c r="E239" s="205"/>
      <c r="F239" s="205"/>
      <c r="G239" s="205"/>
    </row>
    <row r="240" spans="1:7" ht="15.75">
      <c r="A240" s="192"/>
      <c r="C240" s="205"/>
      <c r="D240" s="205"/>
      <c r="E240" s="205"/>
      <c r="F240" s="205"/>
      <c r="G240" s="205"/>
    </row>
    <row r="241" spans="1:7" ht="15.75">
      <c r="A241" s="192"/>
      <c r="C241" s="205"/>
      <c r="D241" s="205"/>
      <c r="E241" s="205"/>
      <c r="F241" s="205"/>
      <c r="G241" s="205"/>
    </row>
    <row r="242" spans="1:7" ht="15.75">
      <c r="A242" s="192"/>
      <c r="C242" s="205"/>
      <c r="D242" s="205"/>
      <c r="E242" s="205"/>
      <c r="F242" s="205"/>
      <c r="G242" s="205"/>
    </row>
    <row r="243" spans="1:7" ht="15.75">
      <c r="A243" s="192"/>
      <c r="C243" s="205"/>
      <c r="D243" s="205"/>
      <c r="E243" s="205"/>
      <c r="F243" s="205"/>
      <c r="G243" s="205"/>
    </row>
    <row r="244" spans="1:7" ht="15.75">
      <c r="A244" s="192"/>
      <c r="C244" s="205"/>
      <c r="D244" s="205"/>
      <c r="E244" s="205"/>
      <c r="F244" s="205"/>
      <c r="G244" s="205"/>
    </row>
    <row r="245" spans="1:7" ht="15.75">
      <c r="A245" s="192"/>
      <c r="C245" s="205"/>
      <c r="D245" s="205"/>
      <c r="E245" s="205"/>
      <c r="F245" s="205"/>
      <c r="G245" s="205"/>
    </row>
    <row r="246" spans="1:7" ht="15.75">
      <c r="A246" s="192"/>
      <c r="C246" s="205"/>
      <c r="D246" s="205"/>
      <c r="E246" s="205"/>
      <c r="F246" s="205"/>
      <c r="G246" s="205"/>
    </row>
    <row r="247" spans="1:7" ht="15.75">
      <c r="A247" s="192"/>
      <c r="C247" s="205"/>
      <c r="D247" s="205"/>
      <c r="E247" s="205"/>
      <c r="F247" s="205"/>
      <c r="G247" s="205"/>
    </row>
    <row r="248" spans="1:7" ht="15.75">
      <c r="A248" s="192"/>
      <c r="C248" s="205"/>
      <c r="D248" s="205"/>
      <c r="E248" s="205"/>
      <c r="F248" s="205"/>
      <c r="G248" s="205"/>
    </row>
    <row r="249" spans="1:7" ht="15.75">
      <c r="A249" s="192"/>
      <c r="C249" s="205"/>
      <c r="D249" s="205"/>
      <c r="E249" s="205"/>
      <c r="F249" s="205"/>
      <c r="G249" s="205"/>
    </row>
    <row r="250" spans="1:7" ht="15.75">
      <c r="A250" s="192"/>
      <c r="C250" s="205"/>
      <c r="D250" s="205"/>
      <c r="E250" s="205"/>
      <c r="F250" s="205"/>
      <c r="G250" s="205"/>
    </row>
    <row r="251" spans="1:7" ht="15.75">
      <c r="A251" s="192"/>
      <c r="C251" s="205"/>
      <c r="D251" s="205"/>
      <c r="E251" s="205"/>
      <c r="F251" s="205"/>
      <c r="G251" s="205"/>
    </row>
    <row r="252" spans="1:7" ht="15.75">
      <c r="A252" s="192"/>
      <c r="C252" s="205"/>
      <c r="D252" s="205"/>
      <c r="E252" s="205"/>
      <c r="F252" s="205"/>
      <c r="G252" s="205"/>
    </row>
    <row r="253" spans="1:7" ht="15.75">
      <c r="A253" s="192"/>
      <c r="C253" s="205"/>
      <c r="D253" s="205"/>
      <c r="E253" s="205"/>
      <c r="F253" s="205"/>
      <c r="G253" s="205"/>
    </row>
    <row r="254" spans="1:7" ht="15.75">
      <c r="A254" s="192"/>
      <c r="C254" s="205"/>
      <c r="D254" s="205"/>
      <c r="E254" s="205"/>
      <c r="F254" s="205"/>
      <c r="G254" s="205"/>
    </row>
    <row r="255" spans="1:7" ht="15.75">
      <c r="A255" s="192"/>
      <c r="C255" s="205"/>
      <c r="D255" s="205"/>
      <c r="E255" s="205"/>
      <c r="F255" s="205"/>
      <c r="G255" s="205"/>
    </row>
    <row r="256" spans="1:7" ht="15.75">
      <c r="A256" s="192"/>
      <c r="C256" s="205"/>
      <c r="D256" s="205"/>
      <c r="E256" s="205"/>
      <c r="F256" s="205"/>
      <c r="G256" s="205"/>
    </row>
    <row r="257" spans="1:7" ht="15.75">
      <c r="A257" s="192"/>
      <c r="C257" s="205"/>
      <c r="D257" s="205"/>
      <c r="E257" s="205"/>
      <c r="F257" s="205"/>
      <c r="G257" s="205"/>
    </row>
    <row r="258" spans="1:7" ht="15.75">
      <c r="A258" s="192"/>
      <c r="C258" s="205"/>
      <c r="D258" s="205"/>
      <c r="E258" s="205"/>
      <c r="F258" s="205"/>
      <c r="G258" s="205"/>
    </row>
    <row r="259" spans="1:7" ht="15.75">
      <c r="A259" s="192"/>
      <c r="C259" s="205"/>
      <c r="D259" s="205"/>
      <c r="E259" s="205"/>
      <c r="F259" s="205"/>
      <c r="G259" s="205"/>
    </row>
    <row r="260" spans="1:7" ht="15.75">
      <c r="A260" s="192"/>
      <c r="C260" s="205"/>
      <c r="D260" s="205"/>
      <c r="E260" s="205"/>
      <c r="F260" s="205"/>
      <c r="G260" s="205"/>
    </row>
    <row r="261" spans="1:7" ht="15.75">
      <c r="A261" s="192"/>
      <c r="C261" s="205"/>
      <c r="D261" s="205"/>
      <c r="E261" s="205"/>
      <c r="F261" s="205"/>
      <c r="G261" s="205"/>
    </row>
    <row r="262" spans="1:7" ht="15.75">
      <c r="A262" s="192"/>
      <c r="C262" s="205"/>
      <c r="D262" s="205"/>
      <c r="E262" s="205"/>
      <c r="F262" s="205"/>
      <c r="G262" s="205"/>
    </row>
    <row r="263" spans="1:7" ht="15.75">
      <c r="A263" s="192"/>
    </row>
    <row r="264" spans="1:7" ht="15.75">
      <c r="A264" s="192"/>
    </row>
    <row r="265" spans="1:7" ht="15.75">
      <c r="A265" s="192"/>
    </row>
    <row r="266" spans="1:7" ht="15.75">
      <c r="A266" s="192"/>
    </row>
    <row r="267" spans="1:7" ht="15.75">
      <c r="A267" s="192"/>
    </row>
    <row r="268" spans="1:7" ht="15.75">
      <c r="A268" s="192"/>
    </row>
    <row r="269" spans="1:7" ht="15.75">
      <c r="A269" s="192"/>
    </row>
    <row r="270" spans="1:7" ht="15.75">
      <c r="A270" s="192"/>
    </row>
    <row r="271" spans="1:7" ht="15.75">
      <c r="A271" s="192"/>
    </row>
    <row r="272" spans="1:7"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sheetData>
  <mergeCells count="21">
    <mergeCell ref="A87:Q87"/>
    <mergeCell ref="A2:Q2"/>
    <mergeCell ref="A3:Q3"/>
    <mergeCell ref="A4:Q4"/>
    <mergeCell ref="A5:Q5"/>
    <mergeCell ref="A44:Q44"/>
    <mergeCell ref="A45:Q45"/>
    <mergeCell ref="A46:Q46"/>
    <mergeCell ref="A47:Q47"/>
    <mergeCell ref="A85:H85"/>
    <mergeCell ref="A86:Q86"/>
    <mergeCell ref="A169:Q169"/>
    <mergeCell ref="A170:Q170"/>
    <mergeCell ref="A171:Q171"/>
    <mergeCell ref="A172:Q172"/>
    <mergeCell ref="A88:Q88"/>
    <mergeCell ref="A89:Q89"/>
    <mergeCell ref="A127:Q127"/>
    <mergeCell ref="A128:Q128"/>
    <mergeCell ref="A129:Q129"/>
    <mergeCell ref="A130:Q130"/>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dimension ref="A1:G1796"/>
  <sheetViews>
    <sheetView topLeftCell="A13" workbookViewId="0">
      <selection activeCell="J310" sqref="J310"/>
    </sheetView>
  </sheetViews>
  <sheetFormatPr defaultRowHeight="15"/>
  <cols>
    <col min="1" max="1" width="87.28515625" style="194" customWidth="1"/>
    <col min="2" max="6" width="10.42578125" style="763" customWidth="1"/>
    <col min="7" max="7" width="9.140625" style="198"/>
    <col min="8" max="16384" width="9.140625" style="763"/>
  </cols>
  <sheetData>
    <row r="1" spans="1:7" s="197" customFormat="1" ht="6" customHeight="1">
      <c r="A1" s="195"/>
      <c r="B1" s="196"/>
      <c r="C1" s="196"/>
      <c r="D1" s="196"/>
      <c r="E1" s="196"/>
      <c r="F1" s="196"/>
    </row>
    <row r="2" spans="1:7" s="186" customFormat="1" ht="20.25">
      <c r="A2" s="1119" t="s">
        <v>1334</v>
      </c>
      <c r="B2" s="1119"/>
      <c r="C2" s="1119"/>
      <c r="D2" s="1119"/>
      <c r="E2" s="1119"/>
      <c r="F2" s="1119"/>
    </row>
    <row r="3" spans="1:7" s="186" customFormat="1" ht="20.25">
      <c r="A3" s="1119" t="s">
        <v>1</v>
      </c>
      <c r="B3" s="1119"/>
      <c r="C3" s="1119"/>
      <c r="D3" s="1119"/>
      <c r="E3" s="1119"/>
      <c r="F3" s="1119"/>
    </row>
    <row r="4" spans="1:7" s="186" customFormat="1" ht="20.25">
      <c r="A4" s="1119" t="s">
        <v>1423</v>
      </c>
      <c r="B4" s="1119"/>
      <c r="C4" s="1119"/>
      <c r="D4" s="1119"/>
      <c r="E4" s="1119"/>
      <c r="F4" s="1119"/>
    </row>
    <row r="5" spans="1:7" s="187" customFormat="1" ht="20.25">
      <c r="A5" s="1120" t="s">
        <v>2</v>
      </c>
      <c r="B5" s="1120"/>
      <c r="C5" s="1120"/>
      <c r="D5" s="1120"/>
      <c r="E5" s="1120"/>
      <c r="F5" s="1120"/>
    </row>
    <row r="6" spans="1:7" ht="2.25" customHeight="1" thickBot="1">
      <c r="G6" s="763"/>
    </row>
    <row r="7" spans="1:7" ht="16.5" thickTop="1" thickBot="1">
      <c r="A7" s="176"/>
      <c r="B7" s="177" t="s">
        <v>3</v>
      </c>
      <c r="C7" s="177" t="s">
        <v>4</v>
      </c>
      <c r="D7" s="177" t="s">
        <v>5</v>
      </c>
      <c r="E7" s="177" t="s">
        <v>6</v>
      </c>
      <c r="F7" s="177" t="s">
        <v>7</v>
      </c>
      <c r="G7" s="763"/>
    </row>
    <row r="8" spans="1:7" ht="16.5" thickTop="1" thickBot="1">
      <c r="A8" s="178" t="s">
        <v>8</v>
      </c>
      <c r="B8" s="183">
        <v>7131828.5292700008</v>
      </c>
      <c r="C8" s="183">
        <v>1447716.0924800001</v>
      </c>
      <c r="D8" s="183">
        <v>0</v>
      </c>
      <c r="E8" s="183">
        <v>1880.6656799999998</v>
      </c>
      <c r="F8" s="183">
        <v>8581425.2874299996</v>
      </c>
      <c r="G8" s="763"/>
    </row>
    <row r="9" spans="1:7" ht="16.5" thickTop="1" thickBot="1">
      <c r="A9" s="773" t="s">
        <v>9</v>
      </c>
      <c r="B9" s="180">
        <v>380920.21388</v>
      </c>
      <c r="C9" s="180">
        <v>243164.60280000002</v>
      </c>
      <c r="D9" s="180">
        <v>0</v>
      </c>
      <c r="E9" s="180">
        <v>1279.8802499999999</v>
      </c>
      <c r="F9" s="180">
        <v>625364.69692999998</v>
      </c>
      <c r="G9" s="763"/>
    </row>
    <row r="10" spans="1:7" ht="15.75" thickTop="1">
      <c r="A10" s="774" t="s">
        <v>10</v>
      </c>
      <c r="B10" s="181">
        <v>142924.3046</v>
      </c>
      <c r="C10" s="181">
        <v>58909.64632</v>
      </c>
      <c r="D10" s="181">
        <v>0</v>
      </c>
      <c r="E10" s="181">
        <v>0</v>
      </c>
      <c r="F10" s="181">
        <v>201833.95091999997</v>
      </c>
      <c r="G10" s="763"/>
    </row>
    <row r="11" spans="1:7">
      <c r="A11" s="774" t="s">
        <v>11</v>
      </c>
      <c r="B11" s="181">
        <v>161880.37766</v>
      </c>
      <c r="C11" s="181">
        <v>87889.972069999989</v>
      </c>
      <c r="D11" s="181">
        <v>0</v>
      </c>
      <c r="E11" s="181">
        <v>1279.8802499999999</v>
      </c>
      <c r="F11" s="181">
        <v>251050.22998</v>
      </c>
      <c r="G11" s="763"/>
    </row>
    <row r="12" spans="1:7">
      <c r="A12" s="774" t="s">
        <v>12</v>
      </c>
      <c r="B12" s="181">
        <v>75241.489269999991</v>
      </c>
      <c r="C12" s="181">
        <v>18478.660039999999</v>
      </c>
      <c r="D12" s="181">
        <v>0</v>
      </c>
      <c r="E12" s="181">
        <v>0</v>
      </c>
      <c r="F12" s="181">
        <v>93720.149310000008</v>
      </c>
      <c r="G12" s="763"/>
    </row>
    <row r="13" spans="1:7">
      <c r="A13" s="774" t="s">
        <v>13</v>
      </c>
      <c r="B13" s="181">
        <v>0</v>
      </c>
      <c r="C13" s="181">
        <v>0</v>
      </c>
      <c r="D13" s="181">
        <v>0</v>
      </c>
      <c r="E13" s="181">
        <v>0</v>
      </c>
      <c r="F13" s="181">
        <v>0</v>
      </c>
      <c r="G13" s="763"/>
    </row>
    <row r="14" spans="1:7">
      <c r="A14" s="774" t="s">
        <v>14</v>
      </c>
      <c r="B14" s="181">
        <v>0</v>
      </c>
      <c r="C14" s="181">
        <v>77886.324370000002</v>
      </c>
      <c r="D14" s="181">
        <v>0</v>
      </c>
      <c r="E14" s="181">
        <v>0</v>
      </c>
      <c r="F14" s="181">
        <v>77886.324370000002</v>
      </c>
      <c r="G14" s="763"/>
    </row>
    <row r="15" spans="1:7">
      <c r="A15" s="774" t="s">
        <v>15</v>
      </c>
      <c r="B15" s="181">
        <v>874.04234999999994</v>
      </c>
      <c r="C15" s="181">
        <v>0</v>
      </c>
      <c r="D15" s="181">
        <v>0</v>
      </c>
      <c r="E15" s="181">
        <v>0</v>
      </c>
      <c r="F15" s="181">
        <v>874.04234999999994</v>
      </c>
      <c r="G15" s="763"/>
    </row>
    <row r="16" spans="1:7">
      <c r="A16" s="774" t="s">
        <v>16</v>
      </c>
      <c r="B16" s="181">
        <v>0</v>
      </c>
      <c r="C16" s="181">
        <v>0</v>
      </c>
      <c r="D16" s="181">
        <v>0</v>
      </c>
      <c r="E16" s="181">
        <v>0</v>
      </c>
      <c r="F16" s="181">
        <v>0</v>
      </c>
      <c r="G16" s="763"/>
    </row>
    <row r="17" spans="1:7" ht="15.75" thickBot="1">
      <c r="A17" s="774" t="s">
        <v>17</v>
      </c>
      <c r="B17" s="181">
        <v>0</v>
      </c>
      <c r="C17" s="181">
        <v>0</v>
      </c>
      <c r="D17" s="181">
        <v>0</v>
      </c>
      <c r="E17" s="181">
        <v>0</v>
      </c>
      <c r="F17" s="181">
        <v>0</v>
      </c>
      <c r="G17" s="763"/>
    </row>
    <row r="18" spans="1:7" ht="16.5" thickTop="1" thickBot="1">
      <c r="A18" s="773" t="s">
        <v>18</v>
      </c>
      <c r="B18" s="180">
        <v>522442.55157999997</v>
      </c>
      <c r="C18" s="180">
        <v>422873.68221</v>
      </c>
      <c r="D18" s="180">
        <v>0</v>
      </c>
      <c r="E18" s="180">
        <v>83.367820000000009</v>
      </c>
      <c r="F18" s="180">
        <v>945399.60161000001</v>
      </c>
      <c r="G18" s="763"/>
    </row>
    <row r="19" spans="1:7" ht="15.75" thickTop="1">
      <c r="A19" s="774" t="s">
        <v>19</v>
      </c>
      <c r="B19" s="181">
        <v>0</v>
      </c>
      <c r="C19" s="181">
        <v>0</v>
      </c>
      <c r="D19" s="181">
        <v>0</v>
      </c>
      <c r="E19" s="181">
        <v>0</v>
      </c>
      <c r="F19" s="181">
        <v>0</v>
      </c>
      <c r="G19" s="763"/>
    </row>
    <row r="20" spans="1:7">
      <c r="A20" s="774" t="s">
        <v>20</v>
      </c>
      <c r="B20" s="181">
        <v>129149.2203</v>
      </c>
      <c r="C20" s="181">
        <v>40001.572380000005</v>
      </c>
      <c r="D20" s="181">
        <v>0</v>
      </c>
      <c r="E20" s="181">
        <v>0</v>
      </c>
      <c r="F20" s="181">
        <v>169150.79268000001</v>
      </c>
      <c r="G20" s="763"/>
    </row>
    <row r="21" spans="1:7">
      <c r="A21" s="774" t="s">
        <v>21</v>
      </c>
      <c r="B21" s="181">
        <v>0</v>
      </c>
      <c r="C21" s="181">
        <v>34327.075669999998</v>
      </c>
      <c r="D21" s="181">
        <v>0</v>
      </c>
      <c r="E21" s="181">
        <v>0</v>
      </c>
      <c r="F21" s="181">
        <v>34327.075669999998</v>
      </c>
      <c r="G21" s="763"/>
    </row>
    <row r="22" spans="1:7">
      <c r="A22" s="774" t="s">
        <v>22</v>
      </c>
      <c r="B22" s="181">
        <v>0</v>
      </c>
      <c r="C22" s="181">
        <v>0</v>
      </c>
      <c r="D22" s="181">
        <v>0</v>
      </c>
      <c r="E22" s="181">
        <v>0</v>
      </c>
      <c r="F22" s="181">
        <v>0</v>
      </c>
      <c r="G22" s="763"/>
    </row>
    <row r="23" spans="1:7">
      <c r="A23" s="774" t="s">
        <v>23</v>
      </c>
      <c r="B23" s="181">
        <v>113742.82634</v>
      </c>
      <c r="C23" s="181">
        <v>28173.818090000001</v>
      </c>
      <c r="D23" s="181">
        <v>0</v>
      </c>
      <c r="E23" s="181">
        <v>47.488050000000001</v>
      </c>
      <c r="F23" s="181">
        <v>141964.13248</v>
      </c>
      <c r="G23" s="763"/>
    </row>
    <row r="24" spans="1:7">
      <c r="A24" s="774" t="s">
        <v>24</v>
      </c>
      <c r="B24" s="181">
        <v>278525.73364999995</v>
      </c>
      <c r="C24" s="181">
        <v>320279.79956999997</v>
      </c>
      <c r="D24" s="181">
        <v>0</v>
      </c>
      <c r="E24" s="181">
        <v>35.879769999999994</v>
      </c>
      <c r="F24" s="181">
        <v>598841.41298999998</v>
      </c>
      <c r="G24" s="763"/>
    </row>
    <row r="25" spans="1:7">
      <c r="A25" s="774" t="s">
        <v>25</v>
      </c>
      <c r="B25" s="181">
        <v>1024.7712900000001</v>
      </c>
      <c r="C25" s="181">
        <v>91.416499999999999</v>
      </c>
      <c r="D25" s="181">
        <v>0</v>
      </c>
      <c r="E25" s="181">
        <v>0</v>
      </c>
      <c r="F25" s="181">
        <v>1116.1877899999999</v>
      </c>
      <c r="G25" s="763"/>
    </row>
    <row r="26" spans="1:7" ht="15.75" thickBot="1">
      <c r="A26" s="774" t="s">
        <v>26</v>
      </c>
      <c r="B26" s="181">
        <v>0</v>
      </c>
      <c r="C26" s="181">
        <v>0</v>
      </c>
      <c r="D26" s="181">
        <v>0</v>
      </c>
      <c r="E26" s="181">
        <v>0</v>
      </c>
      <c r="F26" s="181">
        <v>0</v>
      </c>
      <c r="G26" s="763"/>
    </row>
    <row r="27" spans="1:7" ht="16.5" thickTop="1" thickBot="1">
      <c r="A27" s="773" t="s">
        <v>27</v>
      </c>
      <c r="B27" s="180">
        <v>5951352.6715500001</v>
      </c>
      <c r="C27" s="180">
        <v>756580.79155999993</v>
      </c>
      <c r="D27" s="180">
        <v>0</v>
      </c>
      <c r="E27" s="180">
        <v>517.41760999999997</v>
      </c>
      <c r="F27" s="180">
        <v>6708450.8807200007</v>
      </c>
      <c r="G27" s="763"/>
    </row>
    <row r="28" spans="1:7" ht="15.75" thickTop="1">
      <c r="A28" s="775" t="s">
        <v>28</v>
      </c>
      <c r="B28" s="181">
        <v>5907354.9762500003</v>
      </c>
      <c r="C28" s="181">
        <v>844772.68992999999</v>
      </c>
      <c r="D28" s="181">
        <v>0</v>
      </c>
      <c r="E28" s="181">
        <v>516.45975999999996</v>
      </c>
      <c r="F28" s="181">
        <v>6752644.1259399997</v>
      </c>
      <c r="G28" s="763"/>
    </row>
    <row r="29" spans="1:7">
      <c r="A29" s="774" t="s">
        <v>29</v>
      </c>
      <c r="B29" s="181">
        <v>5858852.3267200002</v>
      </c>
      <c r="C29" s="181">
        <v>818291.07690999995</v>
      </c>
      <c r="D29" s="181">
        <v>0</v>
      </c>
      <c r="E29" s="181">
        <v>516.45975999999996</v>
      </c>
      <c r="F29" s="181">
        <v>6677659.8633900005</v>
      </c>
      <c r="G29" s="763"/>
    </row>
    <row r="30" spans="1:7">
      <c r="A30" s="774" t="s">
        <v>30</v>
      </c>
      <c r="B30" s="181">
        <v>33433.893819999998</v>
      </c>
      <c r="C30" s="181">
        <v>25274.623729999999</v>
      </c>
      <c r="D30" s="181">
        <v>0</v>
      </c>
      <c r="E30" s="181">
        <v>0</v>
      </c>
      <c r="F30" s="181">
        <v>58708.517549999997</v>
      </c>
      <c r="G30" s="763"/>
    </row>
    <row r="31" spans="1:7">
      <c r="A31" s="774" t="s">
        <v>31</v>
      </c>
      <c r="B31" s="181">
        <v>15068.755710000001</v>
      </c>
      <c r="C31" s="181">
        <v>1206.98929</v>
      </c>
      <c r="D31" s="181">
        <v>0</v>
      </c>
      <c r="E31" s="181">
        <v>0</v>
      </c>
      <c r="F31" s="181">
        <v>16275.745000000001</v>
      </c>
      <c r="G31" s="763"/>
    </row>
    <row r="32" spans="1:7">
      <c r="A32" s="775" t="s">
        <v>32</v>
      </c>
      <c r="B32" s="181">
        <v>42891.613259999998</v>
      </c>
      <c r="C32" s="181">
        <v>7157.8592399999998</v>
      </c>
      <c r="D32" s="181">
        <v>0</v>
      </c>
      <c r="E32" s="181">
        <v>0</v>
      </c>
      <c r="F32" s="181">
        <v>50049.472500000003</v>
      </c>
      <c r="G32" s="763"/>
    </row>
    <row r="33" spans="1:7">
      <c r="A33" s="774" t="s">
        <v>33</v>
      </c>
      <c r="B33" s="181">
        <v>41445.427479999998</v>
      </c>
      <c r="C33" s="181">
        <v>5028.9329600000001</v>
      </c>
      <c r="D33" s="181">
        <v>0</v>
      </c>
      <c r="E33" s="181">
        <v>0</v>
      </c>
      <c r="F33" s="181">
        <v>46474.360439999997</v>
      </c>
      <c r="G33" s="763"/>
    </row>
    <row r="34" spans="1:7">
      <c r="A34" s="774" t="s">
        <v>34</v>
      </c>
      <c r="B34" s="181">
        <v>1434.52008</v>
      </c>
      <c r="C34" s="181">
        <v>2128.9262799999997</v>
      </c>
      <c r="D34" s="181">
        <v>0</v>
      </c>
      <c r="E34" s="181">
        <v>0</v>
      </c>
      <c r="F34" s="181">
        <v>3563.4463599999999</v>
      </c>
      <c r="G34" s="763"/>
    </row>
    <row r="35" spans="1:7">
      <c r="A35" s="774" t="s">
        <v>35</v>
      </c>
      <c r="B35" s="181">
        <v>11.665700000000001</v>
      </c>
      <c r="C35" s="181">
        <v>0</v>
      </c>
      <c r="D35" s="181">
        <v>0</v>
      </c>
      <c r="E35" s="181">
        <v>0</v>
      </c>
      <c r="F35" s="181">
        <v>11.665700000000001</v>
      </c>
      <c r="G35" s="763"/>
    </row>
    <row r="36" spans="1:7">
      <c r="A36" s="775" t="s">
        <v>36</v>
      </c>
      <c r="B36" s="181">
        <v>36536.53918</v>
      </c>
      <c r="C36" s="181">
        <v>11965.48063</v>
      </c>
      <c r="D36" s="181">
        <v>0</v>
      </c>
      <c r="E36" s="181">
        <v>0</v>
      </c>
      <c r="F36" s="181">
        <v>48502.019810000005</v>
      </c>
      <c r="G36" s="763"/>
    </row>
    <row r="37" spans="1:7">
      <c r="A37" s="774" t="s">
        <v>37</v>
      </c>
      <c r="B37" s="181">
        <v>35475.234570000001</v>
      </c>
      <c r="C37" s="181">
        <v>11595.11375</v>
      </c>
      <c r="D37" s="181">
        <v>0</v>
      </c>
      <c r="E37" s="181">
        <v>0</v>
      </c>
      <c r="F37" s="181">
        <v>47070.348319999997</v>
      </c>
      <c r="G37" s="763"/>
    </row>
    <row r="38" spans="1:7">
      <c r="A38" s="774" t="s">
        <v>38</v>
      </c>
      <c r="B38" s="181">
        <v>1061.3046100000001</v>
      </c>
      <c r="C38" s="181">
        <v>370.36687999999998</v>
      </c>
      <c r="D38" s="181">
        <v>0</v>
      </c>
      <c r="E38" s="181">
        <v>0</v>
      </c>
      <c r="F38" s="181">
        <v>1431.6714899999999</v>
      </c>
      <c r="G38" s="763"/>
    </row>
    <row r="39" spans="1:7" ht="15.75" thickBot="1">
      <c r="A39" s="774" t="s">
        <v>39</v>
      </c>
      <c r="B39" s="181">
        <v>0</v>
      </c>
      <c r="C39" s="181">
        <v>0</v>
      </c>
      <c r="D39" s="181">
        <v>0</v>
      </c>
      <c r="E39" s="181">
        <v>0</v>
      </c>
      <c r="F39" s="181">
        <v>0</v>
      </c>
      <c r="G39" s="763"/>
    </row>
    <row r="40" spans="1:7" ht="16.5" thickTop="1" thickBot="1">
      <c r="A40" s="773" t="s">
        <v>40</v>
      </c>
      <c r="B40" s="180">
        <v>75221.972180000012</v>
      </c>
      <c r="C40" s="180">
        <v>9596.3316699999996</v>
      </c>
      <c r="D40" s="180">
        <v>0</v>
      </c>
      <c r="E40" s="180">
        <v>1.6034300000000001</v>
      </c>
      <c r="F40" s="180">
        <v>84819.907279999999</v>
      </c>
      <c r="G40" s="763"/>
    </row>
    <row r="41" spans="1:7" ht="15.75" thickTop="1">
      <c r="A41" s="774" t="s">
        <v>41</v>
      </c>
      <c r="B41" s="181">
        <v>74529.681459999993</v>
      </c>
      <c r="C41" s="181">
        <v>9257.0101699999996</v>
      </c>
      <c r="D41" s="181">
        <v>0</v>
      </c>
      <c r="E41" s="181">
        <v>1.6034300000000001</v>
      </c>
      <c r="F41" s="181">
        <v>83788.295060000004</v>
      </c>
      <c r="G41" s="763"/>
    </row>
    <row r="42" spans="1:7">
      <c r="A42" s="774" t="s">
        <v>42</v>
      </c>
      <c r="B42" s="181">
        <v>509.89292999999998</v>
      </c>
      <c r="C42" s="181">
        <v>301.79076000000003</v>
      </c>
      <c r="D42" s="181">
        <v>0</v>
      </c>
      <c r="E42" s="181">
        <v>0</v>
      </c>
      <c r="F42" s="181">
        <v>811.68368999999996</v>
      </c>
      <c r="G42" s="763"/>
    </row>
    <row r="43" spans="1:7">
      <c r="A43" s="774" t="s">
        <v>43</v>
      </c>
      <c r="B43" s="181">
        <v>165.38182999999998</v>
      </c>
      <c r="C43" s="181">
        <v>14.03373</v>
      </c>
      <c r="D43" s="181">
        <v>0</v>
      </c>
      <c r="E43" s="181">
        <v>0</v>
      </c>
      <c r="F43" s="181">
        <v>179.41556</v>
      </c>
      <c r="G43" s="763"/>
    </row>
    <row r="44" spans="1:7">
      <c r="A44" s="774" t="s">
        <v>44</v>
      </c>
      <c r="B44" s="181">
        <v>17.01596</v>
      </c>
      <c r="C44" s="181">
        <v>23.49701</v>
      </c>
      <c r="D44" s="181">
        <v>0</v>
      </c>
      <c r="E44" s="181">
        <v>0</v>
      </c>
      <c r="F44" s="181">
        <v>40.512970000000003</v>
      </c>
      <c r="G44" s="763"/>
    </row>
    <row r="45" spans="1:7">
      <c r="A45" s="774" t="s">
        <v>45</v>
      </c>
      <c r="B45" s="181">
        <v>0</v>
      </c>
      <c r="C45" s="181">
        <v>0</v>
      </c>
      <c r="D45" s="181">
        <v>0</v>
      </c>
      <c r="E45" s="181">
        <v>0</v>
      </c>
      <c r="F45" s="181">
        <v>0</v>
      </c>
      <c r="G45" s="763"/>
    </row>
    <row r="46" spans="1:7" ht="15.75" thickBot="1">
      <c r="A46" s="774" t="s">
        <v>46</v>
      </c>
      <c r="B46" s="181">
        <v>0</v>
      </c>
      <c r="C46" s="181">
        <v>0</v>
      </c>
      <c r="D46" s="181">
        <v>0</v>
      </c>
      <c r="E46" s="181">
        <v>0</v>
      </c>
      <c r="F46" s="181">
        <v>0</v>
      </c>
      <c r="G46" s="763"/>
    </row>
    <row r="47" spans="1:7" ht="16.5" thickTop="1" thickBot="1">
      <c r="A47" s="773" t="s">
        <v>47</v>
      </c>
      <c r="B47" s="180">
        <v>-110652.42932</v>
      </c>
      <c r="C47" s="180">
        <v>-116911.56990999999</v>
      </c>
      <c r="D47" s="180">
        <v>0</v>
      </c>
      <c r="E47" s="180">
        <v>-0.64558000000000004</v>
      </c>
      <c r="F47" s="180">
        <v>-227564.64481</v>
      </c>
      <c r="G47" s="763"/>
    </row>
    <row r="48" spans="1:7" ht="15.75" thickTop="1">
      <c r="A48" s="776" t="s">
        <v>48</v>
      </c>
      <c r="B48" s="181">
        <v>-25574.11911</v>
      </c>
      <c r="C48" s="181">
        <v>-15929.657300000001</v>
      </c>
      <c r="D48" s="181">
        <v>0</v>
      </c>
      <c r="E48" s="181">
        <v>-0.64558000000000004</v>
      </c>
      <c r="F48" s="181">
        <v>-41504.421990000003</v>
      </c>
      <c r="G48" s="763"/>
    </row>
    <row r="49" spans="1:7">
      <c r="A49" s="774" t="s">
        <v>49</v>
      </c>
      <c r="B49" s="181">
        <v>-4213.5254400000003</v>
      </c>
      <c r="C49" s="181">
        <v>-2368.0614500000001</v>
      </c>
      <c r="D49" s="181">
        <v>0</v>
      </c>
      <c r="E49" s="181">
        <v>0</v>
      </c>
      <c r="F49" s="181">
        <v>-6581.5868899999996</v>
      </c>
      <c r="G49" s="763"/>
    </row>
    <row r="50" spans="1:7">
      <c r="A50" s="774" t="s">
        <v>50</v>
      </c>
      <c r="B50" s="181">
        <v>-26658.88004</v>
      </c>
      <c r="C50" s="181">
        <v>-1958.1910500000001</v>
      </c>
      <c r="D50" s="181">
        <v>0</v>
      </c>
      <c r="E50" s="181">
        <v>0</v>
      </c>
      <c r="F50" s="181">
        <v>-28617.071090000001</v>
      </c>
      <c r="G50" s="763"/>
    </row>
    <row r="51" spans="1:7">
      <c r="A51" s="774" t="s">
        <v>51</v>
      </c>
      <c r="B51" s="181">
        <v>-746.94929000000002</v>
      </c>
      <c r="C51" s="181">
        <v>-694.88815</v>
      </c>
      <c r="D51" s="181">
        <v>0</v>
      </c>
      <c r="E51" s="181">
        <v>0</v>
      </c>
      <c r="F51" s="181">
        <v>-1441.83744</v>
      </c>
      <c r="G51" s="763"/>
    </row>
    <row r="52" spans="1:7">
      <c r="A52" s="774" t="s">
        <v>52</v>
      </c>
      <c r="B52" s="181">
        <v>-29624.655289999999</v>
      </c>
      <c r="C52" s="181">
        <v>-7603.7140399999998</v>
      </c>
      <c r="D52" s="181">
        <v>0</v>
      </c>
      <c r="E52" s="181">
        <v>0</v>
      </c>
      <c r="F52" s="181">
        <v>-37228.369330000001</v>
      </c>
      <c r="G52" s="763"/>
    </row>
    <row r="53" spans="1:7">
      <c r="A53" s="774" t="s">
        <v>53</v>
      </c>
      <c r="B53" s="181">
        <v>-815.60566000000006</v>
      </c>
      <c r="C53" s="181">
        <v>-343.91917999999998</v>
      </c>
      <c r="D53" s="181">
        <v>0</v>
      </c>
      <c r="E53" s="181">
        <v>0</v>
      </c>
      <c r="F53" s="181">
        <v>-1159.52484</v>
      </c>
      <c r="G53" s="763"/>
    </row>
    <row r="54" spans="1:7">
      <c r="A54" s="776" t="s">
        <v>54</v>
      </c>
      <c r="B54" s="181">
        <v>0</v>
      </c>
      <c r="C54" s="181">
        <v>-86719.921690000003</v>
      </c>
      <c r="D54" s="181">
        <v>0</v>
      </c>
      <c r="E54" s="181">
        <v>0</v>
      </c>
      <c r="F54" s="181">
        <v>-86719.921690000003</v>
      </c>
      <c r="G54" s="763"/>
    </row>
    <row r="55" spans="1:7">
      <c r="A55" s="774" t="s">
        <v>55</v>
      </c>
      <c r="B55" s="181">
        <v>-22425.095300000001</v>
      </c>
      <c r="C55" s="181">
        <v>-703.76791000000003</v>
      </c>
      <c r="D55" s="181">
        <v>0</v>
      </c>
      <c r="E55" s="181">
        <v>0</v>
      </c>
      <c r="F55" s="181">
        <v>-23128.86321</v>
      </c>
      <c r="G55" s="763"/>
    </row>
    <row r="56" spans="1:7">
      <c r="A56" s="774" t="s">
        <v>56</v>
      </c>
      <c r="B56" s="181">
        <v>-593.59918999999991</v>
      </c>
      <c r="C56" s="181">
        <v>-589.44914000000006</v>
      </c>
      <c r="D56" s="181">
        <v>0</v>
      </c>
      <c r="E56" s="181">
        <v>0</v>
      </c>
      <c r="F56" s="181">
        <v>-1183.0483300000001</v>
      </c>
      <c r="G56" s="763"/>
    </row>
    <row r="57" spans="1:7" ht="15.75" thickBot="1">
      <c r="A57" s="774" t="s">
        <v>57</v>
      </c>
      <c r="B57" s="181">
        <v>0</v>
      </c>
      <c r="C57" s="181">
        <v>0</v>
      </c>
      <c r="D57" s="181">
        <v>0</v>
      </c>
      <c r="E57" s="181">
        <v>0</v>
      </c>
      <c r="F57" s="181">
        <v>0</v>
      </c>
      <c r="G57" s="763"/>
    </row>
    <row r="58" spans="1:7" ht="16.5" thickTop="1" thickBot="1">
      <c r="A58" s="773" t="s">
        <v>58</v>
      </c>
      <c r="B58" s="180">
        <v>61803.025280000002</v>
      </c>
      <c r="C58" s="180">
        <v>15413.664150000001</v>
      </c>
      <c r="D58" s="180">
        <v>0</v>
      </c>
      <c r="E58" s="180">
        <v>0</v>
      </c>
      <c r="F58" s="180">
        <v>77216.689430000013</v>
      </c>
      <c r="G58" s="763"/>
    </row>
    <row r="59" spans="1:7" ht="15.75" thickTop="1">
      <c r="A59" s="774" t="s">
        <v>59</v>
      </c>
      <c r="B59" s="181">
        <v>0</v>
      </c>
      <c r="C59" s="181">
        <v>0</v>
      </c>
      <c r="D59" s="181">
        <v>0</v>
      </c>
      <c r="E59" s="181">
        <v>0</v>
      </c>
      <c r="F59" s="181">
        <v>0</v>
      </c>
      <c r="G59" s="763"/>
    </row>
    <row r="60" spans="1:7">
      <c r="A60" s="776" t="s">
        <v>60</v>
      </c>
      <c r="B60" s="181">
        <v>61211.76395</v>
      </c>
      <c r="C60" s="181">
        <v>11101.99677</v>
      </c>
      <c r="D60" s="181">
        <v>0</v>
      </c>
      <c r="E60" s="181">
        <v>0</v>
      </c>
      <c r="F60" s="181">
        <v>72313.760720000006</v>
      </c>
      <c r="G60" s="763"/>
    </row>
    <row r="61" spans="1:7">
      <c r="A61" s="774" t="s">
        <v>61</v>
      </c>
      <c r="B61" s="181">
        <v>2546.53881</v>
      </c>
      <c r="C61" s="181">
        <v>4791.8673799999997</v>
      </c>
      <c r="D61" s="181">
        <v>0</v>
      </c>
      <c r="E61" s="181">
        <v>0</v>
      </c>
      <c r="F61" s="181">
        <v>7338.4061900000006</v>
      </c>
      <c r="G61" s="763"/>
    </row>
    <row r="62" spans="1:7">
      <c r="A62" s="774" t="s">
        <v>62</v>
      </c>
      <c r="B62" s="181">
        <v>0</v>
      </c>
      <c r="C62" s="181">
        <v>0</v>
      </c>
      <c r="D62" s="181">
        <v>0</v>
      </c>
      <c r="E62" s="181">
        <v>0</v>
      </c>
      <c r="F62" s="181">
        <v>0</v>
      </c>
      <c r="G62" s="763"/>
    </row>
    <row r="63" spans="1:7" ht="15.75" thickBot="1">
      <c r="A63" s="774" t="s">
        <v>63</v>
      </c>
      <c r="B63" s="181">
        <v>-1955.27748</v>
      </c>
      <c r="C63" s="181">
        <v>-480.2</v>
      </c>
      <c r="D63" s="181">
        <v>0</v>
      </c>
      <c r="E63" s="181">
        <v>0</v>
      </c>
      <c r="F63" s="181">
        <v>-2435.47748</v>
      </c>
      <c r="G63" s="763"/>
    </row>
    <row r="64" spans="1:7" ht="16.5" thickTop="1" thickBot="1">
      <c r="A64" s="773" t="s">
        <v>64</v>
      </c>
      <c r="B64" s="180">
        <v>1080.1443300000001</v>
      </c>
      <c r="C64" s="180">
        <v>0</v>
      </c>
      <c r="D64" s="180">
        <v>0</v>
      </c>
      <c r="E64" s="180">
        <v>0</v>
      </c>
      <c r="F64" s="180">
        <v>1080.1443300000001</v>
      </c>
      <c r="G64" s="763"/>
    </row>
    <row r="65" spans="1:7" ht="15.75" thickTop="1">
      <c r="A65" s="774" t="s">
        <v>65</v>
      </c>
      <c r="B65" s="181">
        <v>0</v>
      </c>
      <c r="C65" s="181">
        <v>0</v>
      </c>
      <c r="D65" s="181">
        <v>0</v>
      </c>
      <c r="E65" s="181">
        <v>0</v>
      </c>
      <c r="F65" s="181">
        <v>0</v>
      </c>
      <c r="G65" s="763"/>
    </row>
    <row r="66" spans="1:7">
      <c r="A66" s="774" t="s">
        <v>66</v>
      </c>
      <c r="B66" s="181">
        <v>2681.8793900000001</v>
      </c>
      <c r="C66" s="181">
        <v>0</v>
      </c>
      <c r="D66" s="181">
        <v>0</v>
      </c>
      <c r="E66" s="181">
        <v>0</v>
      </c>
      <c r="F66" s="181">
        <v>2681.8793900000001</v>
      </c>
      <c r="G66" s="763"/>
    </row>
    <row r="67" spans="1:7">
      <c r="A67" s="774" t="s">
        <v>67</v>
      </c>
      <c r="B67" s="181">
        <v>2176.5739900000003</v>
      </c>
      <c r="C67" s="181">
        <v>0</v>
      </c>
      <c r="D67" s="181">
        <v>0</v>
      </c>
      <c r="E67" s="181">
        <v>0</v>
      </c>
      <c r="F67" s="181">
        <v>2176.5739900000003</v>
      </c>
      <c r="G67" s="763"/>
    </row>
    <row r="68" spans="1:7">
      <c r="A68" s="774" t="s">
        <v>68</v>
      </c>
      <c r="B68" s="181">
        <v>0</v>
      </c>
      <c r="C68" s="181">
        <v>0</v>
      </c>
      <c r="D68" s="181">
        <v>0</v>
      </c>
      <c r="E68" s="181">
        <v>0</v>
      </c>
      <c r="F68" s="181">
        <v>0</v>
      </c>
      <c r="G68" s="763"/>
    </row>
    <row r="69" spans="1:7" ht="15.75" thickBot="1">
      <c r="A69" s="774" t="s">
        <v>69</v>
      </c>
      <c r="B69" s="181">
        <v>-3778.3090499999998</v>
      </c>
      <c r="C69" s="181">
        <v>0</v>
      </c>
      <c r="D69" s="181">
        <v>0</v>
      </c>
      <c r="E69" s="181">
        <v>0</v>
      </c>
      <c r="F69" s="181">
        <v>-3778.3090499999998</v>
      </c>
      <c r="G69" s="763"/>
    </row>
    <row r="70" spans="1:7" ht="16.5" thickTop="1" thickBot="1">
      <c r="A70" s="773" t="s">
        <v>70</v>
      </c>
      <c r="B70" s="180">
        <v>742.34</v>
      </c>
      <c r="C70" s="180">
        <v>8930.7028699999992</v>
      </c>
      <c r="D70" s="180">
        <v>0</v>
      </c>
      <c r="E70" s="180">
        <v>0</v>
      </c>
      <c r="F70" s="180">
        <v>9673.0428699999993</v>
      </c>
      <c r="G70" s="763"/>
    </row>
    <row r="71" spans="1:7" ht="15.75" thickTop="1">
      <c r="A71" s="774" t="s">
        <v>19</v>
      </c>
      <c r="B71" s="181">
        <v>0</v>
      </c>
      <c r="C71" s="181">
        <v>0</v>
      </c>
      <c r="D71" s="181">
        <v>0</v>
      </c>
      <c r="E71" s="181">
        <v>0</v>
      </c>
      <c r="F71" s="181">
        <v>0</v>
      </c>
      <c r="G71" s="763"/>
    </row>
    <row r="72" spans="1:7">
      <c r="A72" s="774" t="s">
        <v>20</v>
      </c>
      <c r="B72" s="181">
        <v>0</v>
      </c>
      <c r="C72" s="181">
        <v>7735.5555199999999</v>
      </c>
      <c r="D72" s="181">
        <v>0</v>
      </c>
      <c r="E72" s="181">
        <v>0</v>
      </c>
      <c r="F72" s="181">
        <v>7735.5555199999999</v>
      </c>
      <c r="G72" s="763"/>
    </row>
    <row r="73" spans="1:7">
      <c r="A73" s="774" t="s">
        <v>21</v>
      </c>
      <c r="B73" s="181">
        <v>0</v>
      </c>
      <c r="C73" s="181">
        <v>0</v>
      </c>
      <c r="D73" s="181">
        <v>0</v>
      </c>
      <c r="E73" s="181">
        <v>0</v>
      </c>
      <c r="F73" s="181">
        <v>0</v>
      </c>
      <c r="G73" s="763"/>
    </row>
    <row r="74" spans="1:7">
      <c r="A74" s="774" t="s">
        <v>22</v>
      </c>
      <c r="B74" s="181">
        <v>0</v>
      </c>
      <c r="C74" s="181">
        <v>0</v>
      </c>
      <c r="D74" s="181">
        <v>0</v>
      </c>
      <c r="E74" s="181">
        <v>0</v>
      </c>
      <c r="F74" s="181">
        <v>0</v>
      </c>
      <c r="G74" s="763"/>
    </row>
    <row r="75" spans="1:7">
      <c r="A75" s="774" t="s">
        <v>71</v>
      </c>
      <c r="B75" s="181">
        <v>728.4</v>
      </c>
      <c r="C75" s="181">
        <v>0</v>
      </c>
      <c r="D75" s="181">
        <v>0</v>
      </c>
      <c r="E75" s="181">
        <v>0</v>
      </c>
      <c r="F75" s="181">
        <v>728.4</v>
      </c>
      <c r="G75" s="763"/>
    </row>
    <row r="76" spans="1:7">
      <c r="A76" s="774" t="s">
        <v>72</v>
      </c>
      <c r="B76" s="181">
        <v>13.94</v>
      </c>
      <c r="C76" s="181">
        <v>781.88475000000005</v>
      </c>
      <c r="D76" s="181">
        <v>0</v>
      </c>
      <c r="E76" s="181">
        <v>0</v>
      </c>
      <c r="F76" s="181">
        <v>795.82474999999999</v>
      </c>
      <c r="G76" s="763"/>
    </row>
    <row r="77" spans="1:7">
      <c r="A77" s="774" t="s">
        <v>24</v>
      </c>
      <c r="B77" s="181">
        <v>0</v>
      </c>
      <c r="C77" s="181">
        <v>0</v>
      </c>
      <c r="D77" s="181">
        <v>0</v>
      </c>
      <c r="E77" s="181">
        <v>0</v>
      </c>
      <c r="F77" s="181">
        <v>0</v>
      </c>
      <c r="G77" s="763"/>
    </row>
    <row r="78" spans="1:7">
      <c r="A78" s="774" t="s">
        <v>73</v>
      </c>
      <c r="B78" s="181">
        <v>0</v>
      </c>
      <c r="C78" s="181">
        <v>627.45902000000001</v>
      </c>
      <c r="D78" s="181">
        <v>0</v>
      </c>
      <c r="E78" s="181">
        <v>0</v>
      </c>
      <c r="F78" s="181">
        <v>627.45902000000001</v>
      </c>
      <c r="G78" s="763"/>
    </row>
    <row r="79" spans="1:7" ht="15.75" thickBot="1">
      <c r="A79" s="774" t="s">
        <v>74</v>
      </c>
      <c r="B79" s="181">
        <v>0</v>
      </c>
      <c r="C79" s="181">
        <v>-214.19642000000002</v>
      </c>
      <c r="D79" s="181">
        <v>0</v>
      </c>
      <c r="E79" s="181">
        <v>0</v>
      </c>
      <c r="F79" s="181">
        <v>-214.19642000000002</v>
      </c>
      <c r="G79" s="763"/>
    </row>
    <row r="80" spans="1:7" ht="16.5" thickTop="1" thickBot="1">
      <c r="A80" s="773" t="s">
        <v>75</v>
      </c>
      <c r="B80" s="180">
        <v>176672.07040999999</v>
      </c>
      <c r="C80" s="180">
        <v>0</v>
      </c>
      <c r="D80" s="180">
        <v>0</v>
      </c>
      <c r="E80" s="180">
        <v>0</v>
      </c>
      <c r="F80" s="180">
        <v>176672.07040999999</v>
      </c>
      <c r="G80" s="763"/>
    </row>
    <row r="81" spans="1:7" ht="15.75" thickTop="1">
      <c r="A81" s="774" t="s">
        <v>76</v>
      </c>
      <c r="B81" s="181">
        <v>31370.928600000003</v>
      </c>
      <c r="C81" s="181">
        <v>0</v>
      </c>
      <c r="D81" s="181">
        <v>0</v>
      </c>
      <c r="E81" s="181">
        <v>0</v>
      </c>
      <c r="F81" s="181">
        <v>31370.928600000003</v>
      </c>
      <c r="G81" s="763"/>
    </row>
    <row r="82" spans="1:7">
      <c r="A82" s="774" t="s">
        <v>77</v>
      </c>
      <c r="B82" s="181">
        <v>38656.571579999996</v>
      </c>
      <c r="C82" s="181">
        <v>0</v>
      </c>
      <c r="D82" s="181">
        <v>0</v>
      </c>
      <c r="E82" s="181">
        <v>0</v>
      </c>
      <c r="F82" s="181">
        <v>38656.571579999996</v>
      </c>
      <c r="G82" s="763"/>
    </row>
    <row r="83" spans="1:7">
      <c r="A83" s="774" t="s">
        <v>78</v>
      </c>
      <c r="B83" s="181">
        <v>17697.919129999998</v>
      </c>
      <c r="C83" s="181">
        <v>0</v>
      </c>
      <c r="D83" s="181">
        <v>0</v>
      </c>
      <c r="E83" s="181">
        <v>0</v>
      </c>
      <c r="F83" s="181">
        <v>17697.919129999998</v>
      </c>
      <c r="G83" s="763"/>
    </row>
    <row r="84" spans="1:7">
      <c r="A84" s="774" t="s">
        <v>79</v>
      </c>
      <c r="B84" s="181">
        <v>27335.15192</v>
      </c>
      <c r="C84" s="181">
        <v>0</v>
      </c>
      <c r="D84" s="181">
        <v>0</v>
      </c>
      <c r="E84" s="181">
        <v>0</v>
      </c>
      <c r="F84" s="181">
        <v>27335.15192</v>
      </c>
      <c r="G84" s="763"/>
    </row>
    <row r="85" spans="1:7">
      <c r="A85" s="774" t="s">
        <v>80</v>
      </c>
      <c r="B85" s="181">
        <v>47817.633500000004</v>
      </c>
      <c r="C85" s="181">
        <v>0</v>
      </c>
      <c r="D85" s="181">
        <v>0</v>
      </c>
      <c r="E85" s="181">
        <v>0</v>
      </c>
      <c r="F85" s="181">
        <v>47817.633500000004</v>
      </c>
      <c r="G85" s="763"/>
    </row>
    <row r="86" spans="1:7">
      <c r="A86" s="774" t="s">
        <v>81</v>
      </c>
      <c r="B86" s="181">
        <v>8056.4853700000003</v>
      </c>
      <c r="C86" s="181">
        <v>0</v>
      </c>
      <c r="D86" s="181">
        <v>0</v>
      </c>
      <c r="E86" s="181">
        <v>0</v>
      </c>
      <c r="F86" s="181">
        <v>8056.4853700000003</v>
      </c>
      <c r="G86" s="763"/>
    </row>
    <row r="87" spans="1:7">
      <c r="A87" s="774" t="s">
        <v>82</v>
      </c>
      <c r="B87" s="181">
        <v>184.30876000000001</v>
      </c>
      <c r="C87" s="181">
        <v>0</v>
      </c>
      <c r="D87" s="181">
        <v>0</v>
      </c>
      <c r="E87" s="181">
        <v>0</v>
      </c>
      <c r="F87" s="181">
        <v>184.30876000000001</v>
      </c>
      <c r="G87" s="763"/>
    </row>
    <row r="88" spans="1:7">
      <c r="A88" s="774" t="s">
        <v>83</v>
      </c>
      <c r="B88" s="181">
        <v>0</v>
      </c>
      <c r="C88" s="181">
        <v>0</v>
      </c>
      <c r="D88" s="181">
        <v>0</v>
      </c>
      <c r="E88" s="181">
        <v>0</v>
      </c>
      <c r="F88" s="181">
        <v>0</v>
      </c>
      <c r="G88" s="763"/>
    </row>
    <row r="89" spans="1:7" ht="15.75" thickBot="1">
      <c r="A89" s="774" t="s">
        <v>84</v>
      </c>
      <c r="B89" s="181">
        <v>5553.0715499999997</v>
      </c>
      <c r="C89" s="181">
        <v>0</v>
      </c>
      <c r="D89" s="181">
        <v>0</v>
      </c>
      <c r="E89" s="181">
        <v>0</v>
      </c>
      <c r="F89" s="181">
        <v>5553.0715499999997</v>
      </c>
      <c r="G89" s="763"/>
    </row>
    <row r="90" spans="1:7" ht="16.5" thickTop="1" thickBot="1">
      <c r="A90" s="773" t="s">
        <v>85</v>
      </c>
      <c r="B90" s="180">
        <v>36815.512240000004</v>
      </c>
      <c r="C90" s="180">
        <v>752.64889000000005</v>
      </c>
      <c r="D90" s="180">
        <v>0</v>
      </c>
      <c r="E90" s="180">
        <v>0</v>
      </c>
      <c r="F90" s="180">
        <v>37568.16113</v>
      </c>
      <c r="G90" s="763"/>
    </row>
    <row r="91" spans="1:7" ht="15.75" thickTop="1">
      <c r="A91" s="774" t="s">
        <v>86</v>
      </c>
      <c r="B91" s="181">
        <v>5349.8174200000003</v>
      </c>
      <c r="C91" s="181">
        <v>0</v>
      </c>
      <c r="D91" s="181">
        <v>0</v>
      </c>
      <c r="E91" s="181">
        <v>0</v>
      </c>
      <c r="F91" s="181">
        <v>5349.8174200000003</v>
      </c>
      <c r="G91" s="763"/>
    </row>
    <row r="92" spans="1:7">
      <c r="A92" s="774" t="s">
        <v>87</v>
      </c>
      <c r="B92" s="181">
        <v>7488.07636</v>
      </c>
      <c r="C92" s="181">
        <v>0</v>
      </c>
      <c r="D92" s="181">
        <v>0</v>
      </c>
      <c r="E92" s="181">
        <v>0</v>
      </c>
      <c r="F92" s="181">
        <v>7488.07636</v>
      </c>
      <c r="G92" s="763"/>
    </row>
    <row r="93" spans="1:7">
      <c r="A93" s="774" t="s">
        <v>88</v>
      </c>
      <c r="B93" s="181">
        <v>1326.6330399999999</v>
      </c>
      <c r="C93" s="181">
        <v>752.71858999999995</v>
      </c>
      <c r="D93" s="181">
        <v>0</v>
      </c>
      <c r="E93" s="181">
        <v>0</v>
      </c>
      <c r="F93" s="181">
        <v>2079.3516300000001</v>
      </c>
      <c r="G93" s="763"/>
    </row>
    <row r="94" spans="1:7">
      <c r="A94" s="774" t="s">
        <v>89</v>
      </c>
      <c r="B94" s="181">
        <v>22651.197539999997</v>
      </c>
      <c r="C94" s="181">
        <v>0</v>
      </c>
      <c r="D94" s="181">
        <v>0</v>
      </c>
      <c r="E94" s="181">
        <v>0</v>
      </c>
      <c r="F94" s="181">
        <v>22651.197539999997</v>
      </c>
      <c r="G94" s="763"/>
    </row>
    <row r="95" spans="1:7">
      <c r="A95" s="774" t="s">
        <v>90</v>
      </c>
      <c r="B95" s="777">
        <v>-0.21212</v>
      </c>
      <c r="C95" s="777">
        <v>-6.9699999999999998E-2</v>
      </c>
      <c r="D95" s="777">
        <v>0</v>
      </c>
      <c r="E95" s="777">
        <v>0</v>
      </c>
      <c r="F95" s="777">
        <v>-0.28182000000000001</v>
      </c>
      <c r="G95" s="763"/>
    </row>
    <row r="96" spans="1:7" ht="15.75" thickBot="1">
      <c r="A96" s="896"/>
      <c r="B96" s="783"/>
      <c r="C96" s="783"/>
      <c r="D96" s="783"/>
      <c r="E96" s="783"/>
      <c r="F96" s="783"/>
      <c r="G96" s="763"/>
    </row>
    <row r="97" spans="1:6" s="294" customFormat="1" ht="14.25" thickTop="1" thickBot="1">
      <c r="A97" s="778" t="s">
        <v>91</v>
      </c>
      <c r="B97" s="183">
        <v>6290221.8388700001</v>
      </c>
      <c r="C97" s="183">
        <v>1480965.65142</v>
      </c>
      <c r="D97" s="183">
        <v>0</v>
      </c>
      <c r="E97" s="183">
        <v>610.98131000000001</v>
      </c>
      <c r="F97" s="183">
        <v>7771798.4716000007</v>
      </c>
    </row>
    <row r="98" spans="1:6" s="294" customFormat="1" ht="14.25" thickTop="1" thickBot="1">
      <c r="A98" s="779" t="s">
        <v>92</v>
      </c>
      <c r="B98" s="180">
        <v>5289898.4830799997</v>
      </c>
      <c r="C98" s="180">
        <v>909384.98774999997</v>
      </c>
      <c r="D98" s="180">
        <v>0</v>
      </c>
      <c r="E98" s="180">
        <v>602.87870999999996</v>
      </c>
      <c r="F98" s="180">
        <v>6199886.3495399999</v>
      </c>
    </row>
    <row r="99" spans="1:6" s="294" customFormat="1" ht="13.5" thickTop="1">
      <c r="A99" s="228" t="s">
        <v>93</v>
      </c>
      <c r="B99" s="181">
        <v>59669.357369999998</v>
      </c>
      <c r="C99" s="181">
        <v>17294.402959999999</v>
      </c>
      <c r="D99" s="181">
        <v>0</v>
      </c>
      <c r="E99" s="181">
        <v>65.405450000000002</v>
      </c>
      <c r="F99" s="181">
        <v>77029.165779999996</v>
      </c>
    </row>
    <row r="100" spans="1:6" s="294" customFormat="1" ht="12.75">
      <c r="A100" s="228" t="s">
        <v>94</v>
      </c>
      <c r="B100" s="181">
        <v>57806.389219999997</v>
      </c>
      <c r="C100" s="181">
        <v>15132.86759</v>
      </c>
      <c r="D100" s="181">
        <v>0</v>
      </c>
      <c r="E100" s="181">
        <v>0</v>
      </c>
      <c r="F100" s="181">
        <v>72939.256810000006</v>
      </c>
    </row>
    <row r="101" spans="1:6" s="294" customFormat="1" ht="12.75">
      <c r="A101" s="228" t="s">
        <v>95</v>
      </c>
      <c r="B101" s="181">
        <v>1862.9681499999999</v>
      </c>
      <c r="C101" s="181">
        <v>2161.5353700000001</v>
      </c>
      <c r="D101" s="181">
        <v>0</v>
      </c>
      <c r="E101" s="181">
        <v>65.405450000000002</v>
      </c>
      <c r="F101" s="181">
        <v>4089.9089700000004</v>
      </c>
    </row>
    <row r="102" spans="1:6" s="294" customFormat="1" ht="12.75">
      <c r="A102" s="228" t="s">
        <v>96</v>
      </c>
      <c r="B102" s="181">
        <v>1255642.1714100002</v>
      </c>
      <c r="C102" s="181">
        <v>289155.67148000002</v>
      </c>
      <c r="D102" s="181">
        <v>0</v>
      </c>
      <c r="E102" s="181">
        <v>73.176460000000006</v>
      </c>
      <c r="F102" s="181">
        <v>1544871.01935</v>
      </c>
    </row>
    <row r="103" spans="1:6" s="294" customFormat="1" ht="12.75">
      <c r="A103" s="228" t="s">
        <v>97</v>
      </c>
      <c r="B103" s="181">
        <v>359354.11807999999</v>
      </c>
      <c r="C103" s="181">
        <v>176204.05108</v>
      </c>
      <c r="D103" s="181">
        <v>0</v>
      </c>
      <c r="E103" s="181">
        <v>237.02464000000001</v>
      </c>
      <c r="F103" s="181">
        <v>535795.19380000001</v>
      </c>
    </row>
    <row r="104" spans="1:6" s="294" customFormat="1" ht="12.75">
      <c r="A104" s="780" t="s">
        <v>98</v>
      </c>
      <c r="B104" s="181">
        <v>23423.156709999999</v>
      </c>
      <c r="C104" s="181">
        <v>21523.328969999999</v>
      </c>
      <c r="D104" s="181">
        <v>0</v>
      </c>
      <c r="E104" s="181">
        <v>220.25316000000001</v>
      </c>
      <c r="F104" s="181">
        <v>45166.738840000005</v>
      </c>
    </row>
    <row r="105" spans="1:6" s="294" customFormat="1" ht="12.75">
      <c r="A105" s="780" t="s">
        <v>99</v>
      </c>
      <c r="B105" s="181">
        <v>10496.95428</v>
      </c>
      <c r="C105" s="181">
        <v>4882.2577499999998</v>
      </c>
      <c r="D105" s="181">
        <v>0</v>
      </c>
      <c r="E105" s="181">
        <v>0</v>
      </c>
      <c r="F105" s="181">
        <v>15379.212029999999</v>
      </c>
    </row>
    <row r="106" spans="1:6" s="294" customFormat="1" ht="12.75">
      <c r="A106" s="168" t="s">
        <v>100</v>
      </c>
      <c r="B106" s="181">
        <v>0</v>
      </c>
      <c r="C106" s="181">
        <v>0</v>
      </c>
      <c r="D106" s="181">
        <v>0</v>
      </c>
      <c r="E106" s="181">
        <v>0</v>
      </c>
      <c r="F106" s="181">
        <v>0</v>
      </c>
    </row>
    <row r="107" spans="1:6" s="294" customFormat="1" ht="12.75">
      <c r="A107" s="168" t="s">
        <v>101</v>
      </c>
      <c r="B107" s="181">
        <v>1674.68832</v>
      </c>
      <c r="C107" s="181">
        <v>1561.1043400000001</v>
      </c>
      <c r="D107" s="181">
        <v>0</v>
      </c>
      <c r="E107" s="181">
        <v>0</v>
      </c>
      <c r="F107" s="181">
        <v>3235.7926600000001</v>
      </c>
    </row>
    <row r="108" spans="1:6" s="294" customFormat="1" ht="12.75">
      <c r="A108" s="168" t="s">
        <v>102</v>
      </c>
      <c r="B108" s="181">
        <v>67384.296150000009</v>
      </c>
      <c r="C108" s="181">
        <v>21411.84016</v>
      </c>
      <c r="D108" s="181">
        <v>0</v>
      </c>
      <c r="E108" s="181">
        <v>0</v>
      </c>
      <c r="F108" s="181">
        <v>88796.136310000002</v>
      </c>
    </row>
    <row r="109" spans="1:6" s="294" customFormat="1" ht="12.75">
      <c r="A109" s="168" t="s">
        <v>103</v>
      </c>
      <c r="B109" s="181">
        <v>128942.52982</v>
      </c>
      <c r="C109" s="181">
        <v>28017.784379999997</v>
      </c>
      <c r="D109" s="181">
        <v>0</v>
      </c>
      <c r="E109" s="181">
        <v>0</v>
      </c>
      <c r="F109" s="181">
        <v>156960.31419999999</v>
      </c>
    </row>
    <row r="110" spans="1:6" s="294" customFormat="1" ht="12.75">
      <c r="A110" s="168" t="s">
        <v>104</v>
      </c>
      <c r="B110" s="181">
        <v>16115.66116</v>
      </c>
      <c r="C110" s="181">
        <v>15044.88882</v>
      </c>
      <c r="D110" s="181">
        <v>0</v>
      </c>
      <c r="E110" s="181">
        <v>0</v>
      </c>
      <c r="F110" s="181">
        <v>31160.54998</v>
      </c>
    </row>
    <row r="111" spans="1:6" s="294" customFormat="1" ht="12.75">
      <c r="A111" s="168" t="s">
        <v>105</v>
      </c>
      <c r="B111" s="181">
        <v>111316.83164</v>
      </c>
      <c r="C111" s="181">
        <v>83762.846659999996</v>
      </c>
      <c r="D111" s="181">
        <v>0</v>
      </c>
      <c r="E111" s="181">
        <v>16.77148</v>
      </c>
      <c r="F111" s="181">
        <v>195096.44978</v>
      </c>
    </row>
    <row r="112" spans="1:6" s="294" customFormat="1" ht="12.75">
      <c r="A112" s="169" t="s">
        <v>106</v>
      </c>
      <c r="B112" s="181">
        <v>48921.804189999995</v>
      </c>
      <c r="C112" s="181">
        <v>22695.506699999998</v>
      </c>
      <c r="D112" s="181">
        <v>0</v>
      </c>
      <c r="E112" s="181">
        <v>225.58846</v>
      </c>
      <c r="F112" s="181">
        <v>71842.899349999992</v>
      </c>
    </row>
    <row r="113" spans="1:6" s="294" customFormat="1" ht="12.75">
      <c r="A113" s="169" t="s">
        <v>107</v>
      </c>
      <c r="B113" s="181">
        <v>3391632.9027199997</v>
      </c>
      <c r="C113" s="181">
        <v>373007.53736000002</v>
      </c>
      <c r="D113" s="181">
        <v>0</v>
      </c>
      <c r="E113" s="181">
        <v>0</v>
      </c>
      <c r="F113" s="181">
        <v>3764640.4400800001</v>
      </c>
    </row>
    <row r="114" spans="1:6" s="294" customFormat="1" ht="13.5" thickBot="1">
      <c r="A114" s="228" t="s">
        <v>108</v>
      </c>
      <c r="B114" s="181">
        <v>174678.12930999999</v>
      </c>
      <c r="C114" s="181">
        <v>31027.818170000002</v>
      </c>
      <c r="D114" s="181">
        <v>0</v>
      </c>
      <c r="E114" s="181">
        <v>1.6837</v>
      </c>
      <c r="F114" s="181">
        <v>205707.63118</v>
      </c>
    </row>
    <row r="115" spans="1:6" s="294" customFormat="1" ht="14.25" thickTop="1" thickBot="1">
      <c r="A115" s="781" t="s">
        <v>109</v>
      </c>
      <c r="B115" s="183">
        <v>661.08182999999997</v>
      </c>
      <c r="C115" s="183">
        <v>16.25985</v>
      </c>
      <c r="D115" s="183">
        <v>0</v>
      </c>
      <c r="E115" s="183">
        <v>0</v>
      </c>
      <c r="F115" s="183">
        <v>677.34168</v>
      </c>
    </row>
    <row r="116" spans="1:6" s="294" customFormat="1" ht="14.25" thickTop="1" thickBot="1">
      <c r="A116" s="779" t="s">
        <v>110</v>
      </c>
      <c r="B116" s="180">
        <v>197968.37750999999</v>
      </c>
      <c r="C116" s="180">
        <v>1329.1343300000001</v>
      </c>
      <c r="D116" s="180">
        <v>0</v>
      </c>
      <c r="E116" s="180">
        <v>0</v>
      </c>
      <c r="F116" s="180">
        <v>199297.51183999999</v>
      </c>
    </row>
    <row r="117" spans="1:6" s="295" customFormat="1" ht="13.5" thickTop="1">
      <c r="A117" s="228" t="s">
        <v>111</v>
      </c>
      <c r="B117" s="181">
        <v>0</v>
      </c>
      <c r="C117" s="181">
        <v>0</v>
      </c>
      <c r="D117" s="181">
        <v>0</v>
      </c>
      <c r="E117" s="181">
        <v>0</v>
      </c>
      <c r="F117" s="181">
        <v>0</v>
      </c>
    </row>
    <row r="118" spans="1:6" s="295" customFormat="1" ht="12.75">
      <c r="A118" s="228" t="s">
        <v>112</v>
      </c>
      <c r="B118" s="181">
        <v>174706.69125</v>
      </c>
      <c r="C118" s="181">
        <v>1329.1343300000001</v>
      </c>
      <c r="D118" s="181">
        <v>0</v>
      </c>
      <c r="E118" s="181">
        <v>0</v>
      </c>
      <c r="F118" s="181">
        <v>176035.82558</v>
      </c>
    </row>
    <row r="119" spans="1:6" s="294" customFormat="1" ht="12.75">
      <c r="A119" s="228" t="s">
        <v>113</v>
      </c>
      <c r="B119" s="181">
        <v>9733.1365000000005</v>
      </c>
      <c r="C119" s="181">
        <v>0</v>
      </c>
      <c r="D119" s="181">
        <v>0</v>
      </c>
      <c r="E119" s="181">
        <v>0</v>
      </c>
      <c r="F119" s="181">
        <v>9733.1365000000005</v>
      </c>
    </row>
    <row r="120" spans="1:6" s="294" customFormat="1" ht="12.75">
      <c r="A120" s="228" t="s">
        <v>114</v>
      </c>
      <c r="B120" s="181">
        <v>0</v>
      </c>
      <c r="C120" s="181">
        <v>0</v>
      </c>
      <c r="D120" s="181">
        <v>0</v>
      </c>
      <c r="E120" s="181">
        <v>0</v>
      </c>
      <c r="F120" s="181">
        <v>0</v>
      </c>
    </row>
    <row r="121" spans="1:6" s="294" customFormat="1" ht="12.75">
      <c r="A121" s="228" t="s">
        <v>115</v>
      </c>
      <c r="B121" s="181">
        <v>13025.99836</v>
      </c>
      <c r="C121" s="181">
        <v>0</v>
      </c>
      <c r="D121" s="181">
        <v>0</v>
      </c>
      <c r="E121" s="181">
        <v>0</v>
      </c>
      <c r="F121" s="181">
        <v>13025.99836</v>
      </c>
    </row>
    <row r="122" spans="1:6" s="294" customFormat="1" ht="13.5" thickBot="1">
      <c r="A122" s="228" t="s">
        <v>116</v>
      </c>
      <c r="B122" s="181">
        <v>502.5514</v>
      </c>
      <c r="C122" s="181">
        <v>0</v>
      </c>
      <c r="D122" s="181">
        <v>0</v>
      </c>
      <c r="E122" s="181">
        <v>0</v>
      </c>
      <c r="F122" s="181">
        <v>502.5514</v>
      </c>
    </row>
    <row r="123" spans="1:6" s="294" customFormat="1" ht="14.25" thickTop="1" thickBot="1">
      <c r="A123" s="779" t="s">
        <v>117</v>
      </c>
      <c r="B123" s="180">
        <v>534414.09418000001</v>
      </c>
      <c r="C123" s="180">
        <v>208296.98066</v>
      </c>
      <c r="D123" s="180">
        <v>0</v>
      </c>
      <c r="E123" s="180">
        <v>0</v>
      </c>
      <c r="F123" s="180">
        <v>742711.07484000002</v>
      </c>
    </row>
    <row r="124" spans="1:6" s="294" customFormat="1" ht="13.5" thickTop="1">
      <c r="A124" s="228" t="s">
        <v>118</v>
      </c>
      <c r="B124" s="181">
        <v>0</v>
      </c>
      <c r="C124" s="181">
        <v>0</v>
      </c>
      <c r="D124" s="181">
        <v>0</v>
      </c>
      <c r="E124" s="181">
        <v>0</v>
      </c>
      <c r="F124" s="181">
        <v>0</v>
      </c>
    </row>
    <row r="125" spans="1:6" s="294" customFormat="1" ht="12.75">
      <c r="A125" s="228" t="s">
        <v>119</v>
      </c>
      <c r="B125" s="181">
        <v>0</v>
      </c>
      <c r="C125" s="181">
        <v>0</v>
      </c>
      <c r="D125" s="181">
        <v>0</v>
      </c>
      <c r="E125" s="181">
        <v>0</v>
      </c>
      <c r="F125" s="181">
        <v>0</v>
      </c>
    </row>
    <row r="126" spans="1:6" s="294" customFormat="1" ht="12.75">
      <c r="A126" s="228" t="s">
        <v>120</v>
      </c>
      <c r="B126" s="181">
        <v>0</v>
      </c>
      <c r="C126" s="181">
        <v>0</v>
      </c>
      <c r="D126" s="181">
        <v>0</v>
      </c>
      <c r="E126" s="181">
        <v>0</v>
      </c>
      <c r="F126" s="181">
        <v>0</v>
      </c>
    </row>
    <row r="127" spans="1:6" s="294" customFormat="1" ht="12.75">
      <c r="A127" s="228" t="s">
        <v>121</v>
      </c>
      <c r="B127" s="181">
        <v>71062.5</v>
      </c>
      <c r="C127" s="181">
        <v>8203.9608499999995</v>
      </c>
      <c r="D127" s="181">
        <v>0</v>
      </c>
      <c r="E127" s="181">
        <v>0</v>
      </c>
      <c r="F127" s="181">
        <v>79266.460849999989</v>
      </c>
    </row>
    <row r="128" spans="1:6" s="294" customFormat="1" ht="12.75">
      <c r="A128" s="228" t="s">
        <v>122</v>
      </c>
      <c r="B128" s="181">
        <v>443990.13542000001</v>
      </c>
      <c r="C128" s="181">
        <v>49410.414020000004</v>
      </c>
      <c r="D128" s="181">
        <v>0</v>
      </c>
      <c r="E128" s="181">
        <v>0</v>
      </c>
      <c r="F128" s="181">
        <v>493400.54943999997</v>
      </c>
    </row>
    <row r="129" spans="1:6" s="294" customFormat="1" ht="12.75">
      <c r="A129" s="228" t="s">
        <v>123</v>
      </c>
      <c r="B129" s="181">
        <v>0</v>
      </c>
      <c r="C129" s="181">
        <v>0</v>
      </c>
      <c r="D129" s="181">
        <v>0</v>
      </c>
      <c r="E129" s="181">
        <v>0</v>
      </c>
      <c r="F129" s="181">
        <v>0</v>
      </c>
    </row>
    <row r="130" spans="1:6" s="294" customFormat="1" ht="12.75">
      <c r="A130" s="228" t="s">
        <v>124</v>
      </c>
      <c r="B130" s="181">
        <v>0</v>
      </c>
      <c r="C130" s="181">
        <v>145589.06155000001</v>
      </c>
      <c r="D130" s="181">
        <v>0</v>
      </c>
      <c r="E130" s="181">
        <v>0</v>
      </c>
      <c r="F130" s="181">
        <v>145589.06155000001</v>
      </c>
    </row>
    <row r="131" spans="1:6" s="294" customFormat="1" ht="13.5" thickBot="1">
      <c r="A131" s="228" t="s">
        <v>125</v>
      </c>
      <c r="B131" s="181">
        <v>19361.458760000001</v>
      </c>
      <c r="C131" s="181">
        <v>5093.5442400000002</v>
      </c>
      <c r="D131" s="181">
        <v>0</v>
      </c>
      <c r="E131" s="181">
        <v>0</v>
      </c>
      <c r="F131" s="181">
        <v>24455.003000000001</v>
      </c>
    </row>
    <row r="132" spans="1:6" s="294" customFormat="1" ht="14.25" thickTop="1" thickBot="1">
      <c r="A132" s="779" t="s">
        <v>126</v>
      </c>
      <c r="B132" s="180">
        <v>163687.98822999999</v>
      </c>
      <c r="C132" s="180">
        <v>15512.64733</v>
      </c>
      <c r="D132" s="180">
        <v>0</v>
      </c>
      <c r="E132" s="180">
        <v>5.3911699999999998</v>
      </c>
      <c r="F132" s="180">
        <v>179206.02672999998</v>
      </c>
    </row>
    <row r="133" spans="1:6" s="294" customFormat="1" ht="13.5" thickTop="1">
      <c r="A133" s="228" t="s">
        <v>59</v>
      </c>
      <c r="B133" s="181">
        <v>157.57816</v>
      </c>
      <c r="C133" s="181">
        <v>5.0389499999999998</v>
      </c>
      <c r="D133" s="181">
        <v>0</v>
      </c>
      <c r="E133" s="181">
        <v>0</v>
      </c>
      <c r="F133" s="181">
        <v>162.61711</v>
      </c>
    </row>
    <row r="134" spans="1:6" s="294" customFormat="1" ht="12.75">
      <c r="A134" s="228" t="s">
        <v>61</v>
      </c>
      <c r="B134" s="181">
        <v>29762.739289999998</v>
      </c>
      <c r="C134" s="181">
        <v>9351.7950099999998</v>
      </c>
      <c r="D134" s="181">
        <v>0</v>
      </c>
      <c r="E134" s="181">
        <v>5.3911699999999998</v>
      </c>
      <c r="F134" s="181">
        <v>39119.925470000002</v>
      </c>
    </row>
    <row r="135" spans="1:6" s="294" customFormat="1" ht="12.75">
      <c r="A135" s="228" t="s">
        <v>127</v>
      </c>
      <c r="B135" s="181">
        <v>127839.17972</v>
      </c>
      <c r="C135" s="181">
        <v>6078.7960499999999</v>
      </c>
      <c r="D135" s="181">
        <v>0</v>
      </c>
      <c r="E135" s="181">
        <v>0</v>
      </c>
      <c r="F135" s="181">
        <v>133917.97576999999</v>
      </c>
    </row>
    <row r="136" spans="1:6" s="294" customFormat="1" ht="12.75">
      <c r="A136" s="228" t="s">
        <v>88</v>
      </c>
      <c r="B136" s="181">
        <v>5928.4910599999994</v>
      </c>
      <c r="C136" s="181">
        <v>77.017320000000012</v>
      </c>
      <c r="D136" s="181">
        <v>0</v>
      </c>
      <c r="E136" s="181">
        <v>0</v>
      </c>
      <c r="F136" s="181">
        <v>6005.5083800000002</v>
      </c>
    </row>
    <row r="137" spans="1:6" s="294" customFormat="1" ht="13.5" thickBot="1">
      <c r="A137" s="228" t="s">
        <v>128</v>
      </c>
      <c r="B137" s="181">
        <v>0</v>
      </c>
      <c r="C137" s="181">
        <v>0</v>
      </c>
      <c r="D137" s="181">
        <v>0</v>
      </c>
      <c r="E137" s="181">
        <v>0</v>
      </c>
      <c r="F137" s="181">
        <v>0</v>
      </c>
    </row>
    <row r="138" spans="1:6" s="294" customFormat="1" ht="14.25" thickTop="1" thickBot="1">
      <c r="A138" s="779" t="s">
        <v>129</v>
      </c>
      <c r="B138" s="180">
        <v>43919.455710000002</v>
      </c>
      <c r="C138" s="180">
        <v>32411.22709</v>
      </c>
      <c r="D138" s="180">
        <v>0</v>
      </c>
      <c r="E138" s="180">
        <v>2.71143</v>
      </c>
      <c r="F138" s="180">
        <v>76333.394230000005</v>
      </c>
    </row>
    <row r="139" spans="1:6" s="294" customFormat="1" ht="13.5" thickTop="1">
      <c r="A139" s="228" t="s">
        <v>130</v>
      </c>
      <c r="B139" s="181">
        <v>23.129450000000002</v>
      </c>
      <c r="C139" s="181">
        <v>33.833320000000001</v>
      </c>
      <c r="D139" s="181">
        <v>0</v>
      </c>
      <c r="E139" s="181">
        <v>0</v>
      </c>
      <c r="F139" s="181">
        <v>56.962769999999999</v>
      </c>
    </row>
    <row r="140" spans="1:6" s="294" customFormat="1" ht="12.75">
      <c r="A140" s="228" t="s">
        <v>131</v>
      </c>
      <c r="B140" s="181">
        <v>0</v>
      </c>
      <c r="C140" s="181">
        <v>0</v>
      </c>
      <c r="D140" s="181">
        <v>0</v>
      </c>
      <c r="E140" s="181">
        <v>0</v>
      </c>
      <c r="F140" s="181">
        <v>0</v>
      </c>
    </row>
    <row r="141" spans="1:6" s="294" customFormat="1" ht="12.75">
      <c r="A141" s="228" t="s">
        <v>132</v>
      </c>
      <c r="B141" s="181">
        <v>11363.729160000001</v>
      </c>
      <c r="C141" s="181">
        <v>22000.290350000003</v>
      </c>
      <c r="D141" s="181">
        <v>0</v>
      </c>
      <c r="E141" s="181">
        <v>0</v>
      </c>
      <c r="F141" s="181">
        <v>33364.019509999998</v>
      </c>
    </row>
    <row r="142" spans="1:6" s="294" customFormat="1" ht="12.75">
      <c r="A142" s="228" t="s">
        <v>133</v>
      </c>
      <c r="B142" s="181">
        <v>32211.861789999999</v>
      </c>
      <c r="C142" s="181">
        <v>10377.103419999999</v>
      </c>
      <c r="D142" s="181">
        <v>0</v>
      </c>
      <c r="E142" s="181">
        <v>2.71143</v>
      </c>
      <c r="F142" s="181">
        <v>42591.676639999998</v>
      </c>
    </row>
    <row r="143" spans="1:6" s="294" customFormat="1" ht="13.5" thickBot="1">
      <c r="A143" s="228" t="s">
        <v>134</v>
      </c>
      <c r="B143" s="181">
        <v>320.73530999999997</v>
      </c>
      <c r="C143" s="181">
        <v>0</v>
      </c>
      <c r="D143" s="181">
        <v>0</v>
      </c>
      <c r="E143" s="181">
        <v>0</v>
      </c>
      <c r="F143" s="181">
        <v>320.73530999999997</v>
      </c>
    </row>
    <row r="144" spans="1:6" s="294" customFormat="1" ht="14.25" thickTop="1" thickBot="1">
      <c r="A144" s="779" t="s">
        <v>135</v>
      </c>
      <c r="B144" s="180">
        <v>0</v>
      </c>
      <c r="C144" s="180">
        <v>311495.24035000004</v>
      </c>
      <c r="D144" s="180">
        <v>0</v>
      </c>
      <c r="E144" s="180">
        <v>0</v>
      </c>
      <c r="F144" s="180">
        <v>311495.24035000004</v>
      </c>
    </row>
    <row r="145" spans="1:6" s="294" customFormat="1" ht="13.5" thickTop="1">
      <c r="A145" s="228" t="s">
        <v>136</v>
      </c>
      <c r="B145" s="181">
        <v>0</v>
      </c>
      <c r="C145" s="181">
        <v>308700</v>
      </c>
      <c r="D145" s="181">
        <v>0</v>
      </c>
      <c r="E145" s="181">
        <v>0</v>
      </c>
      <c r="F145" s="181">
        <v>308700</v>
      </c>
    </row>
    <row r="146" spans="1:6" s="294" customFormat="1" ht="12.75">
      <c r="A146" s="228" t="s">
        <v>137</v>
      </c>
      <c r="B146" s="181">
        <v>0</v>
      </c>
      <c r="C146" s="181">
        <v>0</v>
      </c>
      <c r="D146" s="181">
        <v>0</v>
      </c>
      <c r="E146" s="181">
        <v>0</v>
      </c>
      <c r="F146" s="181">
        <v>0</v>
      </c>
    </row>
    <row r="147" spans="1:6" s="294" customFormat="1" ht="12.75">
      <c r="A147" s="228" t="s">
        <v>138</v>
      </c>
      <c r="B147" s="181">
        <v>0</v>
      </c>
      <c r="C147" s="181">
        <v>0</v>
      </c>
      <c r="D147" s="181">
        <v>0</v>
      </c>
      <c r="E147" s="181">
        <v>0</v>
      </c>
      <c r="F147" s="181">
        <v>0</v>
      </c>
    </row>
    <row r="148" spans="1:6" s="294" customFormat="1" ht="13.5" thickBot="1">
      <c r="A148" s="228" t="s">
        <v>139</v>
      </c>
      <c r="B148" s="181">
        <v>0</v>
      </c>
      <c r="C148" s="181">
        <v>2795.24035</v>
      </c>
      <c r="D148" s="181">
        <v>0</v>
      </c>
      <c r="E148" s="181">
        <v>0</v>
      </c>
      <c r="F148" s="181">
        <v>2795.24035</v>
      </c>
    </row>
    <row r="149" spans="1:6" s="294" customFormat="1" ht="14.25" thickTop="1" thickBot="1">
      <c r="A149" s="779" t="s">
        <v>140</v>
      </c>
      <c r="B149" s="180">
        <v>59672.358329999995</v>
      </c>
      <c r="C149" s="180">
        <v>2519.1740600000003</v>
      </c>
      <c r="D149" s="180">
        <v>0</v>
      </c>
      <c r="E149" s="180">
        <v>0</v>
      </c>
      <c r="F149" s="180">
        <v>62191.53239</v>
      </c>
    </row>
    <row r="150" spans="1:6" s="294" customFormat="1" ht="13.5" thickTop="1">
      <c r="A150" s="228" t="s">
        <v>141</v>
      </c>
      <c r="B150" s="181">
        <v>0</v>
      </c>
      <c r="C150" s="181">
        <v>2455.5369999999998</v>
      </c>
      <c r="D150" s="181">
        <v>0</v>
      </c>
      <c r="E150" s="181">
        <v>0</v>
      </c>
      <c r="F150" s="181">
        <v>2455.5369999999998</v>
      </c>
    </row>
    <row r="151" spans="1:6" s="294" customFormat="1" ht="12.75">
      <c r="A151" s="228" t="s">
        <v>142</v>
      </c>
      <c r="B151" s="181">
        <v>0</v>
      </c>
      <c r="C151" s="181">
        <v>0</v>
      </c>
      <c r="D151" s="181">
        <v>0</v>
      </c>
      <c r="E151" s="181">
        <v>0</v>
      </c>
      <c r="F151" s="181">
        <v>0</v>
      </c>
    </row>
    <row r="152" spans="1:6" s="294" customFormat="1" ht="12.75">
      <c r="A152" s="228" t="s">
        <v>143</v>
      </c>
      <c r="B152" s="181">
        <v>0</v>
      </c>
      <c r="C152" s="181">
        <v>54.536999999999999</v>
      </c>
      <c r="D152" s="181">
        <v>0</v>
      </c>
      <c r="E152" s="181">
        <v>0</v>
      </c>
      <c r="F152" s="181">
        <v>54.536999999999999</v>
      </c>
    </row>
    <row r="153" spans="1:6" s="294" customFormat="1" ht="12.75">
      <c r="A153" s="228" t="s">
        <v>144</v>
      </c>
      <c r="B153" s="181">
        <v>0</v>
      </c>
      <c r="C153" s="181">
        <v>2401</v>
      </c>
      <c r="D153" s="181">
        <v>0</v>
      </c>
      <c r="E153" s="181">
        <v>0</v>
      </c>
      <c r="F153" s="181">
        <v>2401</v>
      </c>
    </row>
    <row r="154" spans="1:6" s="294" customFormat="1" ht="12.75">
      <c r="A154" s="228" t="s">
        <v>145</v>
      </c>
      <c r="B154" s="181">
        <v>0</v>
      </c>
      <c r="C154" s="181">
        <v>0</v>
      </c>
      <c r="D154" s="181">
        <v>0</v>
      </c>
      <c r="E154" s="181">
        <v>0</v>
      </c>
      <c r="F154" s="181">
        <v>0</v>
      </c>
    </row>
    <row r="155" spans="1:6" s="294" customFormat="1" ht="12.75">
      <c r="A155" s="228" t="s">
        <v>146</v>
      </c>
      <c r="B155" s="181">
        <v>0</v>
      </c>
      <c r="C155" s="181">
        <v>0</v>
      </c>
      <c r="D155" s="181">
        <v>0</v>
      </c>
      <c r="E155" s="181">
        <v>0</v>
      </c>
      <c r="F155" s="181">
        <v>0</v>
      </c>
    </row>
    <row r="156" spans="1:6" s="294" customFormat="1" ht="12.75">
      <c r="A156" s="228" t="s">
        <v>147</v>
      </c>
      <c r="B156" s="181">
        <v>59180</v>
      </c>
      <c r="C156" s="181">
        <v>0</v>
      </c>
      <c r="D156" s="181">
        <v>0</v>
      </c>
      <c r="E156" s="181">
        <v>0</v>
      </c>
      <c r="F156" s="181">
        <v>59180</v>
      </c>
    </row>
    <row r="157" spans="1:6" s="294" customFormat="1" ht="12.75">
      <c r="A157" s="228" t="s">
        <v>148</v>
      </c>
      <c r="B157" s="777">
        <v>492.35833000000002</v>
      </c>
      <c r="C157" s="777">
        <v>63.637059999999998</v>
      </c>
      <c r="D157" s="777">
        <v>0</v>
      </c>
      <c r="E157" s="777">
        <v>0</v>
      </c>
      <c r="F157" s="777">
        <v>555.99539000000004</v>
      </c>
    </row>
    <row r="158" spans="1:6" s="294" customFormat="1" ht="13.5" thickBot="1">
      <c r="A158" s="782"/>
      <c r="B158" s="783"/>
      <c r="C158" s="783"/>
      <c r="D158" s="783"/>
      <c r="E158" s="783"/>
      <c r="F158" s="783"/>
    </row>
    <row r="159" spans="1:6" s="294" customFormat="1" ht="14.25" thickTop="1" thickBot="1">
      <c r="A159" s="784" t="s">
        <v>149</v>
      </c>
      <c r="B159" s="180">
        <v>809626.81589999993</v>
      </c>
      <c r="C159" s="180">
        <v>0</v>
      </c>
      <c r="D159" s="180">
        <v>0</v>
      </c>
      <c r="E159" s="180">
        <v>0</v>
      </c>
      <c r="F159" s="180">
        <v>809626.81589999993</v>
      </c>
    </row>
    <row r="160" spans="1:6" s="294" customFormat="1" ht="13.5" thickTop="1">
      <c r="A160" s="785" t="s">
        <v>150</v>
      </c>
      <c r="B160" s="181">
        <v>623016.93999999994</v>
      </c>
      <c r="C160" s="181">
        <v>0</v>
      </c>
      <c r="D160" s="181">
        <v>0</v>
      </c>
      <c r="E160" s="181">
        <v>0</v>
      </c>
      <c r="F160" s="181">
        <v>623016.93999999994</v>
      </c>
    </row>
    <row r="161" spans="1:6" s="294" customFormat="1" ht="12.75">
      <c r="A161" s="228" t="s">
        <v>151</v>
      </c>
      <c r="B161" s="181">
        <v>623016.93999999994</v>
      </c>
      <c r="C161" s="181">
        <v>0</v>
      </c>
      <c r="D161" s="181">
        <v>0</v>
      </c>
      <c r="E161" s="181">
        <v>0</v>
      </c>
      <c r="F161" s="181">
        <v>623016.93999999994</v>
      </c>
    </row>
    <row r="162" spans="1:6" s="294" customFormat="1" ht="12.75">
      <c r="A162" s="228" t="s">
        <v>152</v>
      </c>
      <c r="B162" s="181">
        <v>0</v>
      </c>
      <c r="C162" s="181">
        <v>0</v>
      </c>
      <c r="D162" s="181">
        <v>0</v>
      </c>
      <c r="E162" s="181">
        <v>0</v>
      </c>
      <c r="F162" s="181">
        <v>0</v>
      </c>
    </row>
    <row r="163" spans="1:6" s="294" customFormat="1" ht="12.75">
      <c r="A163" s="228" t="s">
        <v>153</v>
      </c>
      <c r="B163" s="181">
        <v>0</v>
      </c>
      <c r="C163" s="181">
        <v>0</v>
      </c>
      <c r="D163" s="181">
        <v>0</v>
      </c>
      <c r="E163" s="181">
        <v>0</v>
      </c>
      <c r="F163" s="181">
        <v>0</v>
      </c>
    </row>
    <row r="164" spans="1:6" s="294" customFormat="1" ht="12.75">
      <c r="A164" s="785" t="s">
        <v>154</v>
      </c>
      <c r="B164" s="181">
        <v>20216.135539999999</v>
      </c>
      <c r="C164" s="181">
        <v>0</v>
      </c>
      <c r="D164" s="181">
        <v>0</v>
      </c>
      <c r="E164" s="181">
        <v>0</v>
      </c>
      <c r="F164" s="181">
        <v>20216.135539999999</v>
      </c>
    </row>
    <row r="165" spans="1:6" s="294" customFormat="1" ht="12.75">
      <c r="A165" s="228" t="s">
        <v>155</v>
      </c>
      <c r="B165" s="181">
        <v>1590.6</v>
      </c>
      <c r="C165" s="181">
        <v>0</v>
      </c>
      <c r="D165" s="181">
        <v>0</v>
      </c>
      <c r="E165" s="181">
        <v>0</v>
      </c>
      <c r="F165" s="181">
        <v>1590.6</v>
      </c>
    </row>
    <row r="166" spans="1:6" s="294" customFormat="1" ht="12.75">
      <c r="A166" s="228" t="s">
        <v>156</v>
      </c>
      <c r="B166" s="181">
        <v>15650.590920000001</v>
      </c>
      <c r="C166" s="181">
        <v>0</v>
      </c>
      <c r="D166" s="181">
        <v>0</v>
      </c>
      <c r="E166" s="181">
        <v>0</v>
      </c>
      <c r="F166" s="181">
        <v>15650.590920000001</v>
      </c>
    </row>
    <row r="167" spans="1:6" s="294" customFormat="1" ht="12.75">
      <c r="A167" s="228" t="s">
        <v>157</v>
      </c>
      <c r="B167" s="181">
        <v>2974.9446200000002</v>
      </c>
      <c r="C167" s="181">
        <v>0</v>
      </c>
      <c r="D167" s="181">
        <v>0</v>
      </c>
      <c r="E167" s="181">
        <v>0</v>
      </c>
      <c r="F167" s="181">
        <v>2974.9446200000002</v>
      </c>
    </row>
    <row r="168" spans="1:6" s="294" customFormat="1" ht="12.75">
      <c r="A168" s="785" t="s">
        <v>158</v>
      </c>
      <c r="B168" s="181">
        <v>0</v>
      </c>
      <c r="C168" s="181">
        <v>0</v>
      </c>
      <c r="D168" s="181">
        <v>0</v>
      </c>
      <c r="E168" s="181">
        <v>0</v>
      </c>
      <c r="F168" s="181">
        <v>0</v>
      </c>
    </row>
    <row r="169" spans="1:6" s="294" customFormat="1" ht="12.75">
      <c r="A169" s="228" t="s">
        <v>159</v>
      </c>
      <c r="B169" s="181">
        <v>0</v>
      </c>
      <c r="C169" s="181">
        <v>0</v>
      </c>
      <c r="D169" s="181">
        <v>0</v>
      </c>
      <c r="E169" s="181">
        <v>0</v>
      </c>
      <c r="F169" s="181">
        <v>0</v>
      </c>
    </row>
    <row r="170" spans="1:6" s="294" customFormat="1" ht="12.75">
      <c r="A170" s="228" t="s">
        <v>160</v>
      </c>
      <c r="B170" s="181">
        <v>0</v>
      </c>
      <c r="C170" s="181">
        <v>0</v>
      </c>
      <c r="D170" s="181">
        <v>0</v>
      </c>
      <c r="E170" s="181">
        <v>0</v>
      </c>
      <c r="F170" s="181">
        <v>0</v>
      </c>
    </row>
    <row r="171" spans="1:6" s="294" customFormat="1" ht="12.75">
      <c r="A171" s="228" t="s">
        <v>161</v>
      </c>
      <c r="B171" s="181">
        <v>0</v>
      </c>
      <c r="C171" s="181">
        <v>0</v>
      </c>
      <c r="D171" s="181">
        <v>0</v>
      </c>
      <c r="E171" s="181">
        <v>0</v>
      </c>
      <c r="F171" s="181">
        <v>0</v>
      </c>
    </row>
    <row r="172" spans="1:6" s="294" customFormat="1" ht="12.75">
      <c r="A172" s="785" t="s">
        <v>162</v>
      </c>
      <c r="B172" s="181">
        <v>92938.521379999991</v>
      </c>
      <c r="C172" s="181">
        <v>0</v>
      </c>
      <c r="D172" s="181">
        <v>0</v>
      </c>
      <c r="E172" s="181">
        <v>0</v>
      </c>
      <c r="F172" s="181">
        <v>92938.521379999991</v>
      </c>
    </row>
    <row r="173" spans="1:6" s="294" customFormat="1" ht="12.75">
      <c r="A173" s="228" t="s">
        <v>163</v>
      </c>
      <c r="B173" s="181">
        <v>64050.590400000001</v>
      </c>
      <c r="C173" s="181">
        <v>0</v>
      </c>
      <c r="D173" s="181">
        <v>0</v>
      </c>
      <c r="E173" s="181">
        <v>0</v>
      </c>
      <c r="F173" s="181">
        <v>64050.590400000001</v>
      </c>
    </row>
    <row r="174" spans="1:6" s="294" customFormat="1" ht="12.75">
      <c r="A174" s="228" t="s">
        <v>164</v>
      </c>
      <c r="B174" s="181">
        <v>28887.930980000001</v>
      </c>
      <c r="C174" s="181">
        <v>0</v>
      </c>
      <c r="D174" s="181">
        <v>0</v>
      </c>
      <c r="E174" s="181">
        <v>0</v>
      </c>
      <c r="F174" s="181">
        <v>28887.930980000001</v>
      </c>
    </row>
    <row r="175" spans="1:6" s="294" customFormat="1" ht="12.75">
      <c r="A175" s="228" t="s">
        <v>165</v>
      </c>
      <c r="B175" s="181">
        <v>0</v>
      </c>
      <c r="C175" s="181">
        <v>0</v>
      </c>
      <c r="D175" s="181">
        <v>0</v>
      </c>
      <c r="E175" s="181">
        <v>0</v>
      </c>
      <c r="F175" s="181">
        <v>0</v>
      </c>
    </row>
    <row r="176" spans="1:6" s="294" customFormat="1" ht="12.75">
      <c r="A176" s="785" t="s">
        <v>166</v>
      </c>
      <c r="B176" s="181">
        <v>73455.218980000005</v>
      </c>
      <c r="C176" s="181">
        <v>0</v>
      </c>
      <c r="D176" s="181">
        <v>0</v>
      </c>
      <c r="E176" s="181">
        <v>0</v>
      </c>
      <c r="F176" s="181">
        <v>73455.218980000005</v>
      </c>
    </row>
    <row r="177" spans="1:6" s="294" customFormat="1" ht="12.75">
      <c r="A177" s="228" t="s">
        <v>167</v>
      </c>
      <c r="B177" s="181">
        <v>0</v>
      </c>
      <c r="C177" s="181">
        <v>0</v>
      </c>
      <c r="D177" s="181">
        <v>0</v>
      </c>
      <c r="E177" s="181">
        <v>0</v>
      </c>
      <c r="F177" s="181">
        <v>0</v>
      </c>
    </row>
    <row r="178" spans="1:6" s="294" customFormat="1" ht="13.5" thickBot="1">
      <c r="A178" s="228" t="s">
        <v>168</v>
      </c>
      <c r="B178" s="181">
        <v>73455.218980000005</v>
      </c>
      <c r="C178" s="181">
        <v>0</v>
      </c>
      <c r="D178" s="181">
        <v>0</v>
      </c>
      <c r="E178" s="181">
        <v>0</v>
      </c>
      <c r="F178" s="181">
        <v>73455.218980000005</v>
      </c>
    </row>
    <row r="179" spans="1:6" s="294" customFormat="1" ht="14.25" thickTop="1" thickBot="1">
      <c r="A179" s="786" t="s">
        <v>169</v>
      </c>
      <c r="B179" s="183">
        <v>7099848.6547700008</v>
      </c>
      <c r="C179" s="183">
        <v>1480965.65142</v>
      </c>
      <c r="D179" s="183">
        <v>0</v>
      </c>
      <c r="E179" s="183">
        <v>610.98131000000001</v>
      </c>
      <c r="F179" s="183">
        <v>8581425.2874999996</v>
      </c>
    </row>
    <row r="180" spans="1:6" s="294" customFormat="1" ht="14.25" thickTop="1" thickBot="1">
      <c r="A180" s="787" t="s">
        <v>170</v>
      </c>
      <c r="B180" s="180">
        <v>57902.518479999999</v>
      </c>
      <c r="C180" s="180">
        <v>6845.7242000000006</v>
      </c>
      <c r="D180" s="180">
        <v>0</v>
      </c>
      <c r="E180" s="180">
        <v>107.26886999999999</v>
      </c>
      <c r="F180" s="180">
        <v>64855.511549999996</v>
      </c>
    </row>
    <row r="181" spans="1:6" s="294" customFormat="1" ht="13.5" thickTop="1">
      <c r="A181" s="788" t="s">
        <v>171</v>
      </c>
      <c r="B181" s="181">
        <v>0</v>
      </c>
      <c r="C181" s="181">
        <v>0</v>
      </c>
      <c r="D181" s="181">
        <v>0</v>
      </c>
      <c r="E181" s="181">
        <v>0</v>
      </c>
      <c r="F181" s="181">
        <v>0</v>
      </c>
    </row>
    <row r="182" spans="1:6" s="294" customFormat="1" ht="12.75">
      <c r="A182" s="228" t="s">
        <v>172</v>
      </c>
      <c r="B182" s="181">
        <v>0</v>
      </c>
      <c r="C182" s="181">
        <v>0</v>
      </c>
      <c r="D182" s="181">
        <v>0</v>
      </c>
      <c r="E182" s="181">
        <v>0</v>
      </c>
      <c r="F182" s="181">
        <v>0</v>
      </c>
    </row>
    <row r="183" spans="1:6" s="294" customFormat="1" ht="12.75">
      <c r="A183" s="228" t="s">
        <v>173</v>
      </c>
      <c r="B183" s="181">
        <v>0</v>
      </c>
      <c r="C183" s="181">
        <v>0</v>
      </c>
      <c r="D183" s="181">
        <v>0</v>
      </c>
      <c r="E183" s="181">
        <v>0</v>
      </c>
      <c r="F183" s="181">
        <v>0</v>
      </c>
    </row>
    <row r="184" spans="1:6" s="294" customFormat="1" ht="12.75">
      <c r="A184" s="228" t="s">
        <v>174</v>
      </c>
      <c r="B184" s="181">
        <v>0</v>
      </c>
      <c r="C184" s="181">
        <v>0</v>
      </c>
      <c r="D184" s="181">
        <v>0</v>
      </c>
      <c r="E184" s="181">
        <v>0</v>
      </c>
      <c r="F184" s="181">
        <v>0</v>
      </c>
    </row>
    <row r="185" spans="1:6" s="294" customFormat="1" ht="12.75">
      <c r="A185" s="228" t="s">
        <v>175</v>
      </c>
      <c r="B185" s="181">
        <v>0</v>
      </c>
      <c r="C185" s="181">
        <v>0</v>
      </c>
      <c r="D185" s="181">
        <v>0</v>
      </c>
      <c r="E185" s="181">
        <v>0</v>
      </c>
      <c r="F185" s="181">
        <v>0</v>
      </c>
    </row>
    <row r="186" spans="1:6" s="294" customFormat="1" ht="12.75">
      <c r="A186" s="228" t="s">
        <v>176</v>
      </c>
      <c r="B186" s="181">
        <v>0</v>
      </c>
      <c r="C186" s="181">
        <v>0</v>
      </c>
      <c r="D186" s="181">
        <v>0</v>
      </c>
      <c r="E186" s="181">
        <v>0</v>
      </c>
      <c r="F186" s="181">
        <v>0</v>
      </c>
    </row>
    <row r="187" spans="1:6" s="294" customFormat="1" ht="12.75">
      <c r="A187" s="785" t="s">
        <v>177</v>
      </c>
      <c r="B187" s="181">
        <v>57656.195340000006</v>
      </c>
      <c r="C187" s="181">
        <v>6845.7242000000006</v>
      </c>
      <c r="D187" s="181">
        <v>0</v>
      </c>
      <c r="E187" s="181">
        <v>107.26886999999999</v>
      </c>
      <c r="F187" s="181">
        <v>64609.188409999995</v>
      </c>
    </row>
    <row r="188" spans="1:6" s="294" customFormat="1" ht="12.75">
      <c r="A188" s="228" t="s">
        <v>178</v>
      </c>
      <c r="B188" s="181">
        <v>0</v>
      </c>
      <c r="C188" s="181">
        <v>0</v>
      </c>
      <c r="D188" s="181">
        <v>0</v>
      </c>
      <c r="E188" s="181">
        <v>0</v>
      </c>
      <c r="F188" s="181">
        <v>0</v>
      </c>
    </row>
    <row r="189" spans="1:6" s="294" customFormat="1" ht="12.75">
      <c r="A189" s="228" t="s">
        <v>179</v>
      </c>
      <c r="B189" s="181">
        <v>0</v>
      </c>
      <c r="C189" s="181">
        <v>0</v>
      </c>
      <c r="D189" s="181">
        <v>0</v>
      </c>
      <c r="E189" s="181">
        <v>0</v>
      </c>
      <c r="F189" s="181">
        <v>0</v>
      </c>
    </row>
    <row r="190" spans="1:6" s="294" customFormat="1" ht="12.75">
      <c r="A190" s="228" t="s">
        <v>180</v>
      </c>
      <c r="B190" s="181">
        <v>9319.8653300000005</v>
      </c>
      <c r="C190" s="181">
        <v>1648.34275</v>
      </c>
      <c r="D190" s="181">
        <v>0</v>
      </c>
      <c r="E190" s="181">
        <v>11.22763</v>
      </c>
      <c r="F190" s="181">
        <v>10979.435710000002</v>
      </c>
    </row>
    <row r="191" spans="1:6" s="294" customFormat="1" ht="12.75">
      <c r="A191" s="228" t="s">
        <v>181</v>
      </c>
      <c r="B191" s="181">
        <v>0</v>
      </c>
      <c r="C191" s="181">
        <v>0</v>
      </c>
      <c r="D191" s="181">
        <v>0</v>
      </c>
      <c r="E191" s="181">
        <v>0</v>
      </c>
      <c r="F191" s="181">
        <v>0</v>
      </c>
    </row>
    <row r="192" spans="1:6" s="294" customFormat="1" ht="12.75">
      <c r="A192" s="228" t="s">
        <v>182</v>
      </c>
      <c r="B192" s="181">
        <v>48336.330009999998</v>
      </c>
      <c r="C192" s="181">
        <v>5197.3814499999999</v>
      </c>
      <c r="D192" s="181">
        <v>0</v>
      </c>
      <c r="E192" s="181">
        <v>96.041240000000002</v>
      </c>
      <c r="F192" s="181">
        <v>53629.752700000005</v>
      </c>
    </row>
    <row r="193" spans="1:6" s="294" customFormat="1" ht="12.75">
      <c r="A193" s="785" t="s">
        <v>183</v>
      </c>
      <c r="B193" s="181">
        <v>0</v>
      </c>
      <c r="C193" s="181">
        <v>0</v>
      </c>
      <c r="D193" s="181">
        <v>0</v>
      </c>
      <c r="E193" s="181">
        <v>0</v>
      </c>
      <c r="F193" s="181">
        <v>0</v>
      </c>
    </row>
    <row r="194" spans="1:6" s="294" customFormat="1" ht="12.75">
      <c r="A194" s="785" t="s">
        <v>184</v>
      </c>
      <c r="B194" s="181">
        <v>246.32314000000002</v>
      </c>
      <c r="C194" s="181">
        <v>0</v>
      </c>
      <c r="D194" s="181">
        <v>0</v>
      </c>
      <c r="E194" s="181">
        <v>0</v>
      </c>
      <c r="F194" s="181">
        <v>246.32314000000002</v>
      </c>
    </row>
    <row r="195" spans="1:6" s="294" customFormat="1" ht="12.75">
      <c r="A195" s="228" t="s">
        <v>185</v>
      </c>
      <c r="B195" s="181">
        <v>0</v>
      </c>
      <c r="C195" s="181">
        <v>0</v>
      </c>
      <c r="D195" s="181">
        <v>0</v>
      </c>
      <c r="E195" s="181">
        <v>0</v>
      </c>
      <c r="F195" s="181">
        <v>0</v>
      </c>
    </row>
    <row r="196" spans="1:6" s="294" customFormat="1" ht="12.75">
      <c r="A196" s="228" t="s">
        <v>186</v>
      </c>
      <c r="B196" s="181">
        <v>0</v>
      </c>
      <c r="C196" s="181">
        <v>0</v>
      </c>
      <c r="D196" s="181">
        <v>0</v>
      </c>
      <c r="E196" s="181">
        <v>0</v>
      </c>
      <c r="F196" s="181">
        <v>0</v>
      </c>
    </row>
    <row r="197" spans="1:6" s="294" customFormat="1" ht="12.75">
      <c r="A197" s="228" t="s">
        <v>187</v>
      </c>
      <c r="B197" s="181">
        <v>0</v>
      </c>
      <c r="C197" s="181">
        <v>0</v>
      </c>
      <c r="D197" s="181">
        <v>0</v>
      </c>
      <c r="E197" s="181">
        <v>0</v>
      </c>
      <c r="F197" s="181">
        <v>0</v>
      </c>
    </row>
    <row r="198" spans="1:6" s="294" customFormat="1" ht="12.75">
      <c r="A198" s="228" t="s">
        <v>188</v>
      </c>
      <c r="B198" s="181">
        <v>246.32314000000002</v>
      </c>
      <c r="C198" s="181">
        <v>0</v>
      </c>
      <c r="D198" s="181">
        <v>0</v>
      </c>
      <c r="E198" s="181">
        <v>0</v>
      </c>
      <c r="F198" s="181">
        <v>246.32314000000002</v>
      </c>
    </row>
    <row r="199" spans="1:6" s="294" customFormat="1" ht="13.5" thickBot="1">
      <c r="A199" s="785" t="s">
        <v>189</v>
      </c>
      <c r="B199" s="181">
        <v>0</v>
      </c>
      <c r="C199" s="181">
        <v>0</v>
      </c>
      <c r="D199" s="181">
        <v>0</v>
      </c>
      <c r="E199" s="181">
        <v>0</v>
      </c>
      <c r="F199" s="181">
        <v>0</v>
      </c>
    </row>
    <row r="200" spans="1:6" s="294" customFormat="1" ht="14.25" thickTop="1" thickBot="1">
      <c r="A200" s="779" t="s">
        <v>190</v>
      </c>
      <c r="B200" s="180">
        <v>2515842.4150799997</v>
      </c>
      <c r="C200" s="180">
        <v>10029017.765860001</v>
      </c>
      <c r="D200" s="180">
        <v>440.38756999999998</v>
      </c>
      <c r="E200" s="180">
        <v>2096.5233899999998</v>
      </c>
      <c r="F200" s="180">
        <v>12547397.0919</v>
      </c>
    </row>
    <row r="201" spans="1:6" s="294" customFormat="1" ht="13.5" thickTop="1">
      <c r="A201" s="785" t="s">
        <v>191</v>
      </c>
      <c r="B201" s="181">
        <v>118350.51614000001</v>
      </c>
      <c r="C201" s="181">
        <v>29.305919999999997</v>
      </c>
      <c r="D201" s="181">
        <v>0</v>
      </c>
      <c r="E201" s="181">
        <v>0</v>
      </c>
      <c r="F201" s="181">
        <v>118379.82206000001</v>
      </c>
    </row>
    <row r="202" spans="1:6" s="294" customFormat="1" ht="12.75">
      <c r="A202" s="228" t="s">
        <v>192</v>
      </c>
      <c r="B202" s="181">
        <v>0</v>
      </c>
      <c r="C202" s="181">
        <v>0</v>
      </c>
      <c r="D202" s="181">
        <v>0</v>
      </c>
      <c r="E202" s="181">
        <v>0</v>
      </c>
      <c r="F202" s="181">
        <v>0</v>
      </c>
    </row>
    <row r="203" spans="1:6" s="294" customFormat="1" ht="12.75">
      <c r="A203" s="228" t="s">
        <v>193</v>
      </c>
      <c r="B203" s="181">
        <v>0</v>
      </c>
      <c r="C203" s="181">
        <v>0</v>
      </c>
      <c r="D203" s="181">
        <v>0</v>
      </c>
      <c r="E203" s="181">
        <v>0</v>
      </c>
      <c r="F203" s="181">
        <v>0</v>
      </c>
    </row>
    <row r="204" spans="1:6" s="294" customFormat="1" ht="12.75">
      <c r="A204" s="228" t="s">
        <v>194</v>
      </c>
      <c r="B204" s="181">
        <v>118350.51614000001</v>
      </c>
      <c r="C204" s="181">
        <v>29.305919999999997</v>
      </c>
      <c r="D204" s="181">
        <v>0</v>
      </c>
      <c r="E204" s="181">
        <v>0</v>
      </c>
      <c r="F204" s="181">
        <v>118379.82206000001</v>
      </c>
    </row>
    <row r="205" spans="1:6" s="294" customFormat="1" ht="12.75">
      <c r="A205" s="785" t="s">
        <v>195</v>
      </c>
      <c r="B205" s="181">
        <v>10429.692150000001</v>
      </c>
      <c r="C205" s="181">
        <v>0</v>
      </c>
      <c r="D205" s="181">
        <v>0</v>
      </c>
      <c r="E205" s="181">
        <v>0</v>
      </c>
      <c r="F205" s="181">
        <v>10429.692150000001</v>
      </c>
    </row>
    <row r="206" spans="1:6" s="294" customFormat="1" ht="12.75">
      <c r="A206" s="228" t="s">
        <v>196</v>
      </c>
      <c r="B206" s="181">
        <v>0</v>
      </c>
      <c r="C206" s="181">
        <v>0</v>
      </c>
      <c r="D206" s="181">
        <v>0</v>
      </c>
      <c r="E206" s="181">
        <v>0</v>
      </c>
      <c r="F206" s="181">
        <v>0</v>
      </c>
    </row>
    <row r="207" spans="1:6" s="294" customFormat="1" ht="12.75">
      <c r="A207" s="228" t="s">
        <v>197</v>
      </c>
      <c r="B207" s="181">
        <v>10429.692150000001</v>
      </c>
      <c r="C207" s="181">
        <v>0</v>
      </c>
      <c r="D207" s="181">
        <v>0</v>
      </c>
      <c r="E207" s="181">
        <v>0</v>
      </c>
      <c r="F207" s="181">
        <v>10429.692150000001</v>
      </c>
    </row>
    <row r="208" spans="1:6" s="294" customFormat="1" ht="12.75">
      <c r="A208" s="228" t="s">
        <v>198</v>
      </c>
      <c r="B208" s="181">
        <v>0</v>
      </c>
      <c r="C208" s="181">
        <v>0</v>
      </c>
      <c r="D208" s="181">
        <v>0</v>
      </c>
      <c r="E208" s="181">
        <v>0</v>
      </c>
      <c r="F208" s="181">
        <v>0</v>
      </c>
    </row>
    <row r="209" spans="1:6" s="294" customFormat="1" ht="12.75">
      <c r="A209" s="780" t="s">
        <v>199</v>
      </c>
      <c r="B209" s="181">
        <v>0</v>
      </c>
      <c r="C209" s="181">
        <v>0</v>
      </c>
      <c r="D209" s="181">
        <v>0</v>
      </c>
      <c r="E209" s="181">
        <v>0</v>
      </c>
      <c r="F209" s="181">
        <v>0</v>
      </c>
    </row>
    <row r="210" spans="1:6" s="294" customFormat="1" ht="12.75">
      <c r="A210" s="228" t="s">
        <v>200</v>
      </c>
      <c r="B210" s="181">
        <v>0</v>
      </c>
      <c r="C210" s="181">
        <v>0</v>
      </c>
      <c r="D210" s="181">
        <v>0</v>
      </c>
      <c r="E210" s="181">
        <v>0</v>
      </c>
      <c r="F210" s="181">
        <v>0</v>
      </c>
    </row>
    <row r="211" spans="1:6" s="294" customFormat="1" ht="12.75">
      <c r="A211" s="785" t="s">
        <v>201</v>
      </c>
      <c r="B211" s="181">
        <v>0</v>
      </c>
      <c r="C211" s="181">
        <v>0</v>
      </c>
      <c r="D211" s="181">
        <v>0</v>
      </c>
      <c r="E211" s="181">
        <v>0</v>
      </c>
      <c r="F211" s="181">
        <v>0</v>
      </c>
    </row>
    <row r="212" spans="1:6" s="294" customFormat="1" ht="12.75">
      <c r="A212" s="228" t="s">
        <v>202</v>
      </c>
      <c r="B212" s="181">
        <v>0</v>
      </c>
      <c r="C212" s="181">
        <v>0</v>
      </c>
      <c r="D212" s="181">
        <v>0</v>
      </c>
      <c r="E212" s="181">
        <v>0</v>
      </c>
      <c r="F212" s="181">
        <v>0</v>
      </c>
    </row>
    <row r="213" spans="1:6" s="294" customFormat="1" ht="12.75">
      <c r="A213" s="228" t="s">
        <v>203</v>
      </c>
      <c r="B213" s="181">
        <v>0</v>
      </c>
      <c r="C213" s="181">
        <v>0</v>
      </c>
      <c r="D213" s="181">
        <v>0</v>
      </c>
      <c r="E213" s="181">
        <v>0</v>
      </c>
      <c r="F213" s="181">
        <v>0</v>
      </c>
    </row>
    <row r="214" spans="1:6" s="294" customFormat="1" ht="12.75">
      <c r="A214" s="785" t="s">
        <v>204</v>
      </c>
      <c r="B214" s="181">
        <v>0</v>
      </c>
      <c r="C214" s="181">
        <v>0</v>
      </c>
      <c r="D214" s="181">
        <v>0</v>
      </c>
      <c r="E214" s="181">
        <v>0</v>
      </c>
      <c r="F214" s="181">
        <v>0</v>
      </c>
    </row>
    <row r="215" spans="1:6" s="294" customFormat="1" ht="12.75">
      <c r="A215" s="228" t="s">
        <v>205</v>
      </c>
      <c r="B215" s="181">
        <v>0</v>
      </c>
      <c r="C215" s="181">
        <v>0</v>
      </c>
      <c r="D215" s="181">
        <v>0</v>
      </c>
      <c r="E215" s="181">
        <v>0</v>
      </c>
      <c r="F215" s="181">
        <v>0</v>
      </c>
    </row>
    <row r="216" spans="1:6" s="294" customFormat="1" ht="12.75">
      <c r="A216" s="228" t="s">
        <v>206</v>
      </c>
      <c r="B216" s="181">
        <v>0</v>
      </c>
      <c r="C216" s="181">
        <v>0</v>
      </c>
      <c r="D216" s="181">
        <v>0</v>
      </c>
      <c r="E216" s="181">
        <v>0</v>
      </c>
      <c r="F216" s="181">
        <v>0</v>
      </c>
    </row>
    <row r="217" spans="1:6" s="294" customFormat="1" ht="12.75">
      <c r="A217" s="785" t="s">
        <v>207</v>
      </c>
      <c r="B217" s="181">
        <v>1477876.04856</v>
      </c>
      <c r="C217" s="181">
        <v>8370731.3439300004</v>
      </c>
      <c r="D217" s="181">
        <v>0</v>
      </c>
      <c r="E217" s="181">
        <v>2096.5233899999998</v>
      </c>
      <c r="F217" s="181">
        <v>9850703.9158799984</v>
      </c>
    </row>
    <row r="218" spans="1:6" s="294" customFormat="1" ht="12.75">
      <c r="A218" s="228" t="s">
        <v>208</v>
      </c>
      <c r="B218" s="181">
        <v>806500.40194000001</v>
      </c>
      <c r="C218" s="181">
        <v>7784913.4990400001</v>
      </c>
      <c r="D218" s="181">
        <v>0</v>
      </c>
      <c r="E218" s="181">
        <v>720.64188999999999</v>
      </c>
      <c r="F218" s="181">
        <v>8592134.54287</v>
      </c>
    </row>
    <row r="219" spans="1:6" s="294" customFormat="1" ht="12.75">
      <c r="A219" s="228" t="s">
        <v>209</v>
      </c>
      <c r="B219" s="181">
        <v>0</v>
      </c>
      <c r="C219" s="181">
        <v>0</v>
      </c>
      <c r="D219" s="181">
        <v>0</v>
      </c>
      <c r="E219" s="181">
        <v>0</v>
      </c>
      <c r="F219" s="181">
        <v>0</v>
      </c>
    </row>
    <row r="220" spans="1:6" s="294" customFormat="1" ht="12.75">
      <c r="A220" s="228" t="s">
        <v>210</v>
      </c>
      <c r="B220" s="181">
        <v>473207.35920000001</v>
      </c>
      <c r="C220" s="181">
        <v>546990.54374999995</v>
      </c>
      <c r="D220" s="181">
        <v>0</v>
      </c>
      <c r="E220" s="181">
        <v>0</v>
      </c>
      <c r="F220" s="181">
        <v>1020197.90295</v>
      </c>
    </row>
    <row r="221" spans="1:6" s="294" customFormat="1" ht="12.75">
      <c r="A221" s="228" t="s">
        <v>211</v>
      </c>
      <c r="B221" s="181">
        <v>0</v>
      </c>
      <c r="C221" s="181">
        <v>583.1</v>
      </c>
      <c r="D221" s="181">
        <v>0</v>
      </c>
      <c r="E221" s="181">
        <v>0</v>
      </c>
      <c r="F221" s="181">
        <v>583.1</v>
      </c>
    </row>
    <row r="222" spans="1:6" s="294" customFormat="1" ht="12.75">
      <c r="A222" s="228" t="s">
        <v>212</v>
      </c>
      <c r="B222" s="181">
        <v>55785.782070000001</v>
      </c>
      <c r="C222" s="181">
        <v>21039.210079999997</v>
      </c>
      <c r="D222" s="181">
        <v>0</v>
      </c>
      <c r="E222" s="181">
        <v>0</v>
      </c>
      <c r="F222" s="181">
        <v>76824.992150000005</v>
      </c>
    </row>
    <row r="223" spans="1:6" s="294" customFormat="1" ht="12.75">
      <c r="A223" s="228" t="s">
        <v>213</v>
      </c>
      <c r="B223" s="181">
        <v>234</v>
      </c>
      <c r="C223" s="181">
        <v>1099.7723600000002</v>
      </c>
      <c r="D223" s="181">
        <v>0</v>
      </c>
      <c r="E223" s="181">
        <v>1375.8815</v>
      </c>
      <c r="F223" s="181">
        <v>2709.6538599999999</v>
      </c>
    </row>
    <row r="224" spans="1:6" s="294" customFormat="1" ht="12.75">
      <c r="A224" s="228" t="s">
        <v>214</v>
      </c>
      <c r="B224" s="181">
        <v>0</v>
      </c>
      <c r="C224" s="181">
        <v>0</v>
      </c>
      <c r="D224" s="181">
        <v>0</v>
      </c>
      <c r="E224" s="181">
        <v>0</v>
      </c>
      <c r="F224" s="181">
        <v>0</v>
      </c>
    </row>
    <row r="225" spans="1:6" s="294" customFormat="1" ht="12.75">
      <c r="A225" s="228" t="s">
        <v>215</v>
      </c>
      <c r="B225" s="181">
        <v>0</v>
      </c>
      <c r="C225" s="181">
        <v>0</v>
      </c>
      <c r="D225" s="181">
        <v>0</v>
      </c>
      <c r="E225" s="181">
        <v>0</v>
      </c>
      <c r="F225" s="181">
        <v>0</v>
      </c>
    </row>
    <row r="226" spans="1:6" s="294" customFormat="1" ht="12.75">
      <c r="A226" s="228" t="s">
        <v>216</v>
      </c>
      <c r="B226" s="181">
        <v>142148.50534999999</v>
      </c>
      <c r="C226" s="181">
        <v>16105.218699999999</v>
      </c>
      <c r="D226" s="181">
        <v>0</v>
      </c>
      <c r="E226" s="181">
        <v>0</v>
      </c>
      <c r="F226" s="181">
        <v>158253.72405000002</v>
      </c>
    </row>
    <row r="227" spans="1:6" s="294" customFormat="1" ht="12.75">
      <c r="A227" s="785" t="s">
        <v>217</v>
      </c>
      <c r="B227" s="181">
        <v>909186.15823000006</v>
      </c>
      <c r="C227" s="181">
        <v>1658257.11601</v>
      </c>
      <c r="D227" s="181">
        <v>440.38756999999998</v>
      </c>
      <c r="E227" s="181">
        <v>0</v>
      </c>
      <c r="F227" s="181">
        <v>2567883.66181</v>
      </c>
    </row>
    <row r="228" spans="1:6" s="294" customFormat="1" ht="12.75">
      <c r="A228" s="228" t="s">
        <v>218</v>
      </c>
      <c r="B228" s="181">
        <v>786202.03963999997</v>
      </c>
      <c r="C228" s="181">
        <v>889191.00361000001</v>
      </c>
      <c r="D228" s="181">
        <v>0</v>
      </c>
      <c r="E228" s="181">
        <v>0</v>
      </c>
      <c r="F228" s="181">
        <v>1675393.0432500001</v>
      </c>
    </row>
    <row r="229" spans="1:6" s="294" customFormat="1" ht="12.75">
      <c r="A229" s="228" t="s">
        <v>219</v>
      </c>
      <c r="B229" s="181">
        <v>0</v>
      </c>
      <c r="C229" s="181">
        <v>166756.66665999999</v>
      </c>
      <c r="D229" s="181">
        <v>0</v>
      </c>
      <c r="E229" s="181">
        <v>0</v>
      </c>
      <c r="F229" s="181">
        <v>166756.66665999999</v>
      </c>
    </row>
    <row r="230" spans="1:6" s="294" customFormat="1" ht="12.75">
      <c r="A230" s="228" t="s">
        <v>220</v>
      </c>
      <c r="B230" s="181">
        <v>98346.435719999994</v>
      </c>
      <c r="C230" s="181">
        <v>93260.493260000003</v>
      </c>
      <c r="D230" s="181">
        <v>440.38756999999998</v>
      </c>
      <c r="E230" s="181">
        <v>0</v>
      </c>
      <c r="F230" s="181">
        <v>192047.31655000002</v>
      </c>
    </row>
    <row r="231" spans="1:6" s="294" customFormat="1" ht="12.75">
      <c r="A231" s="228" t="s">
        <v>221</v>
      </c>
      <c r="B231" s="181">
        <v>11413.87097</v>
      </c>
      <c r="C231" s="181">
        <v>4479.7725499999997</v>
      </c>
      <c r="D231" s="181">
        <v>0</v>
      </c>
      <c r="E231" s="181">
        <v>0</v>
      </c>
      <c r="F231" s="181">
        <v>15893.64352</v>
      </c>
    </row>
    <row r="232" spans="1:6" s="294" customFormat="1" ht="12.75">
      <c r="A232" s="228" t="s">
        <v>222</v>
      </c>
      <c r="B232" s="181">
        <v>0</v>
      </c>
      <c r="C232" s="181">
        <v>0</v>
      </c>
      <c r="D232" s="181">
        <v>0</v>
      </c>
      <c r="E232" s="181">
        <v>0</v>
      </c>
      <c r="F232" s="181">
        <v>0</v>
      </c>
    </row>
    <row r="233" spans="1:6" s="294" customFormat="1" ht="12.75">
      <c r="A233" s="228" t="s">
        <v>223</v>
      </c>
      <c r="B233" s="181">
        <v>13223.811900000001</v>
      </c>
      <c r="C233" s="181">
        <v>504569.17992999998</v>
      </c>
      <c r="D233" s="181">
        <v>0</v>
      </c>
      <c r="E233" s="181">
        <v>0</v>
      </c>
      <c r="F233" s="181">
        <v>517792.99182999996</v>
      </c>
    </row>
    <row r="234" spans="1:6" s="294" customFormat="1" ht="12.75">
      <c r="A234" s="228" t="s">
        <v>224</v>
      </c>
      <c r="B234" s="181">
        <v>0</v>
      </c>
      <c r="C234" s="181">
        <v>0</v>
      </c>
      <c r="D234" s="181">
        <v>0</v>
      </c>
      <c r="E234" s="181">
        <v>0</v>
      </c>
      <c r="F234" s="181">
        <v>0</v>
      </c>
    </row>
    <row r="235" spans="1:6" s="294" customFormat="1" ht="12.75">
      <c r="A235" s="785" t="s">
        <v>225</v>
      </c>
      <c r="B235" s="181">
        <v>0</v>
      </c>
      <c r="C235" s="181">
        <v>0</v>
      </c>
      <c r="D235" s="181">
        <v>0</v>
      </c>
      <c r="E235" s="181">
        <v>0</v>
      </c>
      <c r="F235" s="181">
        <v>0</v>
      </c>
    </row>
    <row r="236" spans="1:6" s="294" customFormat="1" ht="12.75">
      <c r="A236" s="228" t="s">
        <v>226</v>
      </c>
      <c r="B236" s="181">
        <v>0</v>
      </c>
      <c r="C236" s="181">
        <v>0</v>
      </c>
      <c r="D236" s="181">
        <v>0</v>
      </c>
      <c r="E236" s="181">
        <v>0</v>
      </c>
      <c r="F236" s="181">
        <v>0</v>
      </c>
    </row>
    <row r="237" spans="1:6" s="294" customFormat="1" ht="12.75">
      <c r="A237" s="228" t="s">
        <v>227</v>
      </c>
      <c r="B237" s="181">
        <v>0</v>
      </c>
      <c r="C237" s="181">
        <v>0</v>
      </c>
      <c r="D237" s="181">
        <v>0</v>
      </c>
      <c r="E237" s="181">
        <v>0</v>
      </c>
      <c r="F237" s="181">
        <v>0</v>
      </c>
    </row>
    <row r="238" spans="1:6" s="294" customFormat="1" ht="12.75">
      <c r="A238" s="785" t="s">
        <v>228</v>
      </c>
      <c r="B238" s="181">
        <v>0</v>
      </c>
      <c r="C238" s="181">
        <v>0</v>
      </c>
      <c r="D238" s="181">
        <v>0</v>
      </c>
      <c r="E238" s="181">
        <v>0</v>
      </c>
      <c r="F238" s="181">
        <v>0</v>
      </c>
    </row>
    <row r="239" spans="1:6" s="294" customFormat="1" ht="12.75">
      <c r="A239" s="228" t="s">
        <v>229</v>
      </c>
      <c r="B239" s="181">
        <v>0</v>
      </c>
      <c r="C239" s="181">
        <v>0</v>
      </c>
      <c r="D239" s="181">
        <v>0</v>
      </c>
      <c r="E239" s="181">
        <v>0</v>
      </c>
      <c r="F239" s="181">
        <v>0</v>
      </c>
    </row>
    <row r="240" spans="1:6" s="294" customFormat="1" ht="12.75">
      <c r="A240" s="228" t="s">
        <v>227</v>
      </c>
      <c r="B240" s="777">
        <v>0</v>
      </c>
      <c r="C240" s="777">
        <v>0</v>
      </c>
      <c r="D240" s="777">
        <v>0</v>
      </c>
      <c r="E240" s="777">
        <v>0</v>
      </c>
      <c r="F240" s="777">
        <v>0</v>
      </c>
    </row>
    <row r="241" spans="1:6" s="294" customFormat="1" ht="12.75">
      <c r="A241" s="785" t="s">
        <v>230</v>
      </c>
      <c r="B241" s="789">
        <v>0</v>
      </c>
      <c r="C241" s="789">
        <v>0</v>
      </c>
      <c r="D241" s="789">
        <v>0</v>
      </c>
      <c r="E241" s="789">
        <v>0</v>
      </c>
      <c r="F241" s="789">
        <v>0</v>
      </c>
    </row>
    <row r="242" spans="1:6" s="294" customFormat="1" ht="12.75">
      <c r="A242" s="785" t="s">
        <v>231</v>
      </c>
      <c r="B242" s="790">
        <v>0</v>
      </c>
      <c r="C242" s="790">
        <v>0</v>
      </c>
      <c r="D242" s="790">
        <v>0</v>
      </c>
      <c r="E242" s="790">
        <v>0</v>
      </c>
      <c r="F242" s="790">
        <v>0</v>
      </c>
    </row>
    <row r="243" spans="1:6" s="294" customFormat="1" ht="13.5" thickBot="1">
      <c r="A243" s="791"/>
      <c r="B243" s="792"/>
      <c r="C243" s="792"/>
      <c r="D243" s="792"/>
      <c r="E243" s="792"/>
      <c r="F243" s="792"/>
    </row>
    <row r="244" spans="1:6" s="294" customFormat="1" ht="14.25" thickTop="1" thickBot="1">
      <c r="A244" s="167" t="s">
        <v>232</v>
      </c>
      <c r="B244" s="180">
        <v>578508.46852999995</v>
      </c>
      <c r="C244" s="180">
        <v>77605.754409999994</v>
      </c>
      <c r="D244" s="180">
        <v>0</v>
      </c>
      <c r="E244" s="180">
        <v>25.472480000000001</v>
      </c>
      <c r="F244" s="180">
        <v>656139.69542</v>
      </c>
    </row>
    <row r="245" spans="1:6" s="294" customFormat="1" ht="13.5" thickTop="1">
      <c r="A245" s="168" t="s">
        <v>233</v>
      </c>
      <c r="B245" s="181">
        <v>1.28304</v>
      </c>
      <c r="C245" s="181">
        <v>0.58228999999999997</v>
      </c>
      <c r="D245" s="181">
        <v>0</v>
      </c>
      <c r="E245" s="181">
        <v>0</v>
      </c>
      <c r="F245" s="181">
        <v>1.8653299999999999</v>
      </c>
    </row>
    <row r="246" spans="1:6" s="294" customFormat="1" ht="12.75">
      <c r="A246" s="168" t="s">
        <v>234</v>
      </c>
      <c r="B246" s="181">
        <v>8236.3751799999991</v>
      </c>
      <c r="C246" s="181">
        <v>2304.7627299999999</v>
      </c>
      <c r="D246" s="181">
        <v>0</v>
      </c>
      <c r="E246" s="181">
        <v>-0.32268000000000002</v>
      </c>
      <c r="F246" s="181">
        <v>10540.81523</v>
      </c>
    </row>
    <row r="247" spans="1:6" s="294" customFormat="1" ht="12.75">
      <c r="A247" s="168" t="s">
        <v>235</v>
      </c>
      <c r="B247" s="181">
        <v>559905.54328999994</v>
      </c>
      <c r="C247" s="181">
        <v>72070.743799999997</v>
      </c>
      <c r="D247" s="181">
        <v>0</v>
      </c>
      <c r="E247" s="181">
        <v>20.148439999999997</v>
      </c>
      <c r="F247" s="181">
        <v>631996.43553000002</v>
      </c>
    </row>
    <row r="248" spans="1:6" s="294" customFormat="1" ht="12.75">
      <c r="A248" s="168" t="s">
        <v>236</v>
      </c>
      <c r="B248" s="181">
        <v>3838.0639500000002</v>
      </c>
      <c r="C248" s="181">
        <v>2121.3134300000002</v>
      </c>
      <c r="D248" s="181">
        <v>0</v>
      </c>
      <c r="E248" s="181">
        <v>0</v>
      </c>
      <c r="F248" s="181">
        <v>5959.3773799999999</v>
      </c>
    </row>
    <row r="249" spans="1:6" s="294" customFormat="1" ht="12.75">
      <c r="A249" s="168" t="s">
        <v>237</v>
      </c>
      <c r="B249" s="181">
        <v>2954.6415099999999</v>
      </c>
      <c r="C249" s="181">
        <v>343.53003000000001</v>
      </c>
      <c r="D249" s="181">
        <v>0</v>
      </c>
      <c r="E249" s="181">
        <v>0.29098000000000002</v>
      </c>
      <c r="F249" s="181">
        <v>3298.46252</v>
      </c>
    </row>
    <row r="250" spans="1:6" s="294" customFormat="1" ht="12.75">
      <c r="A250" s="168" t="s">
        <v>238</v>
      </c>
      <c r="B250" s="181">
        <v>125.52455</v>
      </c>
      <c r="C250" s="181">
        <v>5.2334399999999999</v>
      </c>
      <c r="D250" s="181">
        <v>0</v>
      </c>
      <c r="E250" s="181">
        <v>0</v>
      </c>
      <c r="F250" s="181">
        <v>130.75799000000001</v>
      </c>
    </row>
    <row r="251" spans="1:6" s="294" customFormat="1" ht="12.75">
      <c r="A251" s="168" t="s">
        <v>239</v>
      </c>
      <c r="B251" s="181">
        <v>1004.8905</v>
      </c>
      <c r="C251" s="181">
        <v>316.83058</v>
      </c>
      <c r="D251" s="181">
        <v>0</v>
      </c>
      <c r="E251" s="181">
        <v>0</v>
      </c>
      <c r="F251" s="181">
        <v>1321.72108</v>
      </c>
    </row>
    <row r="252" spans="1:6" s="294" customFormat="1" ht="12.75">
      <c r="A252" s="168" t="s">
        <v>240</v>
      </c>
      <c r="B252" s="181">
        <v>6.4470900000000002</v>
      </c>
      <c r="C252" s="181">
        <v>13.955020000000001</v>
      </c>
      <c r="D252" s="181">
        <v>0</v>
      </c>
      <c r="E252" s="181">
        <v>0</v>
      </c>
      <c r="F252" s="181">
        <v>20.40211</v>
      </c>
    </row>
    <row r="253" spans="1:6" s="294" customFormat="1" ht="12.75">
      <c r="A253" s="168" t="s">
        <v>241</v>
      </c>
      <c r="B253" s="181">
        <v>1.4294</v>
      </c>
      <c r="C253" s="181">
        <v>0.60024999999999995</v>
      </c>
      <c r="D253" s="181">
        <v>0</v>
      </c>
      <c r="E253" s="181">
        <v>0</v>
      </c>
      <c r="F253" s="181">
        <v>2.0296500000000002</v>
      </c>
    </row>
    <row r="254" spans="1:6" s="294" customFormat="1" ht="12.75">
      <c r="A254" s="168" t="s">
        <v>242</v>
      </c>
      <c r="B254" s="181">
        <v>665.30425000000002</v>
      </c>
      <c r="C254" s="181">
        <v>61.107379999999999</v>
      </c>
      <c r="D254" s="181">
        <v>0</v>
      </c>
      <c r="E254" s="181">
        <v>0</v>
      </c>
      <c r="F254" s="181">
        <v>726.41163000000006</v>
      </c>
    </row>
    <row r="255" spans="1:6" s="294" customFormat="1" ht="13.5" thickBot="1">
      <c r="A255" s="168" t="s">
        <v>243</v>
      </c>
      <c r="B255" s="181">
        <v>1768.96577</v>
      </c>
      <c r="C255" s="181">
        <v>367.09546</v>
      </c>
      <c r="D255" s="181">
        <v>0</v>
      </c>
      <c r="E255" s="181">
        <v>5.3557399999999999</v>
      </c>
      <c r="F255" s="181">
        <v>2141.4169700000002</v>
      </c>
    </row>
    <row r="256" spans="1:6" s="294" customFormat="1" ht="14.25" thickTop="1" thickBot="1">
      <c r="A256" s="167" t="s">
        <v>244</v>
      </c>
      <c r="B256" s="180">
        <v>-104925.50139</v>
      </c>
      <c r="C256" s="180">
        <v>-23312.870579999999</v>
      </c>
      <c r="D256" s="180">
        <v>0</v>
      </c>
      <c r="E256" s="180">
        <v>-0.19622000000000001</v>
      </c>
      <c r="F256" s="180">
        <v>-128238.56818999999</v>
      </c>
    </row>
    <row r="257" spans="1:6" s="294" customFormat="1" ht="13.5" thickTop="1">
      <c r="A257" s="168" t="s">
        <v>245</v>
      </c>
      <c r="B257" s="181">
        <v>-89690.053230000005</v>
      </c>
      <c r="C257" s="181">
        <v>-9829.1490999999987</v>
      </c>
      <c r="D257" s="181">
        <v>0</v>
      </c>
      <c r="E257" s="181">
        <v>-0.19622000000000001</v>
      </c>
      <c r="F257" s="181">
        <v>-99519.398549999998</v>
      </c>
    </row>
    <row r="258" spans="1:6" s="294" customFormat="1" ht="12.75">
      <c r="A258" s="168" t="s">
        <v>246</v>
      </c>
      <c r="B258" s="181">
        <v>0</v>
      </c>
      <c r="C258" s="181">
        <v>0</v>
      </c>
      <c r="D258" s="181">
        <v>0</v>
      </c>
      <c r="E258" s="181">
        <v>0</v>
      </c>
      <c r="F258" s="181">
        <v>0</v>
      </c>
    </row>
    <row r="259" spans="1:6" s="294" customFormat="1" ht="12.75">
      <c r="A259" s="168" t="s">
        <v>247</v>
      </c>
      <c r="B259" s="181">
        <v>-10538.450050000001</v>
      </c>
      <c r="C259" s="181">
        <v>-7060.5972599999996</v>
      </c>
      <c r="D259" s="181">
        <v>0</v>
      </c>
      <c r="E259" s="181">
        <v>0</v>
      </c>
      <c r="F259" s="181">
        <v>-17599.047309999998</v>
      </c>
    </row>
    <row r="260" spans="1:6" s="294" customFormat="1" ht="12.75">
      <c r="A260" s="168" t="s">
        <v>248</v>
      </c>
      <c r="B260" s="181">
        <v>-1667.74074</v>
      </c>
      <c r="C260" s="181">
        <v>-362.75581</v>
      </c>
      <c r="D260" s="181">
        <v>0</v>
      </c>
      <c r="E260" s="181">
        <v>0</v>
      </c>
      <c r="F260" s="181">
        <v>-2030.4965500000001</v>
      </c>
    </row>
    <row r="261" spans="1:6" s="294" customFormat="1" ht="12.75">
      <c r="A261" s="168" t="s">
        <v>249</v>
      </c>
      <c r="B261" s="181">
        <v>0</v>
      </c>
      <c r="C261" s="181">
        <v>-5882.3417099999997</v>
      </c>
      <c r="D261" s="181">
        <v>0</v>
      </c>
      <c r="E261" s="181">
        <v>0</v>
      </c>
      <c r="F261" s="181">
        <v>-5882.3417099999997</v>
      </c>
    </row>
    <row r="262" spans="1:6" s="294" customFormat="1" ht="12.75">
      <c r="A262" s="169" t="s">
        <v>250</v>
      </c>
      <c r="B262" s="181">
        <v>-1926.55899</v>
      </c>
      <c r="C262" s="181">
        <v>-177.13054</v>
      </c>
      <c r="D262" s="181">
        <v>0</v>
      </c>
      <c r="E262" s="181">
        <v>0</v>
      </c>
      <c r="F262" s="181">
        <v>-2103.6895299999996</v>
      </c>
    </row>
    <row r="263" spans="1:6" s="294" customFormat="1" ht="13.5" thickBot="1">
      <c r="A263" s="168" t="s">
        <v>251</v>
      </c>
      <c r="B263" s="181">
        <v>-1102.6983799999998</v>
      </c>
      <c r="C263" s="181">
        <v>-0.89615999999999996</v>
      </c>
      <c r="D263" s="181">
        <v>0</v>
      </c>
      <c r="E263" s="181">
        <v>0</v>
      </c>
      <c r="F263" s="181">
        <v>-1103.5945400000001</v>
      </c>
    </row>
    <row r="264" spans="1:6" s="288" customFormat="1" ht="14.25" thickTop="1" thickBot="1">
      <c r="A264" s="170" t="s">
        <v>252</v>
      </c>
      <c r="B264" s="182">
        <v>473582.96713999996</v>
      </c>
      <c r="C264" s="182">
        <v>54292.883829999999</v>
      </c>
      <c r="D264" s="182">
        <v>0</v>
      </c>
      <c r="E264" s="182">
        <v>25.276259999999997</v>
      </c>
      <c r="F264" s="182">
        <v>527901.12722999998</v>
      </c>
    </row>
    <row r="265" spans="1:6" s="294" customFormat="1" ht="14.25" thickTop="1" thickBot="1">
      <c r="A265" s="171" t="s">
        <v>253</v>
      </c>
      <c r="B265" s="180">
        <v>36348.63654</v>
      </c>
      <c r="C265" s="180">
        <v>5569.5360099999998</v>
      </c>
      <c r="D265" s="180">
        <v>0</v>
      </c>
      <c r="E265" s="180">
        <v>0</v>
      </c>
      <c r="F265" s="180">
        <v>41918.172549999996</v>
      </c>
    </row>
    <row r="266" spans="1:6" s="294" customFormat="1" ht="13.5" thickTop="1">
      <c r="A266" s="168" t="s">
        <v>254</v>
      </c>
      <c r="B266" s="181">
        <v>20838.190920000001</v>
      </c>
      <c r="C266" s="181">
        <v>3054.4583700000003</v>
      </c>
      <c r="D266" s="181">
        <v>0</v>
      </c>
      <c r="E266" s="181">
        <v>0</v>
      </c>
      <c r="F266" s="181">
        <v>23892.649289999998</v>
      </c>
    </row>
    <row r="267" spans="1:6" s="294" customFormat="1" ht="12.75">
      <c r="A267" s="168" t="s">
        <v>255</v>
      </c>
      <c r="B267" s="181">
        <v>9041.796980000001</v>
      </c>
      <c r="C267" s="181">
        <v>1655.1864800000001</v>
      </c>
      <c r="D267" s="181">
        <v>0</v>
      </c>
      <c r="E267" s="181">
        <v>0</v>
      </c>
      <c r="F267" s="181">
        <v>10696.983460000001</v>
      </c>
    </row>
    <row r="268" spans="1:6" s="294" customFormat="1" ht="12.75">
      <c r="A268" s="168" t="s">
        <v>256</v>
      </c>
      <c r="B268" s="181">
        <v>795.35695999999996</v>
      </c>
      <c r="C268" s="181">
        <v>408.16759999999999</v>
      </c>
      <c r="D268" s="181">
        <v>0</v>
      </c>
      <c r="E268" s="181">
        <v>0</v>
      </c>
      <c r="F268" s="181">
        <v>1203.5245600000001</v>
      </c>
    </row>
    <row r="269" spans="1:6" s="294" customFormat="1" ht="12.75">
      <c r="A269" s="168" t="s">
        <v>257</v>
      </c>
      <c r="B269" s="181">
        <v>460.75646999999998</v>
      </c>
      <c r="C269" s="181">
        <v>0</v>
      </c>
      <c r="D269" s="181">
        <v>0</v>
      </c>
      <c r="E269" s="181">
        <v>0</v>
      </c>
      <c r="F269" s="181">
        <v>460.75646999999998</v>
      </c>
    </row>
    <row r="270" spans="1:6" s="294" customFormat="1" ht="13.5" thickBot="1">
      <c r="A270" s="168" t="s">
        <v>258</v>
      </c>
      <c r="B270" s="181">
        <v>5212.53521</v>
      </c>
      <c r="C270" s="181">
        <v>451.72356000000002</v>
      </c>
      <c r="D270" s="181">
        <v>0</v>
      </c>
      <c r="E270" s="181">
        <v>0</v>
      </c>
      <c r="F270" s="181">
        <v>5664.2587699999995</v>
      </c>
    </row>
    <row r="271" spans="1:6" s="294" customFormat="1" ht="14.25" thickTop="1" thickBot="1">
      <c r="A271" s="172" t="s">
        <v>259</v>
      </c>
      <c r="B271" s="180">
        <v>-14196.486999999999</v>
      </c>
      <c r="C271" s="180">
        <v>-6416.3260799999998</v>
      </c>
      <c r="D271" s="180">
        <v>0</v>
      </c>
      <c r="E271" s="180">
        <v>-2.0099999999999996E-3</v>
      </c>
      <c r="F271" s="180">
        <v>-20612.81509</v>
      </c>
    </row>
    <row r="272" spans="1:6" s="294" customFormat="1" ht="13.5" thickTop="1">
      <c r="A272" s="168" t="s">
        <v>254</v>
      </c>
      <c r="B272" s="181">
        <v>-6639.4099400000005</v>
      </c>
      <c r="C272" s="181">
        <v>-5174.7998099999995</v>
      </c>
      <c r="D272" s="181">
        <v>0</v>
      </c>
      <c r="E272" s="181">
        <v>-2.0099999999999996E-3</v>
      </c>
      <c r="F272" s="181">
        <v>-11814.21176</v>
      </c>
    </row>
    <row r="273" spans="1:6" s="294" customFormat="1" ht="12.75">
      <c r="A273" s="168" t="s">
        <v>260</v>
      </c>
      <c r="B273" s="181">
        <v>-811.18567000000007</v>
      </c>
      <c r="C273" s="181">
        <v>0</v>
      </c>
      <c r="D273" s="181">
        <v>0</v>
      </c>
      <c r="E273" s="181">
        <v>0</v>
      </c>
      <c r="F273" s="181">
        <v>-811.18567000000007</v>
      </c>
    </row>
    <row r="274" spans="1:6" s="294" customFormat="1" ht="12.75">
      <c r="A274" s="168" t="s">
        <v>261</v>
      </c>
      <c r="B274" s="181">
        <v>0</v>
      </c>
      <c r="C274" s="181">
        <v>0</v>
      </c>
      <c r="D274" s="181">
        <v>0</v>
      </c>
      <c r="E274" s="181">
        <v>0</v>
      </c>
      <c r="F274" s="181">
        <v>0</v>
      </c>
    </row>
    <row r="275" spans="1:6" s="294" customFormat="1" ht="12.75">
      <c r="A275" s="168" t="s">
        <v>262</v>
      </c>
      <c r="B275" s="181">
        <v>0</v>
      </c>
      <c r="C275" s="181">
        <v>0</v>
      </c>
      <c r="D275" s="181">
        <v>0</v>
      </c>
      <c r="E275" s="181">
        <v>0</v>
      </c>
      <c r="F275" s="181">
        <v>0</v>
      </c>
    </row>
    <row r="276" spans="1:6" s="294" customFormat="1" ht="13.5" thickBot="1">
      <c r="A276" s="168" t="s">
        <v>263</v>
      </c>
      <c r="B276" s="181">
        <v>-6745.8913899999998</v>
      </c>
      <c r="C276" s="181">
        <v>-1241.5262700000001</v>
      </c>
      <c r="D276" s="181">
        <v>0</v>
      </c>
      <c r="E276" s="181">
        <v>0</v>
      </c>
      <c r="F276" s="181">
        <v>-7987.4176600000001</v>
      </c>
    </row>
    <row r="277" spans="1:6" s="294" customFormat="1" ht="14.25" thickTop="1" thickBot="1">
      <c r="A277" s="167" t="s">
        <v>264</v>
      </c>
      <c r="B277" s="180">
        <v>495735.11668000004</v>
      </c>
      <c r="C277" s="180">
        <v>53446.093759999996</v>
      </c>
      <c r="D277" s="180">
        <v>0</v>
      </c>
      <c r="E277" s="180">
        <v>25.274249999999999</v>
      </c>
      <c r="F277" s="180">
        <v>549206.48469000007</v>
      </c>
    </row>
    <row r="278" spans="1:6" s="294" customFormat="1" ht="13.5" thickTop="1">
      <c r="A278" s="173" t="s">
        <v>265</v>
      </c>
      <c r="B278" s="181">
        <v>66853.791320000004</v>
      </c>
      <c r="C278" s="181">
        <v>39811.370020000002</v>
      </c>
      <c r="D278" s="181">
        <v>1.74492</v>
      </c>
      <c r="E278" s="181">
        <v>16.311790000000002</v>
      </c>
      <c r="F278" s="181">
        <v>106683.21805</v>
      </c>
    </row>
    <row r="279" spans="1:6" s="294" customFormat="1" ht="12.75">
      <c r="A279" s="168" t="s">
        <v>266</v>
      </c>
      <c r="B279" s="181">
        <v>5418.8325800000002</v>
      </c>
      <c r="C279" s="181">
        <v>3989.3752500000001</v>
      </c>
      <c r="D279" s="181">
        <v>1.74492</v>
      </c>
      <c r="E279" s="181">
        <v>0</v>
      </c>
      <c r="F279" s="181">
        <v>9409.9527500000004</v>
      </c>
    </row>
    <row r="280" spans="1:6" s="294" customFormat="1" ht="12.75">
      <c r="A280" s="168" t="s">
        <v>267</v>
      </c>
      <c r="B280" s="181">
        <v>61433.711889999999</v>
      </c>
      <c r="C280" s="181">
        <v>35821.994770000005</v>
      </c>
      <c r="D280" s="181">
        <v>0</v>
      </c>
      <c r="E280" s="181">
        <v>16.311790000000002</v>
      </c>
      <c r="F280" s="181">
        <v>97272.018450000003</v>
      </c>
    </row>
    <row r="281" spans="1:6" s="294" customFormat="1" ht="12.75">
      <c r="A281" s="168" t="s">
        <v>268</v>
      </c>
      <c r="B281" s="181">
        <v>0</v>
      </c>
      <c r="C281" s="181">
        <v>0</v>
      </c>
      <c r="D281" s="181">
        <v>0</v>
      </c>
      <c r="E281" s="181">
        <v>0</v>
      </c>
      <c r="F281" s="181">
        <v>0</v>
      </c>
    </row>
    <row r="282" spans="1:6" s="294" customFormat="1" ht="12.75">
      <c r="A282" s="168" t="s">
        <v>269</v>
      </c>
      <c r="B282" s="181">
        <v>0</v>
      </c>
      <c r="C282" s="181">
        <v>0</v>
      </c>
      <c r="D282" s="181">
        <v>0</v>
      </c>
      <c r="E282" s="181">
        <v>0</v>
      </c>
      <c r="F282" s="181">
        <v>0</v>
      </c>
    </row>
    <row r="283" spans="1:6" s="294" customFormat="1" ht="12.75">
      <c r="A283" s="168" t="s">
        <v>270</v>
      </c>
      <c r="B283" s="181">
        <v>0</v>
      </c>
      <c r="C283" s="181">
        <v>0</v>
      </c>
      <c r="D283" s="181">
        <v>0</v>
      </c>
      <c r="E283" s="181">
        <v>0</v>
      </c>
      <c r="F283" s="181">
        <v>0</v>
      </c>
    </row>
    <row r="284" spans="1:6" s="294" customFormat="1" ht="12.75">
      <c r="A284" s="168" t="s">
        <v>271</v>
      </c>
      <c r="B284" s="181">
        <v>1.24685</v>
      </c>
      <c r="C284" s="181">
        <v>0</v>
      </c>
      <c r="D284" s="181">
        <v>0</v>
      </c>
      <c r="E284" s="181">
        <v>0</v>
      </c>
      <c r="F284" s="181">
        <v>1.24685</v>
      </c>
    </row>
    <row r="285" spans="1:6" s="294" customFormat="1" ht="12.75">
      <c r="A285" s="173" t="s">
        <v>272</v>
      </c>
      <c r="B285" s="181">
        <v>-117730.62058</v>
      </c>
      <c r="C285" s="181">
        <v>-35940.160020000003</v>
      </c>
      <c r="D285" s="181">
        <v>0</v>
      </c>
      <c r="E285" s="181">
        <v>-8.3779400000000006</v>
      </c>
      <c r="F285" s="181">
        <v>-153679.15854</v>
      </c>
    </row>
    <row r="286" spans="1:6" s="294" customFormat="1" ht="12.75">
      <c r="A286" s="168" t="s">
        <v>273</v>
      </c>
      <c r="B286" s="181">
        <v>-114027.32683000001</v>
      </c>
      <c r="C286" s="181">
        <v>-35028.672359999997</v>
      </c>
      <c r="D286" s="181">
        <v>0</v>
      </c>
      <c r="E286" s="181">
        <v>-8.3779400000000006</v>
      </c>
      <c r="F286" s="181">
        <v>-149064.37713000001</v>
      </c>
    </row>
    <row r="287" spans="1:6" s="294" customFormat="1" ht="12.75">
      <c r="A287" s="168" t="s">
        <v>274</v>
      </c>
      <c r="B287" s="181">
        <v>0</v>
      </c>
      <c r="C287" s="181">
        <v>0</v>
      </c>
      <c r="D287" s="181">
        <v>0</v>
      </c>
      <c r="E287" s="181">
        <v>0</v>
      </c>
      <c r="F287" s="181">
        <v>0</v>
      </c>
    </row>
    <row r="288" spans="1:6" s="294" customFormat="1" ht="12.75">
      <c r="A288" s="168" t="s">
        <v>275</v>
      </c>
      <c r="B288" s="181">
        <v>0</v>
      </c>
      <c r="C288" s="181">
        <v>0</v>
      </c>
      <c r="D288" s="181">
        <v>0</v>
      </c>
      <c r="E288" s="181">
        <v>0</v>
      </c>
      <c r="F288" s="181">
        <v>0</v>
      </c>
    </row>
    <row r="289" spans="1:6" s="294" customFormat="1" ht="12.75">
      <c r="A289" s="169" t="s">
        <v>276</v>
      </c>
      <c r="B289" s="181">
        <v>-3702.9600800000003</v>
      </c>
      <c r="C289" s="181">
        <v>-911.48766000000001</v>
      </c>
      <c r="D289" s="181">
        <v>0</v>
      </c>
      <c r="E289" s="181">
        <v>0</v>
      </c>
      <c r="F289" s="181">
        <v>-4614.4477400000005</v>
      </c>
    </row>
    <row r="290" spans="1:6" s="294" customFormat="1" ht="12.75">
      <c r="A290" s="169" t="s">
        <v>277</v>
      </c>
      <c r="B290" s="181">
        <v>0</v>
      </c>
      <c r="C290" s="181">
        <v>0</v>
      </c>
      <c r="D290" s="181">
        <v>0</v>
      </c>
      <c r="E290" s="181">
        <v>0</v>
      </c>
      <c r="F290" s="181">
        <v>0</v>
      </c>
    </row>
    <row r="291" spans="1:6" s="294" customFormat="1" ht="13.5" thickBot="1">
      <c r="A291" s="169" t="s">
        <v>278</v>
      </c>
      <c r="B291" s="181">
        <v>-0.33367000000000002</v>
      </c>
      <c r="C291" s="181">
        <v>0</v>
      </c>
      <c r="D291" s="181">
        <v>0</v>
      </c>
      <c r="E291" s="181">
        <v>0</v>
      </c>
      <c r="F291" s="181">
        <v>-0.33367000000000002</v>
      </c>
    </row>
    <row r="292" spans="1:6" s="294" customFormat="1" ht="14.25" thickTop="1" thickBot="1">
      <c r="A292" s="174" t="s">
        <v>279</v>
      </c>
      <c r="B292" s="183">
        <v>444858.28742000001</v>
      </c>
      <c r="C292" s="183">
        <v>57317.303759999995</v>
      </c>
      <c r="D292" s="183">
        <v>1.74492</v>
      </c>
      <c r="E292" s="183">
        <v>33.208100000000002</v>
      </c>
      <c r="F292" s="183">
        <v>502210.5442</v>
      </c>
    </row>
    <row r="293" spans="1:6" s="294" customFormat="1" ht="14.25" thickTop="1" thickBot="1">
      <c r="A293" s="167" t="s">
        <v>280</v>
      </c>
      <c r="B293" s="180">
        <v>-380545.93511000002</v>
      </c>
      <c r="C293" s="180">
        <v>-15778.451130000001</v>
      </c>
      <c r="D293" s="180">
        <v>0</v>
      </c>
      <c r="E293" s="180">
        <v>0</v>
      </c>
      <c r="F293" s="180">
        <v>-396324.38624000002</v>
      </c>
    </row>
    <row r="294" spans="1:6" s="294" customFormat="1" ht="13.5" thickTop="1">
      <c r="A294" s="168" t="s">
        <v>281</v>
      </c>
      <c r="B294" s="181">
        <v>-207474.12374000001</v>
      </c>
      <c r="C294" s="181">
        <v>-57.810089999999995</v>
      </c>
      <c r="D294" s="181">
        <v>0</v>
      </c>
      <c r="E294" s="181">
        <v>0</v>
      </c>
      <c r="F294" s="181">
        <v>-207531.93383000002</v>
      </c>
    </row>
    <row r="295" spans="1:6" s="294" customFormat="1" ht="12.75">
      <c r="A295" s="168" t="s">
        <v>282</v>
      </c>
      <c r="B295" s="181">
        <v>-50878.744270000003</v>
      </c>
      <c r="C295" s="181">
        <v>-2078.5665400000003</v>
      </c>
      <c r="D295" s="181">
        <v>0</v>
      </c>
      <c r="E295" s="181">
        <v>0</v>
      </c>
      <c r="F295" s="181">
        <v>-52957.310810000003</v>
      </c>
    </row>
    <row r="296" spans="1:6" s="294" customFormat="1" ht="12.75">
      <c r="A296" s="168" t="s">
        <v>283</v>
      </c>
      <c r="B296" s="181">
        <v>-915.18304000000001</v>
      </c>
      <c r="C296" s="181">
        <v>-630.25006000000008</v>
      </c>
      <c r="D296" s="181">
        <v>0</v>
      </c>
      <c r="E296" s="181">
        <v>0</v>
      </c>
      <c r="F296" s="181">
        <v>-1545.4331000000002</v>
      </c>
    </row>
    <row r="297" spans="1:6" s="294" customFormat="1" ht="12.75">
      <c r="A297" s="168" t="s">
        <v>284</v>
      </c>
      <c r="B297" s="181">
        <v>-18133.560679999999</v>
      </c>
      <c r="C297" s="181">
        <v>-37.251379999999997</v>
      </c>
      <c r="D297" s="181">
        <v>0</v>
      </c>
      <c r="E297" s="181">
        <v>0</v>
      </c>
      <c r="F297" s="181">
        <v>-18170.81206</v>
      </c>
    </row>
    <row r="298" spans="1:6" s="294" customFormat="1" ht="12.75">
      <c r="A298" s="168" t="s">
        <v>285</v>
      </c>
      <c r="B298" s="181">
        <v>-8359.8662800000002</v>
      </c>
      <c r="C298" s="181">
        <v>-65.309709999999995</v>
      </c>
      <c r="D298" s="181">
        <v>0</v>
      </c>
      <c r="E298" s="181">
        <v>0</v>
      </c>
      <c r="F298" s="181">
        <v>-8425.1759899999997</v>
      </c>
    </row>
    <row r="299" spans="1:6" s="294" customFormat="1" ht="12.75">
      <c r="A299" s="168" t="s">
        <v>286</v>
      </c>
      <c r="B299" s="181">
        <v>-10244.498680000001</v>
      </c>
      <c r="C299" s="181">
        <v>-76.735110000000006</v>
      </c>
      <c r="D299" s="181">
        <v>0</v>
      </c>
      <c r="E299" s="181">
        <v>0</v>
      </c>
      <c r="F299" s="181">
        <v>-10321.233789999998</v>
      </c>
    </row>
    <row r="300" spans="1:6" s="294" customFormat="1" ht="12.75">
      <c r="A300" s="168" t="s">
        <v>287</v>
      </c>
      <c r="B300" s="181">
        <v>-25110.428110000001</v>
      </c>
      <c r="C300" s="181">
        <v>0</v>
      </c>
      <c r="D300" s="181">
        <v>0</v>
      </c>
      <c r="E300" s="181">
        <v>0</v>
      </c>
      <c r="F300" s="181">
        <v>-25110.428110000001</v>
      </c>
    </row>
    <row r="301" spans="1:6" s="294" customFormat="1" ht="12.75">
      <c r="A301" s="168" t="s">
        <v>288</v>
      </c>
      <c r="B301" s="181">
        <v>-9769.4840500000009</v>
      </c>
      <c r="C301" s="181">
        <v>0</v>
      </c>
      <c r="D301" s="181">
        <v>0</v>
      </c>
      <c r="E301" s="181">
        <v>0</v>
      </c>
      <c r="F301" s="181">
        <v>-9769.4840500000009</v>
      </c>
    </row>
    <row r="302" spans="1:6" s="294" customFormat="1" ht="13.5" thickBot="1">
      <c r="A302" s="168" t="s">
        <v>289</v>
      </c>
      <c r="B302" s="181">
        <v>-49660.046259999996</v>
      </c>
      <c r="C302" s="181">
        <v>-12832.52824</v>
      </c>
      <c r="D302" s="181">
        <v>0</v>
      </c>
      <c r="E302" s="181">
        <v>0</v>
      </c>
      <c r="F302" s="181">
        <v>-62492.574500000002</v>
      </c>
    </row>
    <row r="303" spans="1:6" s="294" customFormat="1" ht="14.25" thickTop="1" thickBot="1">
      <c r="A303" s="171" t="s">
        <v>290</v>
      </c>
      <c r="B303" s="180">
        <v>64312.352310000002</v>
      </c>
      <c r="C303" s="180">
        <v>41538.852630000001</v>
      </c>
      <c r="D303" s="180">
        <v>1.74492</v>
      </c>
      <c r="E303" s="180">
        <v>33.208100000000002</v>
      </c>
      <c r="F303" s="180">
        <v>105886.15796</v>
      </c>
    </row>
    <row r="304" spans="1:6" s="294" customFormat="1" ht="13.5" thickTop="1">
      <c r="A304" s="175" t="s">
        <v>291</v>
      </c>
      <c r="B304" s="181">
        <v>3310.2877400000002</v>
      </c>
      <c r="C304" s="181">
        <v>4.0300000000000006E-3</v>
      </c>
      <c r="D304" s="181">
        <v>0</v>
      </c>
      <c r="E304" s="181">
        <v>25.530290000000001</v>
      </c>
      <c r="F304" s="181">
        <v>3335.82206</v>
      </c>
    </row>
    <row r="305" spans="1:6" s="294" customFormat="1" ht="12.75">
      <c r="A305" s="169" t="s">
        <v>292</v>
      </c>
      <c r="B305" s="181">
        <v>168.06868</v>
      </c>
      <c r="C305" s="181">
        <v>4.0300000000000006E-3</v>
      </c>
      <c r="D305" s="181">
        <v>0</v>
      </c>
      <c r="E305" s="181">
        <v>0</v>
      </c>
      <c r="F305" s="181">
        <v>168.07271</v>
      </c>
    </row>
    <row r="306" spans="1:6" s="294" customFormat="1" ht="12.75">
      <c r="A306" s="169" t="s">
        <v>293</v>
      </c>
      <c r="B306" s="181">
        <v>3142.2190599999999</v>
      </c>
      <c r="C306" s="181">
        <v>0</v>
      </c>
      <c r="D306" s="181">
        <v>0</v>
      </c>
      <c r="E306" s="181">
        <v>25.530290000000001</v>
      </c>
      <c r="F306" s="181">
        <v>3167.74935</v>
      </c>
    </row>
    <row r="307" spans="1:6" s="294" customFormat="1" ht="12.75">
      <c r="A307" s="175" t="s">
        <v>294</v>
      </c>
      <c r="B307" s="181">
        <v>-3344.8190199999999</v>
      </c>
      <c r="C307" s="181">
        <v>-1.485E-2</v>
      </c>
      <c r="D307" s="181">
        <v>0</v>
      </c>
      <c r="E307" s="181">
        <v>-3.0103400000000002</v>
      </c>
      <c r="F307" s="181">
        <v>-3347.8442099999997</v>
      </c>
    </row>
    <row r="308" spans="1:6" s="294" customFormat="1" ht="12.75">
      <c r="A308" s="169" t="s">
        <v>295</v>
      </c>
      <c r="B308" s="181">
        <v>-192.15102999999999</v>
      </c>
      <c r="C308" s="181">
        <v>-1.485E-2</v>
      </c>
      <c r="D308" s="181">
        <v>0</v>
      </c>
      <c r="E308" s="181">
        <v>0</v>
      </c>
      <c r="F308" s="181">
        <v>-192.16588000000002</v>
      </c>
    </row>
    <row r="309" spans="1:6" s="294" customFormat="1" ht="13.5" thickBot="1">
      <c r="A309" s="169" t="s">
        <v>296</v>
      </c>
      <c r="B309" s="181">
        <v>-3152.6679900000004</v>
      </c>
      <c r="C309" s="181">
        <v>0</v>
      </c>
      <c r="D309" s="181">
        <v>0</v>
      </c>
      <c r="E309" s="181">
        <v>-3.0103400000000002</v>
      </c>
      <c r="F309" s="181">
        <v>-3155.6783300000002</v>
      </c>
    </row>
    <row r="310" spans="1:6" s="294" customFormat="1" ht="14.25" thickTop="1" thickBot="1">
      <c r="A310" s="171" t="s">
        <v>297</v>
      </c>
      <c r="B310" s="180">
        <v>64277.821029999999</v>
      </c>
      <c r="C310" s="180">
        <v>41538.841810000005</v>
      </c>
      <c r="D310" s="180">
        <v>1.74492</v>
      </c>
      <c r="E310" s="180">
        <v>55.728050000000003</v>
      </c>
      <c r="F310" s="180">
        <v>105874.13581000001</v>
      </c>
    </row>
    <row r="311" spans="1:6" s="294" customFormat="1" ht="14.25" thickTop="1" thickBot="1">
      <c r="A311" s="168" t="s">
        <v>298</v>
      </c>
      <c r="B311" s="184">
        <v>5.4332600000000006</v>
      </c>
      <c r="C311" s="184">
        <v>0</v>
      </c>
      <c r="D311" s="184">
        <v>0</v>
      </c>
      <c r="E311" s="184">
        <v>0</v>
      </c>
      <c r="F311" s="184">
        <v>5.4332600000000006</v>
      </c>
    </row>
    <row r="312" spans="1:6" s="294" customFormat="1" ht="14.25" thickTop="1" thickBot="1">
      <c r="A312" s="171" t="s">
        <v>299</v>
      </c>
      <c r="B312" s="185">
        <v>64283.254289999997</v>
      </c>
      <c r="C312" s="185">
        <v>41538.841810000005</v>
      </c>
      <c r="D312" s="185">
        <v>1.74492</v>
      </c>
      <c r="E312" s="185">
        <v>55.728050000000003</v>
      </c>
      <c r="F312" s="185">
        <v>105879.56907</v>
      </c>
    </row>
    <row r="313" spans="1:6" s="294" customFormat="1" ht="14.25" thickTop="1" thickBot="1">
      <c r="A313" s="169" t="s">
        <v>300</v>
      </c>
      <c r="B313" s="184">
        <v>-56.173410000000004</v>
      </c>
      <c r="C313" s="184">
        <v>-153.78712999999999</v>
      </c>
      <c r="D313" s="184">
        <v>0</v>
      </c>
      <c r="E313" s="184">
        <v>0</v>
      </c>
      <c r="F313" s="184">
        <v>-209.96054000000001</v>
      </c>
    </row>
    <row r="314" spans="1:6" s="294" customFormat="1" ht="14.25" thickTop="1" thickBot="1">
      <c r="A314" s="167" t="s">
        <v>301</v>
      </c>
      <c r="B314" s="185">
        <v>64227.080880000001</v>
      </c>
      <c r="C314" s="185">
        <v>41385.054680000001</v>
      </c>
      <c r="D314" s="185">
        <v>1.74492</v>
      </c>
      <c r="E314" s="185">
        <v>55.728050000000003</v>
      </c>
      <c r="F314" s="185">
        <v>105669.60853</v>
      </c>
    </row>
    <row r="315" spans="1:6" s="294" customFormat="1" ht="14.25" thickTop="1" thickBot="1">
      <c r="A315" s="169" t="s">
        <v>302</v>
      </c>
      <c r="B315" s="184">
        <v>0</v>
      </c>
      <c r="C315" s="184">
        <v>0</v>
      </c>
      <c r="D315" s="184">
        <v>0</v>
      </c>
      <c r="E315" s="184">
        <v>0</v>
      </c>
      <c r="F315" s="184">
        <v>0</v>
      </c>
    </row>
    <row r="316" spans="1:6" s="294" customFormat="1" ht="14.25" thickTop="1" thickBot="1">
      <c r="A316" s="171" t="s">
        <v>303</v>
      </c>
      <c r="B316" s="185">
        <v>64227.080880000001</v>
      </c>
      <c r="C316" s="185">
        <v>41385.054680000001</v>
      </c>
      <c r="D316" s="185">
        <v>1.74492</v>
      </c>
      <c r="E316" s="185">
        <v>55.728050000000003</v>
      </c>
      <c r="F316" s="185">
        <v>105669.60853</v>
      </c>
    </row>
    <row r="317" spans="1:6" s="294" customFormat="1" ht="14.25" thickTop="1" thickBot="1">
      <c r="A317" s="175" t="s">
        <v>304</v>
      </c>
      <c r="B317" s="184">
        <v>-32214.38954</v>
      </c>
      <c r="C317" s="184">
        <v>0</v>
      </c>
      <c r="D317" s="184">
        <v>0</v>
      </c>
      <c r="E317" s="184">
        <v>0</v>
      </c>
      <c r="F317" s="184">
        <v>-32214.38954</v>
      </c>
    </row>
    <row r="318" spans="1:6" s="294" customFormat="1" ht="14.25" thickTop="1" thickBot="1">
      <c r="A318" s="171" t="s">
        <v>305</v>
      </c>
      <c r="B318" s="793">
        <v>32012.691340000001</v>
      </c>
      <c r="C318" s="793">
        <v>41385.054680000001</v>
      </c>
      <c r="D318" s="793">
        <v>1.74492</v>
      </c>
      <c r="E318" s="793">
        <v>55.728050000000003</v>
      </c>
      <c r="F318" s="793">
        <v>73455.218989999994</v>
      </c>
    </row>
    <row r="319" spans="1:6" s="294" customFormat="1" ht="14.25" thickTop="1" thickBot="1">
      <c r="A319" s="188"/>
      <c r="B319" s="189"/>
      <c r="C319" s="189"/>
      <c r="D319" s="189"/>
      <c r="E319" s="189"/>
      <c r="F319" s="189"/>
    </row>
    <row r="320" spans="1:6" s="294" customFormat="1" ht="13.5" thickTop="1">
      <c r="A320" s="190"/>
      <c r="B320" s="191"/>
      <c r="C320" s="191"/>
      <c r="D320" s="191"/>
      <c r="E320" s="191"/>
      <c r="F320" s="191"/>
    </row>
    <row r="321" spans="1:6" s="294" customFormat="1" ht="12.75">
      <c r="A321" s="190"/>
      <c r="B321" s="191"/>
      <c r="C321" s="191"/>
      <c r="D321" s="191"/>
      <c r="E321" s="191"/>
      <c r="F321" s="191"/>
    </row>
    <row r="322" spans="1:6" s="294" customFormat="1" ht="12.75">
      <c r="A322" s="190"/>
      <c r="B322" s="191"/>
      <c r="C322" s="191"/>
      <c r="D322" s="191"/>
      <c r="E322" s="191"/>
      <c r="F322" s="191"/>
    </row>
    <row r="323" spans="1:6" s="294" customFormat="1" ht="12.75">
      <c r="A323" s="190"/>
      <c r="B323" s="191"/>
      <c r="C323" s="191"/>
      <c r="D323" s="191"/>
      <c r="E323" s="191"/>
      <c r="F323" s="191"/>
    </row>
    <row r="324" spans="1:6" s="294" customFormat="1" ht="12.75">
      <c r="A324" s="190"/>
      <c r="B324" s="191"/>
      <c r="C324" s="191"/>
      <c r="D324" s="191"/>
      <c r="E324" s="191"/>
      <c r="F324" s="191"/>
    </row>
    <row r="325" spans="1:6" s="294" customFormat="1" ht="12.75">
      <c r="A325" s="190"/>
      <c r="B325" s="191"/>
      <c r="C325" s="191"/>
      <c r="D325" s="191"/>
      <c r="E325" s="191"/>
      <c r="F325" s="191"/>
    </row>
    <row r="326" spans="1:6" s="294" customFormat="1" ht="12.75">
      <c r="A326" s="190"/>
      <c r="B326" s="191"/>
      <c r="C326" s="191"/>
      <c r="D326" s="191"/>
      <c r="E326" s="191"/>
      <c r="F326" s="191"/>
    </row>
    <row r="327" spans="1:6" s="294" customFormat="1" ht="12.75">
      <c r="A327" s="190"/>
      <c r="B327" s="191"/>
      <c r="C327" s="191"/>
      <c r="D327" s="191"/>
      <c r="E327" s="191"/>
      <c r="F327" s="191"/>
    </row>
    <row r="328" spans="1:6" s="294" customFormat="1" ht="12.75">
      <c r="A328" s="772"/>
      <c r="B328" s="191"/>
      <c r="C328" s="191"/>
      <c r="D328" s="191"/>
      <c r="E328" s="191"/>
      <c r="F328" s="191"/>
    </row>
    <row r="329" spans="1:6" s="294" customFormat="1" ht="12.75">
      <c r="A329" s="190"/>
      <c r="B329" s="191"/>
      <c r="C329" s="191"/>
      <c r="D329" s="191"/>
      <c r="E329" s="191"/>
      <c r="F329" s="191"/>
    </row>
    <row r="330" spans="1:6" s="294" customFormat="1" ht="12.75">
      <c r="A330" s="190"/>
      <c r="B330" s="191"/>
      <c r="C330" s="191"/>
      <c r="D330" s="191"/>
      <c r="E330" s="191"/>
      <c r="F330" s="191"/>
    </row>
    <row r="331" spans="1:6" s="294" customFormat="1" ht="12.75">
      <c r="A331" s="190"/>
      <c r="B331" s="191"/>
      <c r="C331" s="191"/>
      <c r="D331" s="191"/>
      <c r="E331" s="191"/>
      <c r="F331" s="191"/>
    </row>
    <row r="332" spans="1:6" s="294" customFormat="1" ht="12.75">
      <c r="A332" s="168"/>
      <c r="B332" s="191"/>
      <c r="C332" s="191"/>
      <c r="D332" s="191"/>
      <c r="E332" s="191"/>
      <c r="F332" s="191"/>
    </row>
    <row r="333" spans="1:6" s="294" customFormat="1" ht="12.75">
      <c r="A333" s="168"/>
      <c r="B333" s="191"/>
      <c r="C333" s="191"/>
      <c r="D333" s="191"/>
      <c r="E333" s="191"/>
      <c r="F333" s="191"/>
    </row>
    <row r="334" spans="1:6" s="294" customFormat="1" ht="12.75">
      <c r="A334" s="168"/>
      <c r="B334" s="191"/>
      <c r="C334" s="191"/>
      <c r="D334" s="191"/>
      <c r="E334" s="191"/>
      <c r="F334" s="191"/>
    </row>
    <row r="335" spans="1:6" s="294" customFormat="1" ht="12.75">
      <c r="A335" s="168"/>
      <c r="B335" s="191"/>
      <c r="C335" s="191"/>
      <c r="D335" s="191"/>
      <c r="E335" s="191"/>
      <c r="F335" s="191"/>
    </row>
    <row r="336" spans="1:6" s="294" customFormat="1" ht="12.75">
      <c r="A336" s="168"/>
      <c r="B336" s="191"/>
      <c r="C336" s="191"/>
      <c r="D336" s="191"/>
      <c r="E336" s="191"/>
      <c r="F336" s="191"/>
    </row>
    <row r="337" spans="1:6" s="294" customFormat="1" ht="12.75">
      <c r="A337" s="168"/>
      <c r="B337" s="191"/>
      <c r="C337" s="191"/>
      <c r="D337" s="191"/>
      <c r="E337" s="191"/>
      <c r="F337" s="191"/>
    </row>
    <row r="338" spans="1:6" s="294" customFormat="1" ht="12.75">
      <c r="A338" s="168"/>
      <c r="B338" s="191"/>
      <c r="C338" s="191"/>
      <c r="D338" s="191"/>
      <c r="E338" s="191"/>
      <c r="F338" s="191"/>
    </row>
    <row r="339" spans="1:6" s="294" customFormat="1" ht="12.75">
      <c r="A339" s="168"/>
      <c r="B339" s="191"/>
      <c r="C339" s="191"/>
      <c r="D339" s="191"/>
      <c r="E339" s="191"/>
      <c r="F339" s="191"/>
    </row>
    <row r="340" spans="1:6" s="294" customFormat="1" ht="15.75">
      <c r="A340" s="192"/>
      <c r="B340" s="191"/>
      <c r="C340" s="191"/>
      <c r="D340" s="191"/>
      <c r="E340" s="191"/>
      <c r="F340" s="191"/>
    </row>
    <row r="341" spans="1:6" s="294" customFormat="1" ht="15.75">
      <c r="A341" s="192"/>
      <c r="B341" s="191"/>
      <c r="C341" s="191"/>
      <c r="D341" s="191"/>
      <c r="E341" s="191"/>
      <c r="F341" s="191"/>
    </row>
    <row r="342" spans="1:6" s="294" customFormat="1" ht="15.75">
      <c r="A342" s="192"/>
      <c r="B342" s="191"/>
      <c r="C342" s="191"/>
      <c r="D342" s="191"/>
      <c r="E342" s="191"/>
      <c r="F342" s="191"/>
    </row>
    <row r="343" spans="1:6" s="294" customFormat="1" ht="15.75">
      <c r="A343" s="192"/>
      <c r="B343" s="191"/>
      <c r="C343" s="191"/>
      <c r="D343" s="191"/>
      <c r="E343" s="191"/>
      <c r="F343" s="191"/>
    </row>
    <row r="344" spans="1:6" s="294" customFormat="1" ht="15.75">
      <c r="A344" s="192"/>
      <c r="B344" s="191"/>
      <c r="C344" s="191"/>
      <c r="D344" s="191"/>
      <c r="E344" s="191"/>
      <c r="F344" s="191"/>
    </row>
    <row r="345" spans="1:6" ht="15.75">
      <c r="A345" s="192"/>
      <c r="B345" s="193"/>
      <c r="C345" s="193"/>
      <c r="D345" s="193"/>
      <c r="E345" s="193"/>
      <c r="F345" s="193"/>
    </row>
    <row r="346" spans="1:6" ht="15.75">
      <c r="A346" s="192"/>
      <c r="B346" s="193"/>
      <c r="C346" s="193"/>
      <c r="D346" s="193"/>
      <c r="E346" s="193"/>
      <c r="F346" s="193"/>
    </row>
    <row r="347" spans="1:6" ht="15.75">
      <c r="A347" s="192"/>
      <c r="B347" s="193"/>
      <c r="C347" s="193"/>
      <c r="D347" s="193"/>
      <c r="E347" s="193"/>
      <c r="F347" s="193"/>
    </row>
    <row r="348" spans="1:6" ht="15.75">
      <c r="A348" s="192"/>
      <c r="B348" s="193"/>
      <c r="C348" s="193"/>
      <c r="D348" s="193"/>
      <c r="E348" s="193"/>
      <c r="F348" s="193"/>
    </row>
    <row r="349" spans="1:6" ht="15.75">
      <c r="A349" s="192"/>
      <c r="B349" s="193"/>
      <c r="C349" s="193"/>
      <c r="D349" s="193"/>
      <c r="E349" s="193"/>
      <c r="F349" s="193"/>
    </row>
    <row r="350" spans="1:6" ht="15.75">
      <c r="A350" s="192"/>
      <c r="B350" s="193"/>
      <c r="C350" s="193"/>
      <c r="D350" s="193"/>
      <c r="E350" s="193"/>
      <c r="F350" s="193"/>
    </row>
    <row r="351" spans="1:6" ht="15.75">
      <c r="A351" s="192"/>
      <c r="B351" s="193"/>
      <c r="C351" s="193"/>
      <c r="D351" s="193"/>
      <c r="E351" s="193"/>
      <c r="F351" s="193"/>
    </row>
    <row r="352" spans="1:6" ht="15.75">
      <c r="A352" s="192"/>
      <c r="B352" s="193"/>
      <c r="C352" s="193"/>
      <c r="D352" s="193"/>
      <c r="E352" s="193"/>
      <c r="F352" s="193"/>
    </row>
    <row r="353" spans="1:6" ht="15.75">
      <c r="A353" s="192"/>
      <c r="B353" s="193"/>
      <c r="C353" s="193"/>
      <c r="D353" s="193"/>
      <c r="E353" s="193"/>
      <c r="F353" s="193"/>
    </row>
    <row r="354" spans="1:6" ht="15.75">
      <c r="A354" s="192"/>
      <c r="B354" s="193"/>
      <c r="C354" s="193"/>
      <c r="D354" s="193"/>
      <c r="E354" s="193"/>
      <c r="F354" s="193"/>
    </row>
    <row r="355" spans="1:6" ht="15.75">
      <c r="A355" s="192"/>
      <c r="B355" s="193"/>
      <c r="C355" s="193"/>
      <c r="D355" s="193"/>
      <c r="E355" s="193"/>
      <c r="F355" s="193"/>
    </row>
    <row r="356" spans="1:6" ht="15.75">
      <c r="A356" s="192"/>
      <c r="B356" s="193"/>
      <c r="C356" s="193"/>
      <c r="D356" s="193"/>
      <c r="E356" s="193"/>
      <c r="F356" s="193"/>
    </row>
    <row r="357" spans="1:6" ht="15.75">
      <c r="A357" s="192"/>
      <c r="B357" s="193"/>
      <c r="C357" s="193"/>
      <c r="D357" s="193"/>
      <c r="E357" s="193"/>
      <c r="F357" s="193"/>
    </row>
    <row r="358" spans="1:6" ht="15.75">
      <c r="A358" s="192"/>
      <c r="B358" s="193"/>
      <c r="C358" s="193"/>
      <c r="D358" s="193"/>
      <c r="E358" s="193"/>
      <c r="F358" s="193"/>
    </row>
    <row r="359" spans="1:6" ht="15.75">
      <c r="A359" s="192"/>
      <c r="B359" s="193"/>
      <c r="C359" s="193"/>
      <c r="D359" s="193"/>
      <c r="E359" s="193"/>
      <c r="F359" s="193"/>
    </row>
    <row r="360" spans="1:6" ht="15.75">
      <c r="A360" s="192"/>
      <c r="B360" s="193"/>
      <c r="C360" s="193"/>
      <c r="D360" s="193"/>
      <c r="E360" s="193"/>
      <c r="F360" s="193"/>
    </row>
    <row r="361" spans="1:6" ht="15.75">
      <c r="A361" s="192"/>
      <c r="B361" s="193"/>
      <c r="C361" s="193"/>
      <c r="D361" s="193"/>
      <c r="E361" s="193"/>
      <c r="F361" s="193"/>
    </row>
    <row r="362" spans="1:6" ht="15.75">
      <c r="A362" s="192"/>
      <c r="B362" s="193"/>
      <c r="C362" s="193"/>
      <c r="D362" s="193"/>
      <c r="E362" s="193"/>
      <c r="F362" s="193"/>
    </row>
    <row r="363" spans="1:6" ht="15.75">
      <c r="A363" s="192"/>
      <c r="B363" s="193"/>
      <c r="C363" s="193"/>
      <c r="D363" s="193"/>
      <c r="E363" s="193"/>
      <c r="F363" s="193"/>
    </row>
    <row r="364" spans="1:6" ht="15.75">
      <c r="A364" s="192"/>
      <c r="B364" s="193"/>
      <c r="C364" s="193"/>
      <c r="D364" s="193"/>
      <c r="E364" s="193"/>
      <c r="F364" s="193"/>
    </row>
    <row r="365" spans="1:6" ht="15.75">
      <c r="A365" s="192"/>
      <c r="B365" s="193"/>
      <c r="C365" s="193"/>
      <c r="D365" s="193"/>
      <c r="E365" s="193"/>
      <c r="F365" s="193"/>
    </row>
    <row r="366" spans="1:6" ht="15.75">
      <c r="A366" s="192"/>
      <c r="B366" s="193"/>
      <c r="C366" s="193"/>
      <c r="D366" s="193"/>
      <c r="E366" s="193"/>
      <c r="F366" s="193"/>
    </row>
    <row r="367" spans="1:6" ht="15.75">
      <c r="A367" s="192"/>
      <c r="B367" s="193"/>
      <c r="C367" s="193"/>
      <c r="D367" s="193"/>
      <c r="E367" s="193"/>
      <c r="F367" s="193"/>
    </row>
    <row r="368" spans="1:6" ht="15.75">
      <c r="A368" s="192"/>
      <c r="B368" s="193"/>
      <c r="C368" s="193"/>
      <c r="D368" s="193"/>
      <c r="E368" s="193"/>
      <c r="F368" s="193"/>
    </row>
    <row r="369" spans="1:6" ht="15.75">
      <c r="A369" s="192"/>
      <c r="B369" s="193"/>
      <c r="C369" s="193"/>
      <c r="D369" s="193"/>
      <c r="E369" s="193"/>
      <c r="F369" s="193"/>
    </row>
    <row r="370" spans="1:6" ht="15.75">
      <c r="A370" s="192"/>
      <c r="B370" s="193"/>
      <c r="C370" s="193"/>
      <c r="D370" s="193"/>
      <c r="E370" s="193"/>
      <c r="F370" s="193"/>
    </row>
    <row r="371" spans="1:6" ht="15.75">
      <c r="A371" s="192"/>
      <c r="B371" s="193"/>
      <c r="C371" s="193"/>
      <c r="D371" s="193"/>
      <c r="E371" s="193"/>
      <c r="F371" s="193"/>
    </row>
    <row r="372" spans="1:6" ht="15.75">
      <c r="A372" s="192"/>
      <c r="B372" s="193"/>
      <c r="C372" s="193"/>
      <c r="D372" s="193"/>
      <c r="E372" s="193"/>
      <c r="F372" s="193"/>
    </row>
    <row r="373" spans="1:6" ht="15.75">
      <c r="A373" s="192"/>
      <c r="B373" s="193"/>
      <c r="C373" s="193"/>
      <c r="D373" s="193"/>
      <c r="E373" s="193"/>
      <c r="F373" s="193"/>
    </row>
    <row r="374" spans="1:6" ht="15.75">
      <c r="A374" s="192"/>
      <c r="B374" s="193"/>
      <c r="C374" s="193"/>
      <c r="D374" s="193"/>
      <c r="E374" s="193"/>
      <c r="F374" s="193"/>
    </row>
    <row r="375" spans="1:6" ht="15.75">
      <c r="A375" s="192"/>
      <c r="B375" s="193"/>
      <c r="C375" s="193"/>
      <c r="D375" s="193"/>
      <c r="E375" s="193"/>
      <c r="F375" s="193"/>
    </row>
    <row r="376" spans="1:6" ht="15.75">
      <c r="A376" s="192"/>
      <c r="B376" s="193"/>
      <c r="C376" s="193"/>
      <c r="D376" s="193"/>
      <c r="E376" s="193"/>
      <c r="F376" s="193"/>
    </row>
    <row r="377" spans="1:6" ht="15.75">
      <c r="A377" s="192"/>
      <c r="B377" s="193"/>
      <c r="C377" s="193"/>
      <c r="D377" s="193"/>
      <c r="E377" s="193"/>
      <c r="F377" s="193"/>
    </row>
    <row r="378" spans="1:6" ht="15.75">
      <c r="A378" s="192"/>
      <c r="B378" s="193"/>
      <c r="C378" s="193"/>
      <c r="D378" s="193"/>
      <c r="E378" s="193"/>
      <c r="F378" s="193"/>
    </row>
    <row r="379" spans="1:6" ht="15.75">
      <c r="A379" s="192"/>
      <c r="B379" s="193"/>
      <c r="C379" s="193"/>
      <c r="D379" s="193"/>
      <c r="E379" s="193"/>
      <c r="F379" s="193"/>
    </row>
    <row r="380" spans="1:6" ht="15.75">
      <c r="A380" s="192"/>
      <c r="B380" s="193"/>
      <c r="C380" s="193"/>
      <c r="D380" s="193"/>
      <c r="E380" s="193"/>
      <c r="F380" s="193"/>
    </row>
    <row r="381" spans="1:6" ht="15.75">
      <c r="A381" s="192"/>
      <c r="B381" s="193"/>
      <c r="C381" s="193"/>
      <c r="D381" s="193"/>
      <c r="E381" s="193"/>
      <c r="F381" s="193"/>
    </row>
    <row r="382" spans="1:6" ht="15.75">
      <c r="A382" s="192"/>
      <c r="B382" s="193"/>
      <c r="C382" s="193"/>
      <c r="D382" s="193"/>
      <c r="E382" s="193"/>
      <c r="F382" s="193"/>
    </row>
    <row r="383" spans="1:6" ht="15.75">
      <c r="A383" s="192"/>
      <c r="B383" s="193"/>
      <c r="C383" s="193"/>
      <c r="D383" s="193"/>
      <c r="E383" s="193"/>
      <c r="F383" s="193"/>
    </row>
    <row r="384" spans="1:6" ht="15.75">
      <c r="A384" s="192"/>
      <c r="B384" s="193"/>
      <c r="C384" s="193"/>
      <c r="D384" s="193"/>
      <c r="E384" s="193"/>
      <c r="F384" s="193"/>
    </row>
    <row r="385" spans="1:6" ht="15.75">
      <c r="A385" s="192"/>
      <c r="B385" s="193"/>
      <c r="C385" s="193"/>
      <c r="D385" s="193"/>
      <c r="E385" s="193"/>
      <c r="F385" s="193"/>
    </row>
    <row r="386" spans="1:6" ht="15.75">
      <c r="A386" s="192"/>
      <c r="B386" s="193"/>
      <c r="C386" s="193"/>
      <c r="D386" s="193"/>
      <c r="E386" s="193"/>
      <c r="F386" s="193"/>
    </row>
    <row r="387" spans="1:6" ht="15.75">
      <c r="A387" s="192"/>
      <c r="B387" s="193"/>
      <c r="C387" s="193"/>
      <c r="D387" s="193"/>
      <c r="E387" s="193"/>
      <c r="F387" s="193"/>
    </row>
    <row r="388" spans="1:6" ht="15.75">
      <c r="A388" s="192"/>
      <c r="B388" s="193"/>
      <c r="C388" s="193"/>
      <c r="D388" s="193"/>
      <c r="E388" s="193"/>
      <c r="F388" s="193"/>
    </row>
    <row r="389" spans="1:6" ht="15.75">
      <c r="A389" s="192"/>
      <c r="B389" s="193"/>
      <c r="C389" s="193"/>
      <c r="D389" s="193"/>
      <c r="E389" s="193"/>
      <c r="F389" s="193"/>
    </row>
    <row r="390" spans="1:6" ht="15.75">
      <c r="A390" s="192"/>
      <c r="B390" s="193"/>
      <c r="C390" s="193"/>
      <c r="D390" s="193"/>
      <c r="E390" s="193"/>
      <c r="F390" s="193"/>
    </row>
    <row r="391" spans="1:6" ht="15.75">
      <c r="A391" s="192"/>
      <c r="B391" s="193"/>
      <c r="C391" s="193"/>
      <c r="D391" s="193"/>
      <c r="E391" s="193"/>
      <c r="F391" s="193"/>
    </row>
    <row r="392" spans="1:6" ht="15.75">
      <c r="A392" s="192"/>
      <c r="B392" s="193"/>
      <c r="C392" s="193"/>
      <c r="D392" s="193"/>
      <c r="E392" s="193"/>
      <c r="F392" s="193"/>
    </row>
    <row r="393" spans="1:6" ht="15.75">
      <c r="A393" s="192"/>
      <c r="B393" s="193"/>
      <c r="C393" s="193"/>
      <c r="D393" s="193"/>
      <c r="E393" s="193"/>
      <c r="F393" s="193"/>
    </row>
    <row r="394" spans="1:6" ht="15.75">
      <c r="A394" s="192"/>
      <c r="B394" s="193"/>
      <c r="C394" s="193"/>
      <c r="D394" s="193"/>
      <c r="E394" s="193"/>
      <c r="F394" s="193"/>
    </row>
    <row r="395" spans="1:6" ht="15.75">
      <c r="A395" s="192"/>
      <c r="B395" s="193"/>
      <c r="C395" s="193"/>
      <c r="D395" s="193"/>
      <c r="E395" s="193"/>
      <c r="F395" s="193"/>
    </row>
    <row r="396" spans="1:6" ht="15.75">
      <c r="A396" s="192"/>
      <c r="B396" s="193"/>
      <c r="C396" s="193"/>
      <c r="D396" s="193"/>
      <c r="E396" s="193"/>
      <c r="F396" s="193"/>
    </row>
    <row r="397" spans="1:6" ht="15.75">
      <c r="A397" s="192"/>
      <c r="B397" s="193"/>
      <c r="C397" s="193"/>
      <c r="D397" s="193"/>
      <c r="E397" s="193"/>
      <c r="F397" s="193"/>
    </row>
    <row r="398" spans="1:6" ht="15.75">
      <c r="A398" s="192"/>
      <c r="B398" s="193"/>
      <c r="C398" s="193"/>
      <c r="D398" s="193"/>
      <c r="E398" s="193"/>
      <c r="F398" s="193"/>
    </row>
    <row r="399" spans="1:6" ht="15.75">
      <c r="A399" s="192"/>
      <c r="B399" s="193"/>
      <c r="C399" s="193"/>
      <c r="D399" s="193"/>
      <c r="E399" s="193"/>
      <c r="F399" s="193"/>
    </row>
    <row r="400" spans="1:6" ht="15.75">
      <c r="A400" s="192"/>
      <c r="B400" s="193"/>
      <c r="C400" s="193"/>
      <c r="D400" s="193"/>
      <c r="E400" s="193"/>
      <c r="F400" s="193"/>
    </row>
    <row r="401" spans="1:6" ht="15.75">
      <c r="A401" s="192"/>
      <c r="B401" s="193"/>
      <c r="C401" s="193"/>
      <c r="D401" s="193"/>
      <c r="E401" s="193"/>
      <c r="F401" s="193"/>
    </row>
    <row r="402" spans="1:6" ht="15.75">
      <c r="A402" s="192"/>
      <c r="B402" s="193"/>
      <c r="C402" s="193"/>
      <c r="D402" s="193"/>
      <c r="E402" s="193"/>
      <c r="F402" s="193"/>
    </row>
    <row r="403" spans="1:6" ht="15.75">
      <c r="A403" s="192"/>
      <c r="B403" s="193"/>
      <c r="C403" s="193"/>
      <c r="D403" s="193"/>
      <c r="E403" s="193"/>
      <c r="F403" s="193"/>
    </row>
    <row r="404" spans="1:6" ht="15.75">
      <c r="A404" s="192"/>
      <c r="B404" s="193"/>
      <c r="C404" s="193"/>
      <c r="D404" s="193"/>
      <c r="E404" s="193"/>
      <c r="F404" s="193"/>
    </row>
    <row r="405" spans="1:6" ht="15.75">
      <c r="A405" s="192"/>
      <c r="B405" s="193"/>
      <c r="C405" s="193"/>
      <c r="D405" s="193"/>
      <c r="E405" s="193"/>
      <c r="F405" s="193"/>
    </row>
    <row r="406" spans="1:6" ht="15.75">
      <c r="A406" s="192"/>
      <c r="B406" s="193"/>
      <c r="C406" s="193"/>
      <c r="D406" s="193"/>
      <c r="E406" s="193"/>
      <c r="F406" s="193"/>
    </row>
    <row r="407" spans="1:6" ht="15.75">
      <c r="A407" s="192"/>
      <c r="B407" s="193"/>
      <c r="C407" s="193"/>
      <c r="D407" s="193"/>
      <c r="E407" s="193"/>
      <c r="F407" s="193"/>
    </row>
    <row r="408" spans="1:6" ht="15.75">
      <c r="A408" s="192"/>
      <c r="B408" s="193"/>
      <c r="C408" s="193"/>
      <c r="D408" s="193"/>
      <c r="E408" s="193"/>
      <c r="F408" s="193"/>
    </row>
    <row r="409" spans="1:6" ht="15.75">
      <c r="A409" s="192"/>
      <c r="B409" s="193"/>
      <c r="C409" s="193"/>
      <c r="D409" s="193"/>
      <c r="E409" s="193"/>
      <c r="F409" s="193"/>
    </row>
    <row r="410" spans="1:6" ht="15.75">
      <c r="A410" s="192"/>
      <c r="B410" s="193"/>
      <c r="C410" s="193"/>
      <c r="D410" s="193"/>
      <c r="E410" s="193"/>
      <c r="F410" s="193"/>
    </row>
    <row r="411" spans="1:6" ht="15.75">
      <c r="A411" s="192"/>
      <c r="B411" s="193"/>
      <c r="C411" s="193"/>
      <c r="D411" s="193"/>
      <c r="E411" s="193"/>
      <c r="F411" s="193"/>
    </row>
    <row r="412" spans="1:6" ht="15.75">
      <c r="A412" s="192"/>
      <c r="B412" s="193"/>
      <c r="C412" s="193"/>
      <c r="D412" s="193"/>
      <c r="E412" s="193"/>
      <c r="F412" s="193"/>
    </row>
    <row r="413" spans="1:6" ht="15.75">
      <c r="A413" s="192"/>
      <c r="B413" s="193"/>
      <c r="C413" s="193"/>
      <c r="D413" s="193"/>
      <c r="E413" s="193"/>
      <c r="F413" s="193"/>
    </row>
    <row r="414" spans="1:6" ht="15.75">
      <c r="A414" s="192"/>
      <c r="B414" s="193"/>
      <c r="C414" s="193"/>
      <c r="D414" s="193"/>
      <c r="E414" s="193"/>
      <c r="F414" s="193"/>
    </row>
    <row r="415" spans="1:6" ht="15.75">
      <c r="A415" s="192"/>
      <c r="B415" s="193"/>
      <c r="C415" s="193"/>
      <c r="D415" s="193"/>
      <c r="E415" s="193"/>
      <c r="F415" s="193"/>
    </row>
    <row r="416" spans="1:6" ht="15.75">
      <c r="A416" s="192"/>
      <c r="B416" s="193"/>
      <c r="C416" s="193"/>
      <c r="D416" s="193"/>
      <c r="E416" s="193"/>
      <c r="F416" s="193"/>
    </row>
    <row r="417" spans="1:6" ht="15.75">
      <c r="A417" s="192"/>
      <c r="B417" s="193"/>
      <c r="C417" s="193"/>
      <c r="D417" s="193"/>
      <c r="E417" s="193"/>
      <c r="F417" s="193"/>
    </row>
    <row r="418" spans="1:6" ht="15.75">
      <c r="A418" s="192"/>
      <c r="B418" s="193"/>
      <c r="C418" s="193"/>
      <c r="D418" s="193"/>
      <c r="E418" s="193"/>
      <c r="F418" s="193"/>
    </row>
    <row r="419" spans="1:6" ht="15.75">
      <c r="A419" s="192"/>
      <c r="B419" s="193"/>
      <c r="C419" s="193"/>
      <c r="D419" s="193"/>
      <c r="E419" s="193"/>
      <c r="F419" s="193"/>
    </row>
    <row r="420" spans="1:6" ht="15.75">
      <c r="A420" s="192"/>
      <c r="B420" s="193"/>
      <c r="C420" s="193"/>
      <c r="D420" s="193"/>
      <c r="E420" s="193"/>
      <c r="F420" s="193"/>
    </row>
    <row r="421" spans="1:6" ht="15.75">
      <c r="A421" s="192"/>
      <c r="B421" s="193"/>
      <c r="C421" s="193"/>
      <c r="D421" s="193"/>
      <c r="E421" s="193"/>
      <c r="F421" s="193"/>
    </row>
    <row r="422" spans="1:6" ht="15.75">
      <c r="A422" s="192"/>
      <c r="B422" s="193"/>
      <c r="C422" s="193"/>
      <c r="D422" s="193"/>
      <c r="E422" s="193"/>
      <c r="F422" s="193"/>
    </row>
    <row r="423" spans="1:6" ht="15.75">
      <c r="A423" s="192"/>
      <c r="B423" s="193"/>
      <c r="C423" s="193"/>
      <c r="D423" s="193"/>
      <c r="E423" s="193"/>
      <c r="F423" s="193"/>
    </row>
    <row r="424" spans="1:6" ht="15.75">
      <c r="A424" s="192"/>
      <c r="B424" s="193"/>
      <c r="C424" s="193"/>
      <c r="D424" s="193"/>
      <c r="E424" s="193"/>
      <c r="F424" s="193"/>
    </row>
    <row r="425" spans="1:6" ht="15.75">
      <c r="A425" s="192"/>
      <c r="B425" s="193"/>
      <c r="C425" s="193"/>
      <c r="D425" s="193"/>
      <c r="E425" s="193"/>
      <c r="F425" s="193"/>
    </row>
    <row r="426" spans="1:6" ht="15.75">
      <c r="A426" s="192"/>
      <c r="B426" s="193"/>
      <c r="C426" s="193"/>
      <c r="D426" s="193"/>
      <c r="E426" s="193"/>
      <c r="F426" s="193"/>
    </row>
    <row r="427" spans="1:6" ht="15.75">
      <c r="A427" s="192"/>
      <c r="B427" s="193"/>
      <c r="C427" s="193"/>
      <c r="D427" s="193"/>
      <c r="E427" s="193"/>
      <c r="F427" s="193"/>
    </row>
    <row r="428" spans="1:6" ht="15.75">
      <c r="A428" s="192"/>
      <c r="B428" s="193"/>
      <c r="C428" s="193"/>
      <c r="D428" s="193"/>
      <c r="E428" s="193"/>
      <c r="F428" s="193"/>
    </row>
    <row r="429" spans="1:6" ht="15.75">
      <c r="A429" s="192"/>
      <c r="B429" s="193"/>
      <c r="C429" s="193"/>
      <c r="D429" s="193"/>
      <c r="E429" s="193"/>
      <c r="F429" s="193"/>
    </row>
    <row r="430" spans="1:6" ht="15.75">
      <c r="A430" s="192"/>
      <c r="B430" s="193"/>
      <c r="C430" s="193"/>
      <c r="D430" s="193"/>
      <c r="E430" s="193"/>
      <c r="F430" s="193"/>
    </row>
    <row r="431" spans="1:6" ht="15.75">
      <c r="A431" s="192"/>
      <c r="B431" s="193"/>
      <c r="C431" s="193"/>
      <c r="D431" s="193"/>
      <c r="E431" s="193"/>
      <c r="F431" s="193"/>
    </row>
    <row r="432" spans="1:6" ht="15.75">
      <c r="A432" s="192"/>
      <c r="B432" s="193"/>
      <c r="C432" s="193"/>
      <c r="D432" s="193"/>
      <c r="E432" s="193"/>
      <c r="F432" s="193"/>
    </row>
    <row r="433" spans="1:6" ht="15.75">
      <c r="A433" s="192"/>
      <c r="B433" s="193"/>
      <c r="C433" s="193"/>
      <c r="D433" s="193"/>
      <c r="E433" s="193"/>
      <c r="F433" s="193"/>
    </row>
    <row r="434" spans="1:6" ht="15.75">
      <c r="A434" s="192"/>
      <c r="B434" s="193"/>
      <c r="C434" s="193"/>
      <c r="D434" s="193"/>
      <c r="E434" s="193"/>
      <c r="F434" s="193"/>
    </row>
    <row r="435" spans="1:6" ht="15.75">
      <c r="A435" s="192"/>
      <c r="B435" s="193"/>
      <c r="C435" s="193"/>
      <c r="D435" s="193"/>
      <c r="E435" s="193"/>
      <c r="F435" s="193"/>
    </row>
    <row r="436" spans="1:6" ht="15.75">
      <c r="A436" s="192"/>
      <c r="B436" s="193"/>
      <c r="C436" s="193"/>
      <c r="D436" s="193"/>
      <c r="E436" s="193"/>
      <c r="F436" s="193"/>
    </row>
    <row r="437" spans="1:6" ht="15.75">
      <c r="A437" s="192"/>
      <c r="B437" s="193"/>
      <c r="C437" s="193"/>
      <c r="D437" s="193"/>
      <c r="E437" s="193"/>
      <c r="F437" s="193"/>
    </row>
    <row r="438" spans="1:6" ht="15.75">
      <c r="A438" s="192"/>
      <c r="B438" s="193"/>
      <c r="C438" s="193"/>
      <c r="D438" s="193"/>
      <c r="E438" s="193"/>
      <c r="F438" s="193"/>
    </row>
    <row r="439" spans="1:6" ht="15.75">
      <c r="A439" s="192"/>
      <c r="B439" s="193"/>
      <c r="C439" s="193"/>
      <c r="D439" s="193"/>
      <c r="E439" s="193"/>
      <c r="F439" s="193"/>
    </row>
    <row r="440" spans="1:6" ht="15.75">
      <c r="A440" s="192"/>
      <c r="B440" s="193"/>
      <c r="C440" s="193"/>
      <c r="D440" s="193"/>
      <c r="E440" s="193"/>
      <c r="F440" s="193"/>
    </row>
    <row r="441" spans="1:6" ht="15.75">
      <c r="A441" s="192"/>
      <c r="B441" s="193"/>
      <c r="C441" s="193"/>
      <c r="D441" s="193"/>
      <c r="E441" s="193"/>
      <c r="F441" s="193"/>
    </row>
    <row r="442" spans="1:6" ht="15.75">
      <c r="A442" s="192"/>
      <c r="B442" s="193"/>
      <c r="C442" s="193"/>
      <c r="D442" s="193"/>
      <c r="E442" s="193"/>
      <c r="F442" s="193"/>
    </row>
    <row r="443" spans="1:6" ht="15.75">
      <c r="A443" s="192"/>
      <c r="B443" s="193"/>
      <c r="C443" s="193"/>
      <c r="D443" s="193"/>
      <c r="E443" s="193"/>
      <c r="F443" s="193"/>
    </row>
    <row r="444" spans="1:6" ht="15.75">
      <c r="A444" s="192"/>
      <c r="B444" s="193"/>
      <c r="C444" s="193"/>
      <c r="D444" s="193"/>
      <c r="E444" s="193"/>
      <c r="F444" s="193"/>
    </row>
    <row r="445" spans="1:6" ht="15.75">
      <c r="A445" s="192"/>
      <c r="B445" s="193"/>
      <c r="C445" s="193"/>
      <c r="D445" s="193"/>
      <c r="E445" s="193"/>
      <c r="F445" s="193"/>
    </row>
    <row r="446" spans="1:6" ht="15.75">
      <c r="A446" s="192"/>
      <c r="B446" s="193"/>
      <c r="C446" s="193"/>
      <c r="D446" s="193"/>
      <c r="E446" s="193"/>
      <c r="F446" s="193"/>
    </row>
    <row r="447" spans="1:6" ht="15.75">
      <c r="A447" s="192"/>
      <c r="B447" s="193"/>
      <c r="C447" s="193"/>
      <c r="D447" s="193"/>
      <c r="E447" s="193"/>
      <c r="F447" s="193"/>
    </row>
    <row r="448" spans="1:6" ht="15.75">
      <c r="A448" s="192"/>
      <c r="B448" s="193"/>
      <c r="C448" s="193"/>
      <c r="D448" s="193"/>
      <c r="E448" s="193"/>
      <c r="F448" s="193"/>
    </row>
    <row r="449" spans="1:6" ht="15.75">
      <c r="A449" s="192"/>
      <c r="B449" s="193"/>
      <c r="C449" s="193"/>
      <c r="D449" s="193"/>
      <c r="E449" s="193"/>
      <c r="F449" s="193"/>
    </row>
    <row r="450" spans="1:6" ht="15.75">
      <c r="A450" s="192"/>
      <c r="B450" s="193"/>
      <c r="C450" s="193"/>
      <c r="D450" s="193"/>
      <c r="E450" s="193"/>
      <c r="F450" s="193"/>
    </row>
    <row r="451" spans="1:6" ht="15.75">
      <c r="A451" s="192"/>
      <c r="B451" s="193"/>
      <c r="C451" s="193"/>
      <c r="D451" s="193"/>
      <c r="E451" s="193"/>
      <c r="F451" s="193"/>
    </row>
    <row r="452" spans="1:6" ht="15.75">
      <c r="A452" s="192"/>
      <c r="B452" s="193"/>
      <c r="C452" s="193"/>
      <c r="D452" s="193"/>
      <c r="E452" s="193"/>
      <c r="F452" s="193"/>
    </row>
    <row r="453" spans="1:6" ht="15.75">
      <c r="A453" s="192"/>
      <c r="B453" s="193"/>
      <c r="C453" s="193"/>
      <c r="D453" s="193"/>
      <c r="E453" s="193"/>
      <c r="F453" s="193"/>
    </row>
    <row r="454" spans="1:6" ht="15.75">
      <c r="A454" s="192"/>
      <c r="B454" s="193"/>
      <c r="C454" s="193"/>
      <c r="D454" s="193"/>
      <c r="E454" s="193"/>
      <c r="F454" s="193"/>
    </row>
    <row r="455" spans="1:6" ht="15.75">
      <c r="A455" s="192"/>
      <c r="B455" s="193"/>
      <c r="C455" s="193"/>
      <c r="D455" s="193"/>
      <c r="E455" s="193"/>
      <c r="F455" s="193"/>
    </row>
    <row r="456" spans="1:6" ht="15.75">
      <c r="A456" s="192"/>
      <c r="B456" s="193"/>
      <c r="C456" s="193"/>
      <c r="D456" s="193"/>
      <c r="E456" s="193"/>
      <c r="F456" s="193"/>
    </row>
    <row r="457" spans="1:6" ht="15.75">
      <c r="A457" s="192"/>
      <c r="B457" s="193"/>
      <c r="C457" s="193"/>
      <c r="D457" s="193"/>
      <c r="E457" s="193"/>
      <c r="F457" s="193"/>
    </row>
    <row r="458" spans="1:6" ht="15.75">
      <c r="A458" s="192"/>
      <c r="B458" s="193"/>
      <c r="C458" s="193"/>
      <c r="D458" s="193"/>
      <c r="E458" s="193"/>
      <c r="F458" s="193"/>
    </row>
    <row r="459" spans="1:6" ht="15.75">
      <c r="A459" s="192"/>
      <c r="B459" s="193"/>
      <c r="C459" s="193"/>
      <c r="D459" s="193"/>
      <c r="E459" s="193"/>
      <c r="F459" s="193"/>
    </row>
    <row r="460" spans="1:6" ht="15.75">
      <c r="A460" s="192"/>
      <c r="B460" s="193"/>
      <c r="C460" s="193"/>
      <c r="D460" s="193"/>
      <c r="E460" s="193"/>
      <c r="F460" s="193"/>
    </row>
    <row r="461" spans="1:6" ht="15.75">
      <c r="A461" s="192"/>
      <c r="B461" s="193"/>
      <c r="C461" s="193"/>
      <c r="D461" s="193"/>
      <c r="E461" s="193"/>
      <c r="F461" s="193"/>
    </row>
    <row r="462" spans="1:6" ht="15.75">
      <c r="A462" s="192"/>
      <c r="B462" s="193"/>
      <c r="C462" s="193"/>
      <c r="D462" s="193"/>
      <c r="E462" s="193"/>
      <c r="F462" s="193"/>
    </row>
    <row r="463" spans="1:6" ht="15.75">
      <c r="A463" s="192"/>
      <c r="B463" s="193"/>
      <c r="C463" s="193"/>
      <c r="D463" s="193"/>
      <c r="E463" s="193"/>
      <c r="F463" s="193"/>
    </row>
    <row r="464" spans="1:6" ht="15.75">
      <c r="A464" s="192"/>
      <c r="B464" s="193"/>
      <c r="C464" s="193"/>
      <c r="D464" s="193"/>
      <c r="E464" s="193"/>
      <c r="F464" s="193"/>
    </row>
    <row r="465" spans="1:6" ht="15.75">
      <c r="A465" s="192"/>
      <c r="B465" s="193"/>
      <c r="C465" s="193"/>
      <c r="D465" s="193"/>
      <c r="E465" s="193"/>
      <c r="F465" s="193"/>
    </row>
    <row r="466" spans="1:6" ht="15.75">
      <c r="A466" s="192"/>
      <c r="B466" s="193"/>
      <c r="C466" s="193"/>
      <c r="D466" s="193"/>
      <c r="E466" s="193"/>
      <c r="F466" s="193"/>
    </row>
    <row r="467" spans="1:6" ht="15.75">
      <c r="A467" s="192"/>
      <c r="B467" s="193"/>
      <c r="C467" s="193"/>
      <c r="D467" s="193"/>
      <c r="E467" s="193"/>
      <c r="F467" s="193"/>
    </row>
    <row r="468" spans="1:6" ht="15.75">
      <c r="A468" s="192"/>
      <c r="B468" s="193"/>
      <c r="C468" s="193"/>
      <c r="D468" s="193"/>
      <c r="E468" s="193"/>
      <c r="F468" s="193"/>
    </row>
    <row r="469" spans="1:6" ht="15.75">
      <c r="A469" s="192"/>
      <c r="B469" s="193"/>
      <c r="C469" s="193"/>
      <c r="D469" s="193"/>
      <c r="E469" s="193"/>
      <c r="F469" s="193"/>
    </row>
    <row r="470" spans="1:6" ht="15.75">
      <c r="A470" s="192"/>
      <c r="B470" s="193"/>
      <c r="C470" s="193"/>
      <c r="D470" s="193"/>
      <c r="E470" s="193"/>
      <c r="F470" s="193"/>
    </row>
    <row r="471" spans="1:6" ht="15.75">
      <c r="A471" s="192"/>
      <c r="B471" s="193"/>
      <c r="C471" s="193"/>
      <c r="D471" s="193"/>
      <c r="E471" s="193"/>
      <c r="F471" s="193"/>
    </row>
    <row r="472" spans="1:6" ht="15.75">
      <c r="A472" s="192"/>
      <c r="B472" s="193"/>
      <c r="C472" s="193"/>
      <c r="D472" s="193"/>
      <c r="E472" s="193"/>
      <c r="F472" s="193"/>
    </row>
    <row r="473" spans="1:6" ht="15.75">
      <c r="A473" s="192"/>
      <c r="B473" s="193"/>
      <c r="C473" s="193"/>
      <c r="D473" s="193"/>
      <c r="E473" s="193"/>
      <c r="F473" s="193"/>
    </row>
    <row r="474" spans="1:6" ht="15.75">
      <c r="A474" s="192"/>
      <c r="B474" s="193"/>
      <c r="C474" s="193"/>
      <c r="D474" s="193"/>
      <c r="E474" s="193"/>
      <c r="F474" s="193"/>
    </row>
    <row r="475" spans="1:6" ht="15.75">
      <c r="A475" s="192"/>
      <c r="B475" s="193"/>
      <c r="C475" s="193"/>
      <c r="D475" s="193"/>
      <c r="E475" s="193"/>
      <c r="F475" s="193"/>
    </row>
    <row r="476" spans="1:6" ht="15.75">
      <c r="A476" s="192"/>
      <c r="B476" s="193"/>
      <c r="C476" s="193"/>
      <c r="D476" s="193"/>
      <c r="E476" s="193"/>
      <c r="F476" s="193"/>
    </row>
    <row r="477" spans="1:6" ht="15.75">
      <c r="A477" s="192"/>
      <c r="B477" s="193"/>
      <c r="C477" s="193"/>
      <c r="D477" s="193"/>
      <c r="E477" s="193"/>
      <c r="F477" s="193"/>
    </row>
    <row r="478" spans="1:6" ht="15.75">
      <c r="A478" s="192"/>
      <c r="B478" s="193"/>
      <c r="C478" s="193"/>
      <c r="D478" s="193"/>
      <c r="E478" s="193"/>
      <c r="F478" s="193"/>
    </row>
    <row r="479" spans="1:6" ht="15.75">
      <c r="A479" s="192"/>
      <c r="B479" s="193"/>
      <c r="C479" s="193"/>
      <c r="D479" s="193"/>
      <c r="E479" s="193"/>
      <c r="F479" s="193"/>
    </row>
    <row r="480" spans="1:6" ht="15.75">
      <c r="A480" s="192"/>
      <c r="B480" s="193"/>
      <c r="C480" s="193"/>
      <c r="D480" s="193"/>
      <c r="E480" s="193"/>
      <c r="F480" s="193"/>
    </row>
    <row r="481" spans="1:6" ht="15.75">
      <c r="A481" s="192"/>
      <c r="B481" s="193"/>
      <c r="C481" s="193"/>
      <c r="D481" s="193"/>
      <c r="E481" s="193"/>
      <c r="F481" s="193"/>
    </row>
    <row r="482" spans="1:6" ht="15.75">
      <c r="A482" s="192"/>
      <c r="B482" s="193"/>
      <c r="C482" s="193"/>
      <c r="D482" s="193"/>
      <c r="E482" s="193"/>
      <c r="F482" s="193"/>
    </row>
    <row r="483" spans="1:6" ht="15.75">
      <c r="A483" s="192"/>
      <c r="B483" s="193"/>
      <c r="C483" s="193"/>
      <c r="D483" s="193"/>
      <c r="E483" s="193"/>
      <c r="F483" s="193"/>
    </row>
    <row r="484" spans="1:6" ht="15.75">
      <c r="A484" s="192"/>
      <c r="B484" s="193"/>
      <c r="C484" s="193"/>
      <c r="D484" s="193"/>
      <c r="E484" s="193"/>
      <c r="F484" s="193"/>
    </row>
    <row r="485" spans="1:6" ht="15.75">
      <c r="A485" s="192"/>
      <c r="B485" s="193"/>
      <c r="C485" s="193"/>
      <c r="D485" s="193"/>
      <c r="E485" s="193"/>
      <c r="F485" s="193"/>
    </row>
    <row r="486" spans="1:6" ht="15.75">
      <c r="A486" s="192"/>
      <c r="B486" s="193"/>
      <c r="C486" s="193"/>
      <c r="D486" s="193"/>
      <c r="E486" s="193"/>
      <c r="F486" s="193"/>
    </row>
    <row r="487" spans="1:6" ht="15.75">
      <c r="A487" s="192"/>
      <c r="B487" s="193"/>
      <c r="C487" s="193"/>
      <c r="D487" s="193"/>
      <c r="E487" s="193"/>
      <c r="F487" s="193"/>
    </row>
    <row r="488" spans="1:6" ht="15.75">
      <c r="A488" s="192"/>
      <c r="B488" s="193"/>
      <c r="C488" s="193"/>
      <c r="D488" s="193"/>
      <c r="E488" s="193"/>
      <c r="F488" s="193"/>
    </row>
    <row r="489" spans="1:6" ht="15.75">
      <c r="A489" s="192"/>
      <c r="B489" s="193"/>
      <c r="C489" s="193"/>
      <c r="D489" s="193"/>
      <c r="E489" s="193"/>
      <c r="F489" s="193"/>
    </row>
    <row r="490" spans="1:6" ht="15.75">
      <c r="A490" s="192"/>
      <c r="B490" s="193"/>
      <c r="C490" s="193"/>
      <c r="D490" s="193"/>
      <c r="E490" s="193"/>
      <c r="F490" s="193"/>
    </row>
    <row r="491" spans="1:6" ht="15.75">
      <c r="A491" s="192"/>
      <c r="B491" s="193"/>
      <c r="C491" s="193"/>
      <c r="D491" s="193"/>
      <c r="E491" s="193"/>
      <c r="F491" s="193"/>
    </row>
    <row r="492" spans="1:6" ht="15.75">
      <c r="A492" s="192"/>
      <c r="B492" s="193"/>
      <c r="C492" s="193"/>
      <c r="D492" s="193"/>
      <c r="E492" s="193"/>
      <c r="F492" s="193"/>
    </row>
    <row r="493" spans="1:6" ht="15.75">
      <c r="A493" s="192"/>
      <c r="B493" s="193"/>
      <c r="C493" s="193"/>
      <c r="D493" s="193"/>
      <c r="E493" s="193"/>
      <c r="F493" s="193"/>
    </row>
    <row r="494" spans="1:6" ht="15.75">
      <c r="A494" s="192"/>
      <c r="B494" s="193"/>
      <c r="C494" s="193"/>
      <c r="D494" s="193"/>
      <c r="E494" s="193"/>
      <c r="F494" s="193"/>
    </row>
    <row r="495" spans="1:6" ht="15.75">
      <c r="A495" s="192"/>
      <c r="B495" s="193"/>
      <c r="C495" s="193"/>
      <c r="D495" s="193"/>
      <c r="E495" s="193"/>
      <c r="F495" s="193"/>
    </row>
    <row r="496" spans="1:6" ht="15.75">
      <c r="A496" s="192"/>
      <c r="B496" s="193"/>
      <c r="C496" s="193"/>
      <c r="D496" s="193"/>
      <c r="E496" s="193"/>
      <c r="F496" s="193"/>
    </row>
    <row r="497" spans="1:6" ht="15.75">
      <c r="A497" s="192"/>
      <c r="B497" s="193"/>
      <c r="C497" s="193"/>
      <c r="D497" s="193"/>
      <c r="E497" s="193"/>
      <c r="F497" s="193"/>
    </row>
    <row r="498" spans="1:6" ht="15.75">
      <c r="A498" s="192"/>
      <c r="B498" s="193"/>
      <c r="C498" s="193"/>
      <c r="D498" s="193"/>
      <c r="E498" s="193"/>
      <c r="F498" s="193"/>
    </row>
    <row r="499" spans="1:6" ht="15.75">
      <c r="A499" s="192"/>
      <c r="B499" s="193"/>
      <c r="C499" s="193"/>
      <c r="D499" s="193"/>
      <c r="E499" s="193"/>
      <c r="F499" s="193"/>
    </row>
    <row r="500" spans="1:6" ht="15.75">
      <c r="A500" s="192"/>
      <c r="B500" s="193"/>
      <c r="C500" s="193"/>
      <c r="D500" s="193"/>
      <c r="E500" s="193"/>
      <c r="F500" s="193"/>
    </row>
    <row r="501" spans="1:6" ht="15.75">
      <c r="A501" s="192"/>
      <c r="B501" s="193"/>
      <c r="C501" s="193"/>
      <c r="D501" s="193"/>
      <c r="E501" s="193"/>
      <c r="F501" s="193"/>
    </row>
    <row r="502" spans="1:6" ht="15.75">
      <c r="A502" s="192"/>
      <c r="B502" s="193"/>
      <c r="C502" s="193"/>
      <c r="D502" s="193"/>
      <c r="E502" s="193"/>
      <c r="F502" s="193"/>
    </row>
    <row r="503" spans="1:6" ht="15.75">
      <c r="A503" s="192"/>
      <c r="B503" s="193"/>
      <c r="C503" s="193"/>
      <c r="D503" s="193"/>
      <c r="E503" s="193"/>
      <c r="F503" s="193"/>
    </row>
    <row r="504" spans="1:6" ht="15.75">
      <c r="A504" s="192"/>
      <c r="B504" s="193"/>
      <c r="C504" s="193"/>
      <c r="D504" s="193"/>
      <c r="E504" s="193"/>
      <c r="F504" s="193"/>
    </row>
    <row r="505" spans="1:6" ht="15.75">
      <c r="A505" s="192"/>
      <c r="B505" s="193"/>
      <c r="C505" s="193"/>
      <c r="D505" s="193"/>
      <c r="E505" s="193"/>
      <c r="F505" s="193"/>
    </row>
    <row r="506" spans="1:6" ht="15.75">
      <c r="A506" s="192"/>
      <c r="B506" s="193"/>
      <c r="C506" s="193"/>
      <c r="D506" s="193"/>
      <c r="E506" s="193"/>
      <c r="F506" s="193"/>
    </row>
    <row r="507" spans="1:6" ht="15.75">
      <c r="A507" s="192"/>
      <c r="B507" s="193"/>
      <c r="C507" s="193"/>
      <c r="D507" s="193"/>
      <c r="E507" s="193"/>
      <c r="F507" s="193"/>
    </row>
    <row r="508" spans="1:6" ht="15.75">
      <c r="A508" s="192"/>
      <c r="B508" s="193"/>
      <c r="C508" s="193"/>
      <c r="D508" s="193"/>
      <c r="E508" s="193"/>
      <c r="F508" s="193"/>
    </row>
    <row r="509" spans="1:6" ht="15.75">
      <c r="A509" s="192"/>
      <c r="B509" s="193"/>
      <c r="C509" s="193"/>
      <c r="D509" s="193"/>
      <c r="E509" s="193"/>
      <c r="F509" s="193"/>
    </row>
    <row r="510" spans="1:6" ht="15.75">
      <c r="A510" s="192"/>
      <c r="B510" s="193"/>
      <c r="C510" s="193"/>
      <c r="D510" s="193"/>
      <c r="E510" s="193"/>
      <c r="F510" s="193"/>
    </row>
    <row r="511" spans="1:6" ht="15.75">
      <c r="A511" s="192"/>
      <c r="B511" s="193"/>
      <c r="C511" s="193"/>
      <c r="D511" s="193"/>
      <c r="E511" s="193"/>
      <c r="F511" s="193"/>
    </row>
    <row r="512" spans="1:6" ht="15.75">
      <c r="A512" s="192"/>
      <c r="B512" s="193"/>
      <c r="C512" s="193"/>
      <c r="D512" s="193"/>
      <c r="E512" s="193"/>
      <c r="F512" s="193"/>
    </row>
    <row r="513" spans="1:6" ht="15.75">
      <c r="A513" s="192"/>
      <c r="B513" s="193"/>
      <c r="C513" s="193"/>
      <c r="D513" s="193"/>
      <c r="E513" s="193"/>
      <c r="F513" s="193"/>
    </row>
    <row r="514" spans="1:6" ht="15.75">
      <c r="A514" s="192"/>
      <c r="B514" s="193"/>
      <c r="C514" s="193"/>
      <c r="D514" s="193"/>
      <c r="E514" s="193"/>
      <c r="F514" s="193"/>
    </row>
    <row r="515" spans="1:6" ht="15.75">
      <c r="A515" s="192"/>
      <c r="B515" s="193"/>
      <c r="C515" s="193"/>
      <c r="D515" s="193"/>
      <c r="E515" s="193"/>
      <c r="F515" s="193"/>
    </row>
    <row r="516" spans="1:6" ht="15.75">
      <c r="A516" s="192"/>
      <c r="B516" s="193"/>
      <c r="C516" s="193"/>
      <c r="D516" s="193"/>
      <c r="E516" s="193"/>
      <c r="F516" s="193"/>
    </row>
    <row r="517" spans="1:6" ht="15.75">
      <c r="A517" s="192"/>
      <c r="B517" s="193"/>
      <c r="C517" s="193"/>
      <c r="D517" s="193"/>
      <c r="E517" s="193"/>
      <c r="F517" s="193"/>
    </row>
    <row r="518" spans="1:6" ht="15.75">
      <c r="A518" s="192"/>
      <c r="B518" s="193"/>
      <c r="C518" s="193"/>
      <c r="D518" s="193"/>
      <c r="E518" s="193"/>
      <c r="F518" s="193"/>
    </row>
    <row r="519" spans="1:6" ht="15.75">
      <c r="A519" s="192"/>
      <c r="B519" s="193"/>
      <c r="C519" s="193"/>
      <c r="D519" s="193"/>
      <c r="E519" s="193"/>
      <c r="F519" s="193"/>
    </row>
    <row r="520" spans="1:6" ht="15.75">
      <c r="A520" s="192"/>
      <c r="B520" s="193"/>
      <c r="C520" s="193"/>
      <c r="D520" s="193"/>
      <c r="E520" s="193"/>
      <c r="F520" s="193"/>
    </row>
    <row r="521" spans="1:6" ht="15.75">
      <c r="A521" s="192"/>
      <c r="B521" s="193"/>
      <c r="C521" s="193"/>
      <c r="D521" s="193"/>
      <c r="E521" s="193"/>
      <c r="F521" s="193"/>
    </row>
    <row r="522" spans="1:6" ht="15.75">
      <c r="A522" s="192"/>
      <c r="B522" s="193"/>
      <c r="C522" s="193"/>
      <c r="D522" s="193"/>
      <c r="E522" s="193"/>
      <c r="F522" s="193"/>
    </row>
    <row r="523" spans="1:6" ht="15.75">
      <c r="A523" s="192"/>
      <c r="B523" s="193"/>
      <c r="C523" s="193"/>
      <c r="D523" s="193"/>
      <c r="E523" s="193"/>
      <c r="F523" s="193"/>
    </row>
    <row r="524" spans="1:6" ht="15.75">
      <c r="A524" s="192"/>
      <c r="B524" s="193"/>
      <c r="C524" s="193"/>
      <c r="D524" s="193"/>
      <c r="E524" s="193"/>
      <c r="F524" s="193"/>
    </row>
    <row r="525" spans="1:6" ht="15.75">
      <c r="A525" s="192"/>
      <c r="B525" s="193"/>
      <c r="C525" s="193"/>
      <c r="D525" s="193"/>
      <c r="E525" s="193"/>
      <c r="F525" s="193"/>
    </row>
    <row r="526" spans="1:6" ht="15.75">
      <c r="A526" s="192"/>
      <c r="B526" s="193"/>
      <c r="C526" s="193"/>
      <c r="D526" s="193"/>
      <c r="E526" s="193"/>
      <c r="F526" s="193"/>
    </row>
    <row r="527" spans="1:6" ht="15.75">
      <c r="A527" s="192"/>
      <c r="B527" s="193"/>
      <c r="C527" s="193"/>
      <c r="D527" s="193"/>
      <c r="E527" s="193"/>
      <c r="F527" s="193"/>
    </row>
    <row r="528" spans="1:6" ht="15.75">
      <c r="A528" s="192"/>
      <c r="B528" s="193"/>
      <c r="C528" s="193"/>
      <c r="D528" s="193"/>
      <c r="E528" s="193"/>
      <c r="F528" s="193"/>
    </row>
    <row r="529" spans="1:6" ht="15.75">
      <c r="A529" s="192"/>
      <c r="B529" s="193"/>
      <c r="C529" s="193"/>
      <c r="D529" s="193"/>
      <c r="E529" s="193"/>
      <c r="F529" s="193"/>
    </row>
    <row r="530" spans="1:6" ht="15.75">
      <c r="A530" s="192"/>
      <c r="B530" s="193"/>
      <c r="C530" s="193"/>
      <c r="D530" s="193"/>
      <c r="E530" s="193"/>
      <c r="F530" s="193"/>
    </row>
    <row r="531" spans="1:6" ht="15.75">
      <c r="A531" s="192"/>
      <c r="B531" s="193"/>
      <c r="C531" s="193"/>
      <c r="D531" s="193"/>
      <c r="E531" s="193"/>
      <c r="F531" s="193"/>
    </row>
    <row r="532" spans="1:6" ht="15.75">
      <c r="A532" s="192"/>
      <c r="B532" s="193"/>
      <c r="C532" s="193"/>
      <c r="D532" s="193"/>
      <c r="E532" s="193"/>
      <c r="F532" s="193"/>
    </row>
    <row r="533" spans="1:6" ht="15.75">
      <c r="A533" s="192"/>
      <c r="B533" s="193"/>
      <c r="C533" s="193"/>
      <c r="D533" s="193"/>
      <c r="E533" s="193"/>
      <c r="F533" s="193"/>
    </row>
    <row r="534" spans="1:6" ht="15.75">
      <c r="A534" s="192"/>
      <c r="B534" s="193"/>
      <c r="C534" s="193"/>
      <c r="D534" s="193"/>
      <c r="E534" s="193"/>
      <c r="F534" s="193"/>
    </row>
    <row r="535" spans="1:6" ht="15.75">
      <c r="A535" s="192"/>
      <c r="B535" s="193"/>
      <c r="C535" s="193"/>
      <c r="D535" s="193"/>
      <c r="E535" s="193"/>
      <c r="F535" s="193"/>
    </row>
    <row r="536" spans="1:6" ht="15.75">
      <c r="A536" s="192"/>
      <c r="B536" s="193"/>
      <c r="C536" s="193"/>
      <c r="D536" s="193"/>
      <c r="E536" s="193"/>
      <c r="F536" s="193"/>
    </row>
    <row r="537" spans="1:6" ht="15.75">
      <c r="A537" s="192"/>
      <c r="B537" s="193"/>
      <c r="C537" s="193"/>
      <c r="D537" s="193"/>
      <c r="E537" s="193"/>
      <c r="F537" s="193"/>
    </row>
    <row r="538" spans="1:6" ht="15.75">
      <c r="A538" s="192"/>
      <c r="B538" s="193"/>
      <c r="C538" s="193"/>
      <c r="D538" s="193"/>
      <c r="E538" s="193"/>
      <c r="F538" s="193"/>
    </row>
    <row r="539" spans="1:6" ht="15.75">
      <c r="A539" s="192"/>
      <c r="B539" s="193"/>
      <c r="C539" s="193"/>
      <c r="D539" s="193"/>
      <c r="E539" s="193"/>
      <c r="F539" s="193"/>
    </row>
    <row r="540" spans="1:6">
      <c r="B540" s="193"/>
      <c r="C540" s="193"/>
      <c r="D540" s="193"/>
      <c r="E540" s="193"/>
      <c r="F540" s="193"/>
    </row>
    <row r="541" spans="1:6">
      <c r="B541" s="193"/>
      <c r="C541" s="193"/>
      <c r="D541" s="193"/>
      <c r="E541" s="193"/>
      <c r="F541" s="193"/>
    </row>
    <row r="542" spans="1:6">
      <c r="B542" s="193"/>
      <c r="C542" s="193"/>
      <c r="D542" s="193"/>
      <c r="E542" s="193"/>
      <c r="F542" s="193"/>
    </row>
    <row r="543" spans="1:6">
      <c r="B543" s="193"/>
      <c r="C543" s="193"/>
      <c r="D543" s="193"/>
      <c r="E543" s="193"/>
      <c r="F543" s="193"/>
    </row>
    <row r="544" spans="1:6">
      <c r="B544" s="193"/>
      <c r="C544" s="193"/>
      <c r="D544" s="193"/>
      <c r="E544" s="193"/>
      <c r="F544" s="193"/>
    </row>
    <row r="545" spans="2:6">
      <c r="B545" s="193"/>
      <c r="C545" s="193"/>
      <c r="D545" s="193"/>
      <c r="E545" s="193"/>
      <c r="F545" s="193"/>
    </row>
    <row r="546" spans="2:6">
      <c r="B546" s="193"/>
      <c r="C546" s="193"/>
      <c r="D546" s="193"/>
      <c r="E546" s="193"/>
      <c r="F546" s="193"/>
    </row>
    <row r="547" spans="2:6">
      <c r="B547" s="193"/>
      <c r="C547" s="193"/>
      <c r="D547" s="193"/>
      <c r="E547" s="193"/>
      <c r="F547" s="193"/>
    </row>
    <row r="548" spans="2:6">
      <c r="B548" s="193"/>
      <c r="C548" s="193"/>
      <c r="D548" s="193"/>
      <c r="E548" s="193"/>
      <c r="F548" s="193"/>
    </row>
    <row r="549" spans="2:6">
      <c r="B549" s="193"/>
      <c r="C549" s="193"/>
      <c r="D549" s="193"/>
      <c r="E549" s="193"/>
      <c r="F549" s="193"/>
    </row>
    <row r="550" spans="2:6">
      <c r="B550" s="193"/>
      <c r="C550" s="193"/>
      <c r="D550" s="193"/>
      <c r="E550" s="193"/>
      <c r="F550" s="193"/>
    </row>
    <row r="551" spans="2:6">
      <c r="B551" s="193"/>
      <c r="C551" s="193"/>
      <c r="D551" s="193"/>
      <c r="E551" s="193"/>
      <c r="F551" s="193"/>
    </row>
    <row r="552" spans="2:6">
      <c r="B552" s="193"/>
      <c r="C552" s="193"/>
      <c r="D552" s="193"/>
      <c r="E552" s="193"/>
      <c r="F552" s="193"/>
    </row>
    <row r="553" spans="2:6">
      <c r="B553" s="193"/>
      <c r="C553" s="193"/>
      <c r="D553" s="193"/>
      <c r="E553" s="193"/>
      <c r="F553" s="193"/>
    </row>
    <row r="554" spans="2:6">
      <c r="B554" s="193"/>
      <c r="C554" s="193"/>
      <c r="D554" s="193"/>
      <c r="E554" s="193"/>
      <c r="F554" s="193"/>
    </row>
    <row r="555" spans="2:6">
      <c r="B555" s="193"/>
      <c r="C555" s="193"/>
      <c r="D555" s="193"/>
      <c r="E555" s="193"/>
      <c r="F555" s="193"/>
    </row>
    <row r="556" spans="2:6">
      <c r="B556" s="193"/>
      <c r="C556" s="193"/>
      <c r="D556" s="193"/>
      <c r="E556" s="193"/>
      <c r="F556" s="193"/>
    </row>
    <row r="557" spans="2:6">
      <c r="B557" s="193"/>
      <c r="C557" s="193"/>
      <c r="D557" s="193"/>
      <c r="E557" s="193"/>
      <c r="F557" s="193"/>
    </row>
    <row r="558" spans="2:6">
      <c r="B558" s="193"/>
      <c r="C558" s="193"/>
      <c r="D558" s="193"/>
      <c r="E558" s="193"/>
      <c r="F558" s="193"/>
    </row>
    <row r="559" spans="2:6">
      <c r="B559" s="193"/>
      <c r="C559" s="193"/>
      <c r="D559" s="193"/>
      <c r="E559" s="193"/>
      <c r="F559" s="193"/>
    </row>
    <row r="560" spans="2:6">
      <c r="B560" s="193"/>
      <c r="C560" s="193"/>
      <c r="D560" s="193"/>
      <c r="E560" s="193"/>
      <c r="F560" s="193"/>
    </row>
    <row r="561" spans="2:6">
      <c r="B561" s="193"/>
      <c r="C561" s="193"/>
      <c r="D561" s="193"/>
      <c r="E561" s="193"/>
      <c r="F561" s="193"/>
    </row>
    <row r="562" spans="2:6">
      <c r="B562" s="193"/>
      <c r="C562" s="193"/>
      <c r="D562" s="193"/>
      <c r="E562" s="193"/>
      <c r="F562" s="193"/>
    </row>
    <row r="563" spans="2:6">
      <c r="B563" s="193"/>
      <c r="C563" s="193"/>
      <c r="D563" s="193"/>
      <c r="E563" s="193"/>
      <c r="F563" s="193"/>
    </row>
    <row r="564" spans="2:6">
      <c r="B564" s="193"/>
      <c r="C564" s="193"/>
      <c r="D564" s="193"/>
      <c r="E564" s="193"/>
      <c r="F564" s="193"/>
    </row>
    <row r="565" spans="2:6">
      <c r="B565" s="193"/>
      <c r="C565" s="193"/>
      <c r="D565" s="193"/>
      <c r="E565" s="193"/>
      <c r="F565" s="193"/>
    </row>
    <row r="566" spans="2:6">
      <c r="B566" s="193"/>
      <c r="C566" s="193"/>
      <c r="D566" s="193"/>
      <c r="E566" s="193"/>
      <c r="F566" s="193"/>
    </row>
    <row r="567" spans="2:6">
      <c r="B567" s="193"/>
      <c r="C567" s="193"/>
      <c r="D567" s="193"/>
      <c r="E567" s="193"/>
      <c r="F567" s="193"/>
    </row>
    <row r="568" spans="2:6">
      <c r="B568" s="193"/>
      <c r="C568" s="193"/>
      <c r="D568" s="193"/>
      <c r="E568" s="193"/>
      <c r="F568" s="193"/>
    </row>
    <row r="569" spans="2:6">
      <c r="B569" s="193"/>
      <c r="C569" s="193"/>
      <c r="D569" s="193"/>
      <c r="E569" s="193"/>
      <c r="F569" s="193"/>
    </row>
    <row r="570" spans="2:6">
      <c r="B570" s="193"/>
      <c r="C570" s="193"/>
      <c r="D570" s="193"/>
      <c r="E570" s="193"/>
      <c r="F570" s="193"/>
    </row>
    <row r="571" spans="2:6">
      <c r="B571" s="193"/>
      <c r="C571" s="193"/>
      <c r="D571" s="193"/>
      <c r="E571" s="193"/>
      <c r="F571" s="193"/>
    </row>
    <row r="572" spans="2:6">
      <c r="B572" s="193"/>
      <c r="C572" s="193"/>
      <c r="D572" s="193"/>
      <c r="E572" s="193"/>
      <c r="F572" s="193"/>
    </row>
    <row r="573" spans="2:6">
      <c r="B573" s="193"/>
      <c r="C573" s="193"/>
      <c r="D573" s="193"/>
      <c r="E573" s="193"/>
      <c r="F573" s="193"/>
    </row>
    <row r="574" spans="2:6">
      <c r="B574" s="193"/>
      <c r="C574" s="193"/>
      <c r="D574" s="193"/>
      <c r="E574" s="193"/>
      <c r="F574" s="193"/>
    </row>
    <row r="575" spans="2:6">
      <c r="B575" s="193"/>
      <c r="C575" s="193"/>
      <c r="D575" s="193"/>
      <c r="E575" s="193"/>
      <c r="F575" s="193"/>
    </row>
    <row r="576" spans="2:6">
      <c r="B576" s="193"/>
      <c r="C576" s="193"/>
      <c r="D576" s="193"/>
      <c r="E576" s="193"/>
      <c r="F576" s="193"/>
    </row>
    <row r="577" spans="2:6">
      <c r="B577" s="193"/>
      <c r="C577" s="193"/>
      <c r="D577" s="193"/>
      <c r="E577" s="193"/>
      <c r="F577" s="193"/>
    </row>
    <row r="578" spans="2:6">
      <c r="B578" s="193"/>
      <c r="C578" s="193"/>
      <c r="D578" s="193"/>
      <c r="E578" s="193"/>
      <c r="F578" s="193"/>
    </row>
    <row r="579" spans="2:6">
      <c r="B579" s="193"/>
      <c r="C579" s="193"/>
      <c r="D579" s="193"/>
      <c r="E579" s="193"/>
      <c r="F579" s="193"/>
    </row>
    <row r="580" spans="2:6">
      <c r="B580" s="193"/>
      <c r="C580" s="193"/>
      <c r="D580" s="193"/>
      <c r="E580" s="193"/>
      <c r="F580" s="193"/>
    </row>
    <row r="581" spans="2:6">
      <c r="B581" s="193"/>
      <c r="C581" s="193"/>
      <c r="D581" s="193"/>
      <c r="E581" s="193"/>
      <c r="F581" s="193"/>
    </row>
    <row r="582" spans="2:6">
      <c r="B582" s="193"/>
      <c r="C582" s="193"/>
      <c r="D582" s="193"/>
      <c r="E582" s="193"/>
      <c r="F582" s="193"/>
    </row>
    <row r="583" spans="2:6">
      <c r="B583" s="193"/>
      <c r="C583" s="193"/>
      <c r="D583" s="193"/>
      <c r="E583" s="193"/>
      <c r="F583" s="193"/>
    </row>
    <row r="584" spans="2:6">
      <c r="B584" s="193"/>
      <c r="C584" s="193"/>
      <c r="D584" s="193"/>
      <c r="E584" s="193"/>
      <c r="F584" s="193"/>
    </row>
    <row r="585" spans="2:6">
      <c r="B585" s="193"/>
      <c r="C585" s="193"/>
      <c r="D585" s="193"/>
      <c r="E585" s="193"/>
      <c r="F585" s="193"/>
    </row>
    <row r="586" spans="2:6">
      <c r="B586" s="193"/>
      <c r="C586" s="193"/>
      <c r="D586" s="193"/>
      <c r="E586" s="193"/>
      <c r="F586" s="193"/>
    </row>
    <row r="587" spans="2:6">
      <c r="B587" s="193"/>
      <c r="C587" s="193"/>
      <c r="D587" s="193"/>
      <c r="E587" s="193"/>
      <c r="F587" s="193"/>
    </row>
    <row r="588" spans="2:6">
      <c r="B588" s="193"/>
      <c r="C588" s="193"/>
      <c r="D588" s="193"/>
      <c r="E588" s="193"/>
      <c r="F588" s="193"/>
    </row>
    <row r="589" spans="2:6">
      <c r="B589" s="193"/>
      <c r="C589" s="193"/>
      <c r="D589" s="193"/>
      <c r="E589" s="193"/>
      <c r="F589" s="193"/>
    </row>
    <row r="590" spans="2:6">
      <c r="B590" s="193"/>
      <c r="C590" s="193"/>
      <c r="D590" s="193"/>
      <c r="E590" s="193"/>
      <c r="F590" s="193"/>
    </row>
    <row r="591" spans="2:6">
      <c r="B591" s="193"/>
      <c r="C591" s="193"/>
      <c r="D591" s="193"/>
      <c r="E591" s="193"/>
      <c r="F591" s="193"/>
    </row>
    <row r="592" spans="2:6">
      <c r="B592" s="193"/>
      <c r="C592" s="193"/>
      <c r="D592" s="193"/>
      <c r="E592" s="193"/>
      <c r="F592" s="193"/>
    </row>
    <row r="593" spans="2:6">
      <c r="B593" s="193"/>
      <c r="C593" s="193"/>
      <c r="D593" s="193"/>
      <c r="E593" s="193"/>
      <c r="F593" s="193"/>
    </row>
    <row r="594" spans="2:6">
      <c r="B594" s="193"/>
      <c r="C594" s="193"/>
      <c r="D594" s="193"/>
      <c r="E594" s="193"/>
      <c r="F594" s="193"/>
    </row>
    <row r="595" spans="2:6">
      <c r="B595" s="193"/>
      <c r="C595" s="193"/>
      <c r="D595" s="193"/>
      <c r="E595" s="193"/>
      <c r="F595" s="193"/>
    </row>
    <row r="596" spans="2:6">
      <c r="B596" s="193"/>
      <c r="C596" s="193"/>
      <c r="D596" s="193"/>
      <c r="E596" s="193"/>
      <c r="F596" s="193"/>
    </row>
    <row r="597" spans="2:6">
      <c r="B597" s="193"/>
      <c r="C597" s="193"/>
      <c r="D597" s="193"/>
      <c r="E597" s="193"/>
      <c r="F597" s="193"/>
    </row>
    <row r="598" spans="2:6">
      <c r="B598" s="193"/>
      <c r="C598" s="193"/>
      <c r="D598" s="193"/>
      <c r="E598" s="193"/>
      <c r="F598" s="193"/>
    </row>
    <row r="599" spans="2:6">
      <c r="B599" s="193"/>
      <c r="C599" s="193"/>
      <c r="D599" s="193"/>
      <c r="E599" s="193"/>
      <c r="F599" s="193"/>
    </row>
    <row r="600" spans="2:6">
      <c r="B600" s="193"/>
      <c r="C600" s="193"/>
      <c r="D600" s="193"/>
      <c r="E600" s="193"/>
      <c r="F600" s="193"/>
    </row>
    <row r="601" spans="2:6">
      <c r="B601" s="193"/>
      <c r="C601" s="193"/>
      <c r="D601" s="193"/>
      <c r="E601" s="193"/>
      <c r="F601" s="193"/>
    </row>
    <row r="602" spans="2:6">
      <c r="B602" s="193"/>
      <c r="C602" s="193"/>
      <c r="D602" s="193"/>
      <c r="E602" s="193"/>
      <c r="F602" s="193"/>
    </row>
    <row r="603" spans="2:6">
      <c r="B603" s="193"/>
      <c r="C603" s="193"/>
      <c r="D603" s="193"/>
      <c r="E603" s="193"/>
      <c r="F603" s="193"/>
    </row>
    <row r="604" spans="2:6">
      <c r="B604" s="193"/>
      <c r="C604" s="193"/>
      <c r="D604" s="193"/>
      <c r="E604" s="193"/>
      <c r="F604" s="193"/>
    </row>
    <row r="605" spans="2:6">
      <c r="B605" s="193"/>
      <c r="C605" s="193"/>
      <c r="D605" s="193"/>
      <c r="E605" s="193"/>
      <c r="F605" s="193"/>
    </row>
    <row r="606" spans="2:6">
      <c r="B606" s="193"/>
      <c r="C606" s="193"/>
      <c r="D606" s="193"/>
      <c r="E606" s="193"/>
      <c r="F606" s="193"/>
    </row>
    <row r="607" spans="2:6">
      <c r="B607" s="193"/>
      <c r="C607" s="193"/>
      <c r="D607" s="193"/>
      <c r="E607" s="193"/>
      <c r="F607" s="193"/>
    </row>
    <row r="608" spans="2:6">
      <c r="B608" s="193"/>
      <c r="C608" s="193"/>
      <c r="D608" s="193"/>
      <c r="E608" s="193"/>
      <c r="F608" s="193"/>
    </row>
    <row r="609" spans="2:6">
      <c r="B609" s="193"/>
      <c r="C609" s="193"/>
      <c r="D609" s="193"/>
      <c r="E609" s="193"/>
      <c r="F609" s="193"/>
    </row>
    <row r="610" spans="2:6">
      <c r="B610" s="193"/>
      <c r="C610" s="193"/>
      <c r="D610" s="193"/>
      <c r="E610" s="193"/>
      <c r="F610" s="193"/>
    </row>
    <row r="611" spans="2:6">
      <c r="B611" s="193"/>
      <c r="C611" s="193"/>
      <c r="D611" s="193"/>
      <c r="E611" s="193"/>
      <c r="F611" s="193"/>
    </row>
    <row r="612" spans="2:6">
      <c r="B612" s="193"/>
      <c r="C612" s="193"/>
      <c r="D612" s="193"/>
      <c r="E612" s="193"/>
      <c r="F612" s="193"/>
    </row>
    <row r="613" spans="2:6">
      <c r="B613" s="193"/>
      <c r="C613" s="193"/>
      <c r="D613" s="193"/>
      <c r="E613" s="193"/>
      <c r="F613" s="193"/>
    </row>
    <row r="614" spans="2:6">
      <c r="B614" s="193"/>
      <c r="C614" s="193"/>
      <c r="D614" s="193"/>
      <c r="E614" s="193"/>
      <c r="F614" s="193"/>
    </row>
    <row r="615" spans="2:6">
      <c r="B615" s="193"/>
      <c r="C615" s="193"/>
      <c r="D615" s="193"/>
      <c r="E615" s="193"/>
      <c r="F615" s="193"/>
    </row>
    <row r="616" spans="2:6">
      <c r="B616" s="193"/>
      <c r="C616" s="193"/>
      <c r="D616" s="193"/>
      <c r="E616" s="193"/>
      <c r="F616" s="193"/>
    </row>
    <row r="617" spans="2:6">
      <c r="B617" s="193"/>
      <c r="C617" s="193"/>
      <c r="D617" s="193"/>
      <c r="E617" s="193"/>
      <c r="F617" s="193"/>
    </row>
    <row r="618" spans="2:6">
      <c r="B618" s="193"/>
      <c r="C618" s="193"/>
      <c r="D618" s="193"/>
      <c r="E618" s="193"/>
      <c r="F618" s="193"/>
    </row>
    <row r="619" spans="2:6">
      <c r="B619" s="193"/>
      <c r="C619" s="193"/>
      <c r="D619" s="193"/>
      <c r="E619" s="193"/>
      <c r="F619" s="193"/>
    </row>
    <row r="620" spans="2:6">
      <c r="B620" s="193"/>
      <c r="C620" s="193"/>
      <c r="D620" s="193"/>
      <c r="E620" s="193"/>
      <c r="F620" s="193"/>
    </row>
    <row r="621" spans="2:6">
      <c r="B621" s="193"/>
      <c r="C621" s="193"/>
      <c r="D621" s="193"/>
      <c r="E621" s="193"/>
      <c r="F621" s="193"/>
    </row>
    <row r="622" spans="2:6">
      <c r="B622" s="193"/>
      <c r="C622" s="193"/>
      <c r="D622" s="193"/>
      <c r="E622" s="193"/>
      <c r="F622" s="193"/>
    </row>
    <row r="623" spans="2:6">
      <c r="B623" s="193"/>
      <c r="C623" s="193"/>
      <c r="D623" s="193"/>
      <c r="E623" s="193"/>
      <c r="F623" s="193"/>
    </row>
    <row r="624" spans="2:6">
      <c r="B624" s="193"/>
      <c r="C624" s="193"/>
      <c r="D624" s="193"/>
      <c r="E624" s="193"/>
      <c r="F624" s="193"/>
    </row>
    <row r="625" spans="2:6">
      <c r="B625" s="193"/>
      <c r="C625" s="193"/>
      <c r="D625" s="193"/>
      <c r="E625" s="193"/>
      <c r="F625" s="193"/>
    </row>
    <row r="626" spans="2:6">
      <c r="B626" s="193"/>
      <c r="C626" s="193"/>
      <c r="D626" s="193"/>
      <c r="E626" s="193"/>
      <c r="F626" s="193"/>
    </row>
    <row r="627" spans="2:6">
      <c r="B627" s="193"/>
      <c r="C627" s="193"/>
      <c r="D627" s="193"/>
      <c r="E627" s="193"/>
      <c r="F627" s="193"/>
    </row>
    <row r="628" spans="2:6">
      <c r="B628" s="193"/>
      <c r="C628" s="193"/>
      <c r="D628" s="193"/>
      <c r="E628" s="193"/>
      <c r="F628" s="193"/>
    </row>
    <row r="629" spans="2:6">
      <c r="B629" s="193"/>
      <c r="C629" s="193"/>
      <c r="D629" s="193"/>
      <c r="E629" s="193"/>
      <c r="F629" s="193"/>
    </row>
    <row r="630" spans="2:6">
      <c r="B630" s="193"/>
      <c r="C630" s="193"/>
      <c r="D630" s="193"/>
      <c r="E630" s="193"/>
      <c r="F630" s="193"/>
    </row>
    <row r="631" spans="2:6">
      <c r="B631" s="193"/>
      <c r="C631" s="193"/>
      <c r="D631" s="193"/>
      <c r="E631" s="193"/>
      <c r="F631" s="193"/>
    </row>
    <row r="632" spans="2:6">
      <c r="B632" s="193"/>
      <c r="C632" s="193"/>
      <c r="D632" s="193"/>
      <c r="E632" s="193"/>
      <c r="F632" s="193"/>
    </row>
    <row r="633" spans="2:6">
      <c r="B633" s="193"/>
      <c r="C633" s="193"/>
      <c r="D633" s="193"/>
      <c r="E633" s="193"/>
      <c r="F633" s="193"/>
    </row>
    <row r="634" spans="2:6">
      <c r="B634" s="193"/>
      <c r="C634" s="193"/>
      <c r="D634" s="193"/>
      <c r="E634" s="193"/>
      <c r="F634" s="193"/>
    </row>
    <row r="635" spans="2:6">
      <c r="B635" s="193"/>
      <c r="C635" s="193"/>
      <c r="D635" s="193"/>
      <c r="E635" s="193"/>
      <c r="F635" s="193"/>
    </row>
    <row r="636" spans="2:6">
      <c r="B636" s="193"/>
      <c r="C636" s="193"/>
      <c r="D636" s="193"/>
      <c r="E636" s="193"/>
      <c r="F636" s="193"/>
    </row>
    <row r="637" spans="2:6">
      <c r="B637" s="193"/>
      <c r="C637" s="193"/>
      <c r="D637" s="193"/>
      <c r="E637" s="193"/>
      <c r="F637" s="193"/>
    </row>
    <row r="638" spans="2:6">
      <c r="B638" s="193"/>
      <c r="C638" s="193"/>
      <c r="D638" s="193"/>
      <c r="E638" s="193"/>
      <c r="F638" s="193"/>
    </row>
    <row r="639" spans="2:6">
      <c r="B639" s="193"/>
      <c r="C639" s="193"/>
      <c r="D639" s="193"/>
      <c r="E639" s="193"/>
      <c r="F639" s="193"/>
    </row>
    <row r="640" spans="2:6">
      <c r="B640" s="193"/>
      <c r="C640" s="193"/>
      <c r="D640" s="193"/>
      <c r="E640" s="193"/>
      <c r="F640" s="193"/>
    </row>
    <row r="641" spans="2:6">
      <c r="B641" s="193"/>
      <c r="C641" s="193"/>
      <c r="D641" s="193"/>
      <c r="E641" s="193"/>
      <c r="F641" s="193"/>
    </row>
    <row r="642" spans="2:6">
      <c r="B642" s="193"/>
      <c r="C642" s="193"/>
      <c r="D642" s="193"/>
      <c r="E642" s="193"/>
      <c r="F642" s="193"/>
    </row>
    <row r="643" spans="2:6">
      <c r="B643" s="193"/>
      <c r="C643" s="193"/>
      <c r="D643" s="193"/>
      <c r="E643" s="193"/>
      <c r="F643" s="193"/>
    </row>
    <row r="644" spans="2:6">
      <c r="B644" s="193"/>
      <c r="C644" s="193"/>
      <c r="D644" s="193"/>
      <c r="E644" s="193"/>
      <c r="F644" s="193"/>
    </row>
    <row r="645" spans="2:6">
      <c r="B645" s="193"/>
      <c r="C645" s="193"/>
      <c r="D645" s="193"/>
      <c r="E645" s="193"/>
      <c r="F645" s="193"/>
    </row>
    <row r="646" spans="2:6">
      <c r="B646" s="193"/>
      <c r="C646" s="193"/>
      <c r="D646" s="193"/>
      <c r="E646" s="193"/>
      <c r="F646" s="193"/>
    </row>
    <row r="647" spans="2:6">
      <c r="B647" s="193"/>
      <c r="C647" s="193"/>
      <c r="D647" s="193"/>
      <c r="E647" s="193"/>
      <c r="F647" s="193"/>
    </row>
    <row r="648" spans="2:6">
      <c r="B648" s="193"/>
      <c r="C648" s="193"/>
      <c r="D648" s="193"/>
      <c r="E648" s="193"/>
      <c r="F648" s="193"/>
    </row>
    <row r="649" spans="2:6">
      <c r="B649" s="193"/>
      <c r="C649" s="193"/>
      <c r="D649" s="193"/>
      <c r="E649" s="193"/>
      <c r="F649" s="193"/>
    </row>
    <row r="650" spans="2:6">
      <c r="B650" s="193"/>
      <c r="C650" s="193"/>
      <c r="D650" s="193"/>
      <c r="E650" s="193"/>
      <c r="F650" s="193"/>
    </row>
    <row r="651" spans="2:6">
      <c r="B651" s="193"/>
      <c r="C651" s="193"/>
      <c r="D651" s="193"/>
      <c r="E651" s="193"/>
      <c r="F651" s="193"/>
    </row>
    <row r="652" spans="2:6">
      <c r="B652" s="193"/>
      <c r="C652" s="193"/>
      <c r="D652" s="193"/>
      <c r="E652" s="193"/>
      <c r="F652" s="193"/>
    </row>
    <row r="653" spans="2:6">
      <c r="B653" s="193"/>
      <c r="C653" s="193"/>
      <c r="D653" s="193"/>
      <c r="E653" s="193"/>
      <c r="F653" s="193"/>
    </row>
    <row r="654" spans="2:6">
      <c r="B654" s="193"/>
      <c r="C654" s="193"/>
      <c r="D654" s="193"/>
      <c r="E654" s="193"/>
      <c r="F654" s="193"/>
    </row>
    <row r="655" spans="2:6">
      <c r="B655" s="193"/>
      <c r="C655" s="193"/>
      <c r="D655" s="193"/>
      <c r="E655" s="193"/>
      <c r="F655" s="193"/>
    </row>
    <row r="656" spans="2:6">
      <c r="B656" s="193"/>
      <c r="C656" s="193"/>
      <c r="D656" s="193"/>
      <c r="E656" s="193"/>
      <c r="F656" s="193"/>
    </row>
    <row r="657" spans="2:6">
      <c r="B657" s="193"/>
      <c r="C657" s="193"/>
      <c r="D657" s="193"/>
      <c r="E657" s="193"/>
      <c r="F657" s="193"/>
    </row>
    <row r="658" spans="2:6">
      <c r="B658" s="193"/>
      <c r="C658" s="193"/>
      <c r="D658" s="193"/>
      <c r="E658" s="193"/>
      <c r="F658" s="193"/>
    </row>
    <row r="659" spans="2:6">
      <c r="B659" s="193"/>
      <c r="C659" s="193"/>
      <c r="D659" s="193"/>
      <c r="E659" s="193"/>
      <c r="F659" s="193"/>
    </row>
    <row r="660" spans="2:6">
      <c r="B660" s="193"/>
      <c r="C660" s="193"/>
      <c r="D660" s="193"/>
      <c r="E660" s="193"/>
      <c r="F660" s="193"/>
    </row>
    <row r="661" spans="2:6">
      <c r="B661" s="193"/>
      <c r="C661" s="193"/>
      <c r="D661" s="193"/>
      <c r="E661" s="193"/>
      <c r="F661" s="193"/>
    </row>
    <row r="662" spans="2:6">
      <c r="B662" s="193"/>
      <c r="C662" s="193"/>
      <c r="D662" s="193"/>
      <c r="E662" s="193"/>
      <c r="F662" s="193"/>
    </row>
    <row r="663" spans="2:6">
      <c r="B663" s="193"/>
      <c r="C663" s="193"/>
      <c r="D663" s="193"/>
      <c r="E663" s="193"/>
      <c r="F663" s="193"/>
    </row>
    <row r="664" spans="2:6">
      <c r="B664" s="193"/>
      <c r="C664" s="193"/>
      <c r="D664" s="193"/>
      <c r="E664" s="193"/>
      <c r="F664" s="193"/>
    </row>
    <row r="665" spans="2:6">
      <c r="B665" s="193"/>
      <c r="C665" s="193"/>
      <c r="D665" s="193"/>
      <c r="E665" s="193"/>
      <c r="F665" s="193"/>
    </row>
    <row r="666" spans="2:6">
      <c r="B666" s="193"/>
      <c r="C666" s="193"/>
      <c r="D666" s="193"/>
      <c r="E666" s="193"/>
      <c r="F666" s="193"/>
    </row>
    <row r="667" spans="2:6">
      <c r="B667" s="193"/>
      <c r="C667" s="193"/>
      <c r="D667" s="193"/>
      <c r="E667" s="193"/>
      <c r="F667" s="193"/>
    </row>
    <row r="668" spans="2:6">
      <c r="B668" s="193"/>
      <c r="C668" s="193"/>
      <c r="D668" s="193"/>
      <c r="E668" s="193"/>
      <c r="F668" s="193"/>
    </row>
    <row r="669" spans="2:6">
      <c r="B669" s="193"/>
      <c r="C669" s="193"/>
      <c r="D669" s="193"/>
      <c r="E669" s="193"/>
      <c r="F669" s="193"/>
    </row>
    <row r="670" spans="2:6">
      <c r="B670" s="193"/>
      <c r="C670" s="193"/>
      <c r="D670" s="193"/>
      <c r="E670" s="193"/>
      <c r="F670" s="193"/>
    </row>
    <row r="671" spans="2:6">
      <c r="B671" s="193"/>
      <c r="C671" s="193"/>
      <c r="D671" s="193"/>
      <c r="E671" s="193"/>
      <c r="F671" s="193"/>
    </row>
    <row r="672" spans="2:6">
      <c r="B672" s="193"/>
      <c r="C672" s="193"/>
      <c r="D672" s="193"/>
      <c r="E672" s="193"/>
      <c r="F672" s="193"/>
    </row>
    <row r="673" spans="2:6">
      <c r="B673" s="193"/>
      <c r="C673" s="193"/>
      <c r="D673" s="193"/>
      <c r="E673" s="193"/>
      <c r="F673" s="193"/>
    </row>
    <row r="674" spans="2:6">
      <c r="B674" s="193"/>
      <c r="C674" s="193"/>
      <c r="D674" s="193"/>
      <c r="E674" s="193"/>
      <c r="F674" s="193"/>
    </row>
    <row r="675" spans="2:6">
      <c r="B675" s="193"/>
      <c r="C675" s="193"/>
      <c r="D675" s="193"/>
      <c r="E675" s="193"/>
      <c r="F675" s="193"/>
    </row>
    <row r="676" spans="2:6">
      <c r="B676" s="193"/>
      <c r="C676" s="193"/>
      <c r="D676" s="193"/>
      <c r="E676" s="193"/>
      <c r="F676" s="193"/>
    </row>
    <row r="677" spans="2:6">
      <c r="B677" s="193"/>
      <c r="C677" s="193"/>
      <c r="D677" s="193"/>
      <c r="E677" s="193"/>
      <c r="F677" s="193"/>
    </row>
    <row r="678" spans="2:6">
      <c r="B678" s="193"/>
      <c r="C678" s="193"/>
      <c r="D678" s="193"/>
      <c r="E678" s="193"/>
      <c r="F678" s="193"/>
    </row>
    <row r="679" spans="2:6">
      <c r="B679" s="193"/>
      <c r="C679" s="193"/>
      <c r="D679" s="193"/>
      <c r="E679" s="193"/>
      <c r="F679" s="193"/>
    </row>
    <row r="680" spans="2:6">
      <c r="B680" s="193"/>
      <c r="C680" s="193"/>
      <c r="D680" s="193"/>
      <c r="E680" s="193"/>
      <c r="F680" s="193"/>
    </row>
    <row r="681" spans="2:6">
      <c r="B681" s="193"/>
      <c r="C681" s="193"/>
      <c r="D681" s="193"/>
      <c r="E681" s="193"/>
      <c r="F681" s="193"/>
    </row>
    <row r="682" spans="2:6">
      <c r="B682" s="193"/>
      <c r="C682" s="193"/>
      <c r="D682" s="193"/>
      <c r="E682" s="193"/>
      <c r="F682" s="193"/>
    </row>
    <row r="683" spans="2:6">
      <c r="B683" s="193"/>
      <c r="C683" s="193"/>
      <c r="D683" s="193"/>
      <c r="E683" s="193"/>
      <c r="F683" s="193"/>
    </row>
    <row r="684" spans="2:6">
      <c r="B684" s="193"/>
      <c r="C684" s="193"/>
      <c r="D684" s="193"/>
      <c r="E684" s="193"/>
      <c r="F684" s="193"/>
    </row>
    <row r="685" spans="2:6">
      <c r="B685" s="193"/>
      <c r="C685" s="193"/>
      <c r="D685" s="193"/>
      <c r="E685" s="193"/>
      <c r="F685" s="193"/>
    </row>
    <row r="686" spans="2:6">
      <c r="B686" s="193"/>
      <c r="C686" s="193"/>
      <c r="D686" s="193"/>
      <c r="E686" s="193"/>
      <c r="F686" s="193"/>
    </row>
    <row r="687" spans="2:6">
      <c r="B687" s="193"/>
      <c r="C687" s="193"/>
      <c r="D687" s="193"/>
      <c r="E687" s="193"/>
      <c r="F687" s="193"/>
    </row>
    <row r="688" spans="2:6">
      <c r="B688" s="193"/>
      <c r="C688" s="193"/>
      <c r="D688" s="193"/>
      <c r="E688" s="193"/>
      <c r="F688" s="193"/>
    </row>
    <row r="689" spans="2:6">
      <c r="B689" s="193"/>
      <c r="C689" s="193"/>
      <c r="D689" s="193"/>
      <c r="E689" s="193"/>
      <c r="F689" s="193"/>
    </row>
    <row r="690" spans="2:6">
      <c r="B690" s="193"/>
      <c r="C690" s="193"/>
      <c r="D690" s="193"/>
      <c r="E690" s="193"/>
      <c r="F690" s="193"/>
    </row>
    <row r="691" spans="2:6">
      <c r="B691" s="193"/>
      <c r="C691" s="193"/>
      <c r="D691" s="193"/>
      <c r="E691" s="193"/>
      <c r="F691" s="193"/>
    </row>
    <row r="692" spans="2:6">
      <c r="B692" s="193"/>
      <c r="C692" s="193"/>
      <c r="D692" s="193"/>
      <c r="E692" s="193"/>
      <c r="F692" s="193"/>
    </row>
    <row r="693" spans="2:6">
      <c r="B693" s="193"/>
      <c r="C693" s="193"/>
      <c r="D693" s="193"/>
      <c r="E693" s="193"/>
      <c r="F693" s="193"/>
    </row>
    <row r="694" spans="2:6">
      <c r="B694" s="193"/>
      <c r="C694" s="193"/>
      <c r="D694" s="193"/>
      <c r="E694" s="193"/>
      <c r="F694" s="193"/>
    </row>
    <row r="695" spans="2:6">
      <c r="B695" s="193"/>
      <c r="C695" s="193"/>
      <c r="D695" s="193"/>
      <c r="E695" s="193"/>
      <c r="F695" s="193"/>
    </row>
    <row r="696" spans="2:6">
      <c r="B696" s="193"/>
      <c r="C696" s="193"/>
      <c r="D696" s="193"/>
      <c r="E696" s="193"/>
      <c r="F696" s="193"/>
    </row>
    <row r="697" spans="2:6">
      <c r="B697" s="193"/>
      <c r="C697" s="193"/>
      <c r="D697" s="193"/>
      <c r="E697" s="193"/>
      <c r="F697" s="193"/>
    </row>
    <row r="698" spans="2:6">
      <c r="B698" s="193"/>
      <c r="C698" s="193"/>
      <c r="D698" s="193"/>
      <c r="E698" s="193"/>
      <c r="F698" s="193"/>
    </row>
    <row r="699" spans="2:6">
      <c r="B699" s="193"/>
      <c r="C699" s="193"/>
      <c r="D699" s="193"/>
      <c r="E699" s="193"/>
      <c r="F699" s="193"/>
    </row>
    <row r="700" spans="2:6">
      <c r="B700" s="193"/>
      <c r="C700" s="193"/>
      <c r="D700" s="193"/>
      <c r="E700" s="193"/>
      <c r="F700" s="193"/>
    </row>
    <row r="701" spans="2:6">
      <c r="B701" s="193"/>
      <c r="C701" s="193"/>
      <c r="D701" s="193"/>
      <c r="E701" s="193"/>
      <c r="F701" s="193"/>
    </row>
    <row r="702" spans="2:6">
      <c r="B702" s="193"/>
      <c r="C702" s="193"/>
      <c r="D702" s="193"/>
      <c r="E702" s="193"/>
      <c r="F702" s="193"/>
    </row>
    <row r="703" spans="2:6">
      <c r="B703" s="193"/>
      <c r="C703" s="193"/>
      <c r="D703" s="193"/>
      <c r="E703" s="193"/>
      <c r="F703" s="193"/>
    </row>
    <row r="704" spans="2:6">
      <c r="B704" s="193"/>
      <c r="C704" s="193"/>
      <c r="D704" s="193"/>
      <c r="E704" s="193"/>
      <c r="F704" s="193"/>
    </row>
    <row r="705" spans="2:6">
      <c r="B705" s="193"/>
      <c r="C705" s="193"/>
      <c r="D705" s="193"/>
      <c r="E705" s="193"/>
      <c r="F705" s="193"/>
    </row>
    <row r="706" spans="2:6">
      <c r="B706" s="193"/>
      <c r="C706" s="193"/>
      <c r="D706" s="193"/>
      <c r="E706" s="193"/>
      <c r="F706" s="193"/>
    </row>
    <row r="707" spans="2:6">
      <c r="B707" s="193"/>
      <c r="C707" s="193"/>
      <c r="D707" s="193"/>
      <c r="E707" s="193"/>
      <c r="F707" s="193"/>
    </row>
    <row r="708" spans="2:6">
      <c r="B708" s="193"/>
      <c r="C708" s="193"/>
      <c r="D708" s="193"/>
      <c r="E708" s="193"/>
      <c r="F708" s="193"/>
    </row>
    <row r="709" spans="2:6">
      <c r="B709" s="193"/>
      <c r="C709" s="193"/>
      <c r="D709" s="193"/>
      <c r="E709" s="193"/>
      <c r="F709" s="193"/>
    </row>
    <row r="710" spans="2:6">
      <c r="B710" s="193"/>
      <c r="C710" s="193"/>
      <c r="D710" s="193"/>
      <c r="E710" s="193"/>
      <c r="F710" s="193"/>
    </row>
    <row r="711" spans="2:6">
      <c r="B711" s="193"/>
      <c r="C711" s="193"/>
      <c r="D711" s="193"/>
      <c r="E711" s="193"/>
      <c r="F711" s="193"/>
    </row>
    <row r="712" spans="2:6">
      <c r="B712" s="193"/>
      <c r="C712" s="193"/>
      <c r="D712" s="193"/>
      <c r="E712" s="193"/>
      <c r="F712" s="193"/>
    </row>
    <row r="713" spans="2:6">
      <c r="B713" s="193"/>
      <c r="C713" s="193"/>
      <c r="D713" s="193"/>
      <c r="E713" s="193"/>
      <c r="F713" s="193"/>
    </row>
    <row r="714" spans="2:6">
      <c r="B714" s="193"/>
      <c r="C714" s="193"/>
      <c r="D714" s="193"/>
      <c r="E714" s="193"/>
      <c r="F714" s="193"/>
    </row>
    <row r="715" spans="2:6">
      <c r="B715" s="193"/>
      <c r="C715" s="193"/>
      <c r="D715" s="193"/>
      <c r="E715" s="193"/>
      <c r="F715" s="193"/>
    </row>
    <row r="716" spans="2:6">
      <c r="B716" s="193"/>
      <c r="C716" s="193"/>
      <c r="D716" s="193"/>
      <c r="E716" s="193"/>
      <c r="F716" s="193"/>
    </row>
    <row r="717" spans="2:6">
      <c r="B717" s="193"/>
      <c r="C717" s="193"/>
      <c r="D717" s="193"/>
      <c r="E717" s="193"/>
      <c r="F717" s="193"/>
    </row>
    <row r="718" spans="2:6">
      <c r="B718" s="193"/>
      <c r="C718" s="193"/>
      <c r="D718" s="193"/>
      <c r="E718" s="193"/>
      <c r="F718" s="193"/>
    </row>
    <row r="719" spans="2:6">
      <c r="B719" s="193"/>
      <c r="C719" s="193"/>
      <c r="D719" s="193"/>
      <c r="E719" s="193"/>
      <c r="F719" s="193"/>
    </row>
    <row r="720" spans="2:6">
      <c r="B720" s="193"/>
      <c r="C720" s="193"/>
      <c r="D720" s="193"/>
      <c r="E720" s="193"/>
      <c r="F720" s="193"/>
    </row>
    <row r="721" spans="2:6">
      <c r="B721" s="193"/>
      <c r="C721" s="193"/>
      <c r="D721" s="193"/>
      <c r="E721" s="193"/>
      <c r="F721" s="193"/>
    </row>
    <row r="722" spans="2:6">
      <c r="B722" s="193"/>
      <c r="C722" s="193"/>
      <c r="D722" s="193"/>
      <c r="E722" s="193"/>
      <c r="F722" s="193"/>
    </row>
    <row r="723" spans="2:6">
      <c r="B723" s="193"/>
      <c r="C723" s="193"/>
      <c r="D723" s="193"/>
      <c r="E723" s="193"/>
      <c r="F723" s="193"/>
    </row>
    <row r="724" spans="2:6">
      <c r="B724" s="193"/>
      <c r="C724" s="193"/>
      <c r="D724" s="193"/>
      <c r="E724" s="193"/>
      <c r="F724" s="193"/>
    </row>
    <row r="725" spans="2:6">
      <c r="B725" s="193"/>
      <c r="C725" s="193"/>
      <c r="D725" s="193"/>
      <c r="E725" s="193"/>
      <c r="F725" s="193"/>
    </row>
    <row r="726" spans="2:6">
      <c r="B726" s="193"/>
      <c r="C726" s="193"/>
      <c r="D726" s="193"/>
      <c r="E726" s="193"/>
      <c r="F726" s="193"/>
    </row>
    <row r="727" spans="2:6">
      <c r="B727" s="193"/>
      <c r="C727" s="193"/>
      <c r="D727" s="193"/>
      <c r="E727" s="193"/>
      <c r="F727" s="193"/>
    </row>
    <row r="728" spans="2:6">
      <c r="B728" s="193"/>
      <c r="C728" s="193"/>
      <c r="D728" s="193"/>
      <c r="E728" s="193"/>
      <c r="F728" s="193"/>
    </row>
    <row r="729" spans="2:6">
      <c r="B729" s="193"/>
      <c r="C729" s="193"/>
      <c r="D729" s="193"/>
      <c r="E729" s="193"/>
      <c r="F729" s="193"/>
    </row>
    <row r="730" spans="2:6">
      <c r="B730" s="193"/>
      <c r="C730" s="193"/>
      <c r="D730" s="193"/>
      <c r="E730" s="193"/>
      <c r="F730" s="193"/>
    </row>
    <row r="731" spans="2:6">
      <c r="B731" s="193"/>
      <c r="C731" s="193"/>
      <c r="D731" s="193"/>
      <c r="E731" s="193"/>
      <c r="F731" s="193"/>
    </row>
    <row r="732" spans="2:6">
      <c r="B732" s="193"/>
      <c r="C732" s="193"/>
      <c r="D732" s="193"/>
      <c r="E732" s="193"/>
      <c r="F732" s="193"/>
    </row>
    <row r="733" spans="2:6">
      <c r="B733" s="193"/>
      <c r="C733" s="193"/>
      <c r="D733" s="193"/>
      <c r="E733" s="193"/>
      <c r="F733" s="193"/>
    </row>
    <row r="734" spans="2:6">
      <c r="B734" s="193"/>
      <c r="C734" s="193"/>
      <c r="D734" s="193"/>
      <c r="E734" s="193"/>
      <c r="F734" s="193"/>
    </row>
    <row r="735" spans="2:6">
      <c r="B735" s="193"/>
      <c r="C735" s="193"/>
      <c r="D735" s="193"/>
      <c r="E735" s="193"/>
      <c r="F735" s="193"/>
    </row>
    <row r="736" spans="2:6">
      <c r="B736" s="193"/>
      <c r="C736" s="193"/>
      <c r="D736" s="193"/>
      <c r="E736" s="193"/>
      <c r="F736" s="193"/>
    </row>
    <row r="737" spans="2:6">
      <c r="B737" s="193"/>
      <c r="C737" s="193"/>
      <c r="D737" s="193"/>
      <c r="E737" s="193"/>
      <c r="F737" s="193"/>
    </row>
    <row r="738" spans="2:6">
      <c r="B738" s="193"/>
      <c r="C738" s="193"/>
      <c r="D738" s="193"/>
      <c r="E738" s="193"/>
      <c r="F738" s="193"/>
    </row>
    <row r="739" spans="2:6">
      <c r="B739" s="193"/>
      <c r="C739" s="193"/>
      <c r="D739" s="193"/>
      <c r="E739" s="193"/>
      <c r="F739" s="193"/>
    </row>
    <row r="740" spans="2:6">
      <c r="B740" s="193"/>
      <c r="C740" s="193"/>
      <c r="D740" s="193"/>
      <c r="E740" s="193"/>
      <c r="F740" s="193"/>
    </row>
    <row r="741" spans="2:6">
      <c r="B741" s="193"/>
      <c r="C741" s="193"/>
      <c r="D741" s="193"/>
      <c r="E741" s="193"/>
      <c r="F741" s="193"/>
    </row>
    <row r="742" spans="2:6">
      <c r="B742" s="193"/>
      <c r="C742" s="193"/>
      <c r="D742" s="193"/>
      <c r="E742" s="193"/>
      <c r="F742" s="193"/>
    </row>
    <row r="743" spans="2:6">
      <c r="B743" s="193"/>
      <c r="C743" s="193"/>
      <c r="D743" s="193"/>
      <c r="E743" s="193"/>
      <c r="F743" s="193"/>
    </row>
    <row r="744" spans="2:6">
      <c r="B744" s="193"/>
      <c r="C744" s="193"/>
      <c r="D744" s="193"/>
      <c r="E744" s="193"/>
      <c r="F744" s="193"/>
    </row>
    <row r="745" spans="2:6">
      <c r="B745" s="193"/>
      <c r="C745" s="193"/>
      <c r="D745" s="193"/>
      <c r="E745" s="193"/>
      <c r="F745" s="193"/>
    </row>
    <row r="746" spans="2:6">
      <c r="B746" s="193"/>
      <c r="C746" s="193"/>
      <c r="D746" s="193"/>
      <c r="E746" s="193"/>
      <c r="F746" s="193"/>
    </row>
    <row r="747" spans="2:6">
      <c r="B747" s="193"/>
      <c r="C747" s="193"/>
      <c r="D747" s="193"/>
      <c r="E747" s="193"/>
      <c r="F747" s="193"/>
    </row>
    <row r="748" spans="2:6">
      <c r="B748" s="193"/>
      <c r="C748" s="193"/>
      <c r="D748" s="193"/>
      <c r="E748" s="193"/>
      <c r="F748" s="193"/>
    </row>
    <row r="749" spans="2:6">
      <c r="B749" s="193"/>
      <c r="C749" s="193"/>
      <c r="D749" s="193"/>
      <c r="E749" s="193"/>
      <c r="F749" s="193"/>
    </row>
    <row r="750" spans="2:6">
      <c r="B750" s="193"/>
      <c r="C750" s="193"/>
      <c r="D750" s="193"/>
      <c r="E750" s="193"/>
      <c r="F750" s="193"/>
    </row>
    <row r="751" spans="2:6">
      <c r="B751" s="193"/>
      <c r="C751" s="193"/>
      <c r="D751" s="193"/>
      <c r="E751" s="193"/>
      <c r="F751" s="193"/>
    </row>
    <row r="752" spans="2:6">
      <c r="B752" s="193"/>
      <c r="C752" s="193"/>
      <c r="D752" s="193"/>
      <c r="E752" s="193"/>
      <c r="F752" s="193"/>
    </row>
    <row r="753" spans="2:6">
      <c r="B753" s="193"/>
      <c r="C753" s="193"/>
      <c r="D753" s="193"/>
      <c r="E753" s="193"/>
      <c r="F753" s="193"/>
    </row>
    <row r="754" spans="2:6">
      <c r="B754" s="193"/>
      <c r="C754" s="193"/>
      <c r="D754" s="193"/>
      <c r="E754" s="193"/>
      <c r="F754" s="193"/>
    </row>
    <row r="755" spans="2:6">
      <c r="B755" s="193"/>
      <c r="C755" s="193"/>
      <c r="D755" s="193"/>
      <c r="E755" s="193"/>
      <c r="F755" s="193"/>
    </row>
    <row r="756" spans="2:6">
      <c r="B756" s="193"/>
      <c r="C756" s="193"/>
      <c r="D756" s="193"/>
      <c r="E756" s="193"/>
      <c r="F756" s="193"/>
    </row>
    <row r="757" spans="2:6">
      <c r="B757" s="193"/>
      <c r="C757" s="193"/>
      <c r="D757" s="193"/>
      <c r="E757" s="193"/>
      <c r="F757" s="193"/>
    </row>
    <row r="758" spans="2:6">
      <c r="B758" s="193"/>
      <c r="C758" s="193"/>
      <c r="D758" s="193"/>
      <c r="E758" s="193"/>
      <c r="F758" s="193"/>
    </row>
    <row r="759" spans="2:6">
      <c r="B759" s="193"/>
      <c r="C759" s="193"/>
      <c r="D759" s="193"/>
      <c r="E759" s="193"/>
      <c r="F759" s="193"/>
    </row>
    <row r="760" spans="2:6">
      <c r="B760" s="193"/>
      <c r="C760" s="193"/>
      <c r="D760" s="193"/>
      <c r="E760" s="193"/>
      <c r="F760" s="193"/>
    </row>
    <row r="761" spans="2:6">
      <c r="B761" s="193"/>
      <c r="C761" s="193"/>
      <c r="D761" s="193"/>
      <c r="E761" s="193"/>
      <c r="F761" s="193"/>
    </row>
    <row r="762" spans="2:6">
      <c r="B762" s="193"/>
      <c r="C762" s="193"/>
      <c r="D762" s="193"/>
      <c r="E762" s="193"/>
      <c r="F762" s="193"/>
    </row>
    <row r="763" spans="2:6">
      <c r="B763" s="193"/>
      <c r="C763" s="193"/>
      <c r="D763" s="193"/>
      <c r="E763" s="193"/>
      <c r="F763" s="193"/>
    </row>
    <row r="764" spans="2:6">
      <c r="B764" s="193"/>
      <c r="C764" s="193"/>
      <c r="D764" s="193"/>
      <c r="E764" s="193"/>
      <c r="F764" s="193"/>
    </row>
    <row r="765" spans="2:6">
      <c r="B765" s="193"/>
      <c r="C765" s="193"/>
      <c r="D765" s="193"/>
      <c r="E765" s="193"/>
      <c r="F765" s="193"/>
    </row>
    <row r="766" spans="2:6">
      <c r="B766" s="193"/>
      <c r="C766" s="193"/>
      <c r="D766" s="193"/>
      <c r="E766" s="193"/>
      <c r="F766" s="193"/>
    </row>
    <row r="767" spans="2:6">
      <c r="B767" s="193"/>
      <c r="C767" s="193"/>
      <c r="D767" s="193"/>
      <c r="E767" s="193"/>
      <c r="F767" s="193"/>
    </row>
    <row r="768" spans="2:6">
      <c r="B768" s="193"/>
      <c r="C768" s="193"/>
      <c r="D768" s="193"/>
      <c r="E768" s="193"/>
      <c r="F768" s="193"/>
    </row>
    <row r="769" spans="2:6">
      <c r="B769" s="193"/>
      <c r="C769" s="193"/>
      <c r="D769" s="193"/>
      <c r="E769" s="193"/>
      <c r="F769" s="193"/>
    </row>
    <row r="770" spans="2:6">
      <c r="B770" s="193"/>
      <c r="C770" s="193"/>
      <c r="D770" s="193"/>
      <c r="E770" s="193"/>
      <c r="F770" s="193"/>
    </row>
    <row r="771" spans="2:6">
      <c r="B771" s="193"/>
      <c r="C771" s="193"/>
      <c r="D771" s="193"/>
      <c r="E771" s="193"/>
      <c r="F771" s="193"/>
    </row>
    <row r="772" spans="2:6">
      <c r="B772" s="193"/>
      <c r="C772" s="193"/>
      <c r="D772" s="193"/>
      <c r="E772" s="193"/>
      <c r="F772" s="193"/>
    </row>
    <row r="773" spans="2:6">
      <c r="B773" s="193"/>
      <c r="C773" s="193"/>
      <c r="D773" s="193"/>
      <c r="E773" s="193"/>
      <c r="F773" s="193"/>
    </row>
    <row r="774" spans="2:6">
      <c r="B774" s="193"/>
      <c r="C774" s="193"/>
      <c r="D774" s="193"/>
      <c r="E774" s="193"/>
      <c r="F774" s="193"/>
    </row>
    <row r="775" spans="2:6">
      <c r="B775" s="193"/>
      <c r="C775" s="193"/>
      <c r="D775" s="193"/>
      <c r="E775" s="193"/>
      <c r="F775" s="193"/>
    </row>
    <row r="776" spans="2:6">
      <c r="B776" s="193"/>
      <c r="C776" s="193"/>
      <c r="D776" s="193"/>
      <c r="E776" s="193"/>
      <c r="F776" s="193"/>
    </row>
    <row r="777" spans="2:6">
      <c r="B777" s="193"/>
      <c r="C777" s="193"/>
      <c r="D777" s="193"/>
      <c r="E777" s="193"/>
      <c r="F777" s="193"/>
    </row>
    <row r="778" spans="2:6">
      <c r="B778" s="193"/>
      <c r="C778" s="193"/>
      <c r="D778" s="193"/>
      <c r="E778" s="193"/>
      <c r="F778" s="193"/>
    </row>
    <row r="779" spans="2:6">
      <c r="B779" s="193"/>
      <c r="C779" s="193"/>
      <c r="D779" s="193"/>
      <c r="E779" s="193"/>
      <c r="F779" s="193"/>
    </row>
    <row r="780" spans="2:6">
      <c r="B780" s="193"/>
      <c r="C780" s="193"/>
      <c r="D780" s="193"/>
      <c r="E780" s="193"/>
      <c r="F780" s="193"/>
    </row>
    <row r="781" spans="2:6">
      <c r="B781" s="193"/>
      <c r="C781" s="193"/>
      <c r="D781" s="193"/>
      <c r="E781" s="193"/>
      <c r="F781" s="193"/>
    </row>
    <row r="782" spans="2:6">
      <c r="B782" s="193"/>
      <c r="C782" s="193"/>
      <c r="D782" s="193"/>
      <c r="E782" s="193"/>
      <c r="F782" s="193"/>
    </row>
    <row r="783" spans="2:6">
      <c r="B783" s="193"/>
      <c r="C783" s="193"/>
      <c r="D783" s="193"/>
      <c r="E783" s="193"/>
      <c r="F783" s="193"/>
    </row>
    <row r="784" spans="2:6">
      <c r="B784" s="193"/>
      <c r="C784" s="193"/>
      <c r="D784" s="193"/>
      <c r="E784" s="193"/>
      <c r="F784" s="193"/>
    </row>
    <row r="785" spans="2:6">
      <c r="B785" s="193"/>
      <c r="C785" s="193"/>
      <c r="D785" s="193"/>
      <c r="E785" s="193"/>
      <c r="F785" s="193"/>
    </row>
    <row r="786" spans="2:6">
      <c r="B786" s="193"/>
      <c r="C786" s="193"/>
      <c r="D786" s="193"/>
      <c r="E786" s="193"/>
      <c r="F786" s="193"/>
    </row>
    <row r="787" spans="2:6">
      <c r="B787" s="193"/>
      <c r="C787" s="193"/>
      <c r="D787" s="193"/>
      <c r="E787" s="193"/>
      <c r="F787" s="193"/>
    </row>
    <row r="788" spans="2:6">
      <c r="B788" s="193"/>
      <c r="C788" s="193"/>
      <c r="D788" s="193"/>
      <c r="E788" s="193"/>
      <c r="F788" s="193"/>
    </row>
    <row r="789" spans="2:6">
      <c r="B789" s="193"/>
      <c r="C789" s="193"/>
      <c r="D789" s="193"/>
      <c r="E789" s="193"/>
      <c r="F789" s="193"/>
    </row>
    <row r="790" spans="2:6">
      <c r="B790" s="193"/>
      <c r="C790" s="193"/>
      <c r="D790" s="193"/>
      <c r="E790" s="193"/>
      <c r="F790" s="193"/>
    </row>
    <row r="791" spans="2:6">
      <c r="B791" s="193"/>
      <c r="C791" s="193"/>
      <c r="D791" s="193"/>
      <c r="E791" s="193"/>
      <c r="F791" s="193"/>
    </row>
    <row r="792" spans="2:6">
      <c r="B792" s="193"/>
      <c r="C792" s="193"/>
      <c r="D792" s="193"/>
      <c r="E792" s="193"/>
      <c r="F792" s="193"/>
    </row>
    <row r="793" spans="2:6">
      <c r="B793" s="193"/>
      <c r="C793" s="193"/>
      <c r="D793" s="193"/>
      <c r="E793" s="193"/>
      <c r="F793" s="193"/>
    </row>
    <row r="794" spans="2:6">
      <c r="B794" s="193"/>
      <c r="C794" s="193"/>
      <c r="D794" s="193"/>
      <c r="E794" s="193"/>
      <c r="F794" s="193"/>
    </row>
    <row r="795" spans="2:6">
      <c r="B795" s="193"/>
      <c r="C795" s="193"/>
      <c r="D795" s="193"/>
      <c r="E795" s="193"/>
      <c r="F795" s="193"/>
    </row>
    <row r="796" spans="2:6">
      <c r="B796" s="193"/>
      <c r="C796" s="193"/>
      <c r="D796" s="193"/>
      <c r="E796" s="193"/>
      <c r="F796" s="193"/>
    </row>
    <row r="797" spans="2:6">
      <c r="B797" s="193"/>
      <c r="C797" s="193"/>
      <c r="D797" s="193"/>
      <c r="E797" s="193"/>
      <c r="F797" s="193"/>
    </row>
    <row r="798" spans="2:6">
      <c r="B798" s="193"/>
      <c r="C798" s="193"/>
      <c r="D798" s="193"/>
      <c r="E798" s="193"/>
      <c r="F798" s="193"/>
    </row>
    <row r="799" spans="2:6">
      <c r="B799" s="193"/>
      <c r="C799" s="193"/>
      <c r="D799" s="193"/>
      <c r="E799" s="193"/>
      <c r="F799" s="193"/>
    </row>
    <row r="800" spans="2:6">
      <c r="B800" s="193"/>
      <c r="C800" s="193"/>
      <c r="D800" s="193"/>
      <c r="E800" s="193"/>
      <c r="F800" s="193"/>
    </row>
    <row r="801" spans="2:6">
      <c r="B801" s="193"/>
      <c r="C801" s="193"/>
      <c r="D801" s="193"/>
      <c r="E801" s="193"/>
      <c r="F801" s="193"/>
    </row>
    <row r="802" spans="2:6">
      <c r="B802" s="193"/>
      <c r="C802" s="193"/>
      <c r="D802" s="193"/>
      <c r="E802" s="193"/>
      <c r="F802" s="193"/>
    </row>
    <row r="803" spans="2:6">
      <c r="B803" s="193"/>
      <c r="C803" s="193"/>
      <c r="D803" s="193"/>
      <c r="E803" s="193"/>
      <c r="F803" s="193"/>
    </row>
    <row r="804" spans="2:6">
      <c r="B804" s="193"/>
      <c r="C804" s="193"/>
      <c r="D804" s="193"/>
      <c r="E804" s="193"/>
      <c r="F804" s="193"/>
    </row>
    <row r="805" spans="2:6">
      <c r="B805" s="193"/>
      <c r="C805" s="193"/>
      <c r="D805" s="193"/>
      <c r="E805" s="193"/>
      <c r="F805" s="193"/>
    </row>
    <row r="806" spans="2:6">
      <c r="B806" s="193"/>
      <c r="C806" s="193"/>
      <c r="D806" s="193"/>
      <c r="E806" s="193"/>
      <c r="F806" s="193"/>
    </row>
    <row r="807" spans="2:6">
      <c r="B807" s="193"/>
      <c r="C807" s="193"/>
      <c r="D807" s="193"/>
      <c r="E807" s="193"/>
      <c r="F807" s="193"/>
    </row>
    <row r="808" spans="2:6">
      <c r="B808" s="193"/>
      <c r="C808" s="193"/>
      <c r="D808" s="193"/>
      <c r="E808" s="193"/>
      <c r="F808" s="193"/>
    </row>
    <row r="809" spans="2:6">
      <c r="B809" s="193"/>
      <c r="C809" s="193"/>
      <c r="D809" s="193"/>
      <c r="E809" s="193"/>
      <c r="F809" s="193"/>
    </row>
    <row r="810" spans="2:6">
      <c r="B810" s="193"/>
      <c r="C810" s="193"/>
      <c r="D810" s="193"/>
      <c r="E810" s="193"/>
      <c r="F810" s="193"/>
    </row>
    <row r="811" spans="2:6">
      <c r="B811" s="193"/>
      <c r="C811" s="193"/>
      <c r="D811" s="193"/>
      <c r="E811" s="193"/>
      <c r="F811" s="193"/>
    </row>
    <row r="812" spans="2:6">
      <c r="B812" s="193"/>
      <c r="C812" s="193"/>
      <c r="D812" s="193"/>
      <c r="E812" s="193"/>
      <c r="F812" s="193"/>
    </row>
    <row r="813" spans="2:6">
      <c r="B813" s="193"/>
      <c r="C813" s="193"/>
      <c r="D813" s="193"/>
      <c r="E813" s="193"/>
      <c r="F813" s="193"/>
    </row>
    <row r="814" spans="2:6">
      <c r="B814" s="193"/>
      <c r="C814" s="193"/>
      <c r="D814" s="193"/>
      <c r="E814" s="193"/>
      <c r="F814" s="193"/>
    </row>
    <row r="815" spans="2:6">
      <c r="B815" s="193"/>
      <c r="C815" s="193"/>
      <c r="D815" s="193"/>
      <c r="E815" s="193"/>
      <c r="F815" s="193"/>
    </row>
    <row r="816" spans="2:6">
      <c r="B816" s="193"/>
      <c r="C816" s="193"/>
      <c r="D816" s="193"/>
      <c r="E816" s="193"/>
      <c r="F816" s="193"/>
    </row>
    <row r="817" spans="2:6">
      <c r="B817" s="193"/>
      <c r="C817" s="193"/>
      <c r="D817" s="193"/>
      <c r="E817" s="193"/>
      <c r="F817" s="193"/>
    </row>
    <row r="818" spans="2:6">
      <c r="B818" s="193"/>
      <c r="C818" s="193"/>
      <c r="D818" s="193"/>
      <c r="E818" s="193"/>
      <c r="F818" s="193"/>
    </row>
    <row r="819" spans="2:6">
      <c r="B819" s="193"/>
      <c r="C819" s="193"/>
      <c r="D819" s="193"/>
      <c r="E819" s="193"/>
      <c r="F819" s="193"/>
    </row>
    <row r="820" spans="2:6">
      <c r="B820" s="193"/>
      <c r="C820" s="193"/>
      <c r="D820" s="193"/>
      <c r="E820" s="193"/>
      <c r="F820" s="193"/>
    </row>
    <row r="821" spans="2:6">
      <c r="B821" s="193"/>
      <c r="C821" s="193"/>
      <c r="D821" s="193"/>
      <c r="E821" s="193"/>
      <c r="F821" s="193"/>
    </row>
    <row r="822" spans="2:6">
      <c r="B822" s="193"/>
      <c r="C822" s="193"/>
      <c r="D822" s="193"/>
      <c r="E822" s="193"/>
      <c r="F822" s="193"/>
    </row>
    <row r="823" spans="2:6">
      <c r="B823" s="193"/>
      <c r="C823" s="193"/>
      <c r="D823" s="193"/>
      <c r="E823" s="193"/>
      <c r="F823" s="193"/>
    </row>
    <row r="824" spans="2:6">
      <c r="B824" s="193"/>
      <c r="C824" s="193"/>
      <c r="D824" s="193"/>
      <c r="E824" s="193"/>
      <c r="F824" s="193"/>
    </row>
    <row r="825" spans="2:6">
      <c r="B825" s="193"/>
      <c r="C825" s="193"/>
      <c r="D825" s="193"/>
      <c r="E825" s="193"/>
      <c r="F825" s="193"/>
    </row>
    <row r="826" spans="2:6">
      <c r="B826" s="193"/>
      <c r="C826" s="193"/>
      <c r="D826" s="193"/>
      <c r="E826" s="193"/>
      <c r="F826" s="193"/>
    </row>
    <row r="827" spans="2:6">
      <c r="B827" s="193"/>
      <c r="C827" s="193"/>
      <c r="D827" s="193"/>
      <c r="E827" s="193"/>
      <c r="F827" s="193"/>
    </row>
    <row r="828" spans="2:6">
      <c r="B828" s="193"/>
      <c r="C828" s="193"/>
      <c r="D828" s="193"/>
      <c r="E828" s="193"/>
      <c r="F828" s="193"/>
    </row>
    <row r="829" spans="2:6">
      <c r="B829" s="193"/>
      <c r="C829" s="193"/>
      <c r="D829" s="193"/>
      <c r="E829" s="193"/>
      <c r="F829" s="193"/>
    </row>
    <row r="830" spans="2:6">
      <c r="B830" s="193"/>
      <c r="C830" s="193"/>
      <c r="D830" s="193"/>
      <c r="E830" s="193"/>
      <c r="F830" s="193"/>
    </row>
    <row r="831" spans="2:6">
      <c r="B831" s="193"/>
      <c r="C831" s="193"/>
      <c r="D831" s="193"/>
      <c r="E831" s="193"/>
      <c r="F831" s="193"/>
    </row>
    <row r="832" spans="2:6">
      <c r="B832" s="193"/>
      <c r="C832" s="193"/>
      <c r="D832" s="193"/>
      <c r="E832" s="193"/>
      <c r="F832" s="193"/>
    </row>
    <row r="833" spans="2:6">
      <c r="B833" s="193"/>
      <c r="C833" s="193"/>
      <c r="D833" s="193"/>
      <c r="E833" s="193"/>
      <c r="F833" s="193"/>
    </row>
    <row r="834" spans="2:6">
      <c r="B834" s="193"/>
      <c r="C834" s="193"/>
      <c r="D834" s="193"/>
      <c r="E834" s="193"/>
      <c r="F834" s="193"/>
    </row>
    <row r="835" spans="2:6">
      <c r="B835" s="193"/>
      <c r="C835" s="193"/>
      <c r="D835" s="193"/>
      <c r="E835" s="193"/>
      <c r="F835" s="193"/>
    </row>
    <row r="836" spans="2:6">
      <c r="B836" s="193"/>
      <c r="C836" s="193"/>
      <c r="D836" s="193"/>
      <c r="E836" s="193"/>
      <c r="F836" s="193"/>
    </row>
    <row r="837" spans="2:6">
      <c r="B837" s="193"/>
      <c r="C837" s="193"/>
      <c r="D837" s="193"/>
      <c r="E837" s="193"/>
      <c r="F837" s="193"/>
    </row>
    <row r="838" spans="2:6">
      <c r="B838" s="193"/>
      <c r="C838" s="193"/>
      <c r="D838" s="193"/>
      <c r="E838" s="193"/>
      <c r="F838" s="193"/>
    </row>
    <row r="839" spans="2:6">
      <c r="B839" s="193"/>
      <c r="C839" s="193"/>
      <c r="D839" s="193"/>
      <c r="E839" s="193"/>
      <c r="F839" s="193"/>
    </row>
    <row r="840" spans="2:6">
      <c r="B840" s="193"/>
      <c r="C840" s="193"/>
      <c r="D840" s="193"/>
      <c r="E840" s="193"/>
      <c r="F840" s="193"/>
    </row>
    <row r="841" spans="2:6">
      <c r="B841" s="193"/>
      <c r="C841" s="193"/>
      <c r="D841" s="193"/>
      <c r="E841" s="193"/>
      <c r="F841" s="193"/>
    </row>
    <row r="842" spans="2:6">
      <c r="B842" s="193"/>
      <c r="C842" s="193"/>
      <c r="D842" s="193"/>
      <c r="E842" s="193"/>
      <c r="F842" s="193"/>
    </row>
    <row r="843" spans="2:6">
      <c r="B843" s="193"/>
      <c r="C843" s="193"/>
      <c r="D843" s="193"/>
      <c r="E843" s="193"/>
      <c r="F843" s="193"/>
    </row>
    <row r="844" spans="2:6">
      <c r="B844" s="193"/>
      <c r="C844" s="193"/>
      <c r="D844" s="193"/>
      <c r="E844" s="193"/>
      <c r="F844" s="193"/>
    </row>
    <row r="845" spans="2:6">
      <c r="B845" s="193"/>
      <c r="C845" s="193"/>
      <c r="D845" s="193"/>
      <c r="E845" s="193"/>
      <c r="F845" s="193"/>
    </row>
    <row r="846" spans="2:6">
      <c r="B846" s="193"/>
      <c r="C846" s="193"/>
      <c r="D846" s="193"/>
      <c r="E846" s="193"/>
      <c r="F846" s="193"/>
    </row>
    <row r="847" spans="2:6">
      <c r="B847" s="193"/>
      <c r="C847" s="193"/>
      <c r="D847" s="193"/>
      <c r="E847" s="193"/>
      <c r="F847" s="193"/>
    </row>
    <row r="848" spans="2:6">
      <c r="B848" s="193"/>
      <c r="C848" s="193"/>
      <c r="D848" s="193"/>
      <c r="E848" s="193"/>
      <c r="F848" s="193"/>
    </row>
    <row r="849" spans="2:6">
      <c r="B849" s="193"/>
      <c r="C849" s="193"/>
      <c r="D849" s="193"/>
      <c r="E849" s="193"/>
      <c r="F849" s="193"/>
    </row>
    <row r="850" spans="2:6">
      <c r="B850" s="193"/>
      <c r="C850" s="193"/>
      <c r="D850" s="193"/>
      <c r="E850" s="193"/>
      <c r="F850" s="193"/>
    </row>
    <row r="851" spans="2:6">
      <c r="B851" s="193"/>
      <c r="C851" s="193"/>
      <c r="D851" s="193"/>
      <c r="E851" s="193"/>
      <c r="F851" s="193"/>
    </row>
    <row r="852" spans="2:6">
      <c r="B852" s="193"/>
      <c r="C852" s="193"/>
      <c r="D852" s="193"/>
      <c r="E852" s="193"/>
      <c r="F852" s="193"/>
    </row>
    <row r="853" spans="2:6">
      <c r="B853" s="193"/>
      <c r="C853" s="193"/>
      <c r="D853" s="193"/>
      <c r="E853" s="193"/>
      <c r="F853" s="193"/>
    </row>
    <row r="854" spans="2:6">
      <c r="B854" s="193"/>
      <c r="C854" s="193"/>
      <c r="D854" s="193"/>
      <c r="E854" s="193"/>
      <c r="F854" s="193"/>
    </row>
    <row r="855" spans="2:6">
      <c r="B855" s="193"/>
      <c r="C855" s="193"/>
      <c r="D855" s="193"/>
      <c r="E855" s="193"/>
      <c r="F855" s="193"/>
    </row>
    <row r="856" spans="2:6">
      <c r="B856" s="193"/>
      <c r="C856" s="193"/>
      <c r="D856" s="193"/>
      <c r="E856" s="193"/>
      <c r="F856" s="193"/>
    </row>
    <row r="857" spans="2:6">
      <c r="B857" s="193"/>
      <c r="C857" s="193"/>
      <c r="D857" s="193"/>
      <c r="E857" s="193"/>
      <c r="F857" s="193"/>
    </row>
    <row r="858" spans="2:6">
      <c r="B858" s="193"/>
      <c r="C858" s="193"/>
      <c r="D858" s="193"/>
      <c r="E858" s="193"/>
      <c r="F858" s="193"/>
    </row>
    <row r="859" spans="2:6">
      <c r="B859" s="193"/>
      <c r="C859" s="193"/>
      <c r="D859" s="193"/>
      <c r="E859" s="193"/>
      <c r="F859" s="193"/>
    </row>
    <row r="860" spans="2:6">
      <c r="B860" s="193"/>
      <c r="C860" s="193"/>
      <c r="D860" s="193"/>
      <c r="E860" s="193"/>
      <c r="F860" s="193"/>
    </row>
    <row r="861" spans="2:6">
      <c r="B861" s="193"/>
      <c r="C861" s="193"/>
      <c r="D861" s="193"/>
      <c r="E861" s="193"/>
      <c r="F861" s="193"/>
    </row>
    <row r="862" spans="2:6">
      <c r="B862" s="193"/>
      <c r="C862" s="193"/>
      <c r="D862" s="193"/>
      <c r="E862" s="193"/>
      <c r="F862" s="193"/>
    </row>
    <row r="863" spans="2:6">
      <c r="B863" s="193"/>
      <c r="C863" s="193"/>
      <c r="D863" s="193"/>
      <c r="E863" s="193"/>
      <c r="F863" s="193"/>
    </row>
    <row r="864" spans="2:6">
      <c r="B864" s="193"/>
      <c r="C864" s="193"/>
      <c r="D864" s="193"/>
      <c r="E864" s="193"/>
      <c r="F864" s="193"/>
    </row>
    <row r="865" spans="2:6">
      <c r="B865" s="193"/>
      <c r="C865" s="193"/>
      <c r="D865" s="193"/>
      <c r="E865" s="193"/>
      <c r="F865" s="193"/>
    </row>
    <row r="866" spans="2:6">
      <c r="B866" s="193"/>
      <c r="C866" s="193"/>
      <c r="D866" s="193"/>
      <c r="E866" s="193"/>
      <c r="F866" s="193"/>
    </row>
    <row r="867" spans="2:6">
      <c r="B867" s="193"/>
      <c r="C867" s="193"/>
      <c r="D867" s="193"/>
      <c r="E867" s="193"/>
      <c r="F867" s="193"/>
    </row>
    <row r="868" spans="2:6">
      <c r="B868" s="193"/>
      <c r="C868" s="193"/>
      <c r="D868" s="193"/>
      <c r="E868" s="193"/>
      <c r="F868" s="193"/>
    </row>
    <row r="869" spans="2:6">
      <c r="B869" s="193"/>
      <c r="C869" s="193"/>
      <c r="D869" s="193"/>
      <c r="E869" s="193"/>
      <c r="F869" s="193"/>
    </row>
    <row r="870" spans="2:6">
      <c r="B870" s="193"/>
      <c r="C870" s="193"/>
      <c r="D870" s="193"/>
      <c r="E870" s="193"/>
      <c r="F870" s="193"/>
    </row>
    <row r="871" spans="2:6">
      <c r="B871" s="193"/>
      <c r="C871" s="193"/>
      <c r="D871" s="193"/>
      <c r="E871" s="193"/>
      <c r="F871" s="193"/>
    </row>
    <row r="872" spans="2:6">
      <c r="B872" s="193"/>
      <c r="C872" s="193"/>
      <c r="D872" s="193"/>
      <c r="E872" s="193"/>
      <c r="F872" s="193"/>
    </row>
    <row r="873" spans="2:6">
      <c r="B873" s="193"/>
      <c r="C873" s="193"/>
      <c r="D873" s="193"/>
      <c r="E873" s="193"/>
      <c r="F873" s="193"/>
    </row>
    <row r="874" spans="2:6">
      <c r="B874" s="193"/>
      <c r="C874" s="193"/>
      <c r="D874" s="193"/>
      <c r="E874" s="193"/>
      <c r="F874" s="193"/>
    </row>
    <row r="875" spans="2:6">
      <c r="B875" s="193"/>
      <c r="C875" s="193"/>
      <c r="D875" s="193"/>
      <c r="E875" s="193"/>
      <c r="F875" s="193"/>
    </row>
    <row r="876" spans="2:6">
      <c r="B876" s="193"/>
      <c r="C876" s="193"/>
      <c r="D876" s="193"/>
      <c r="E876" s="193"/>
      <c r="F876" s="193"/>
    </row>
    <row r="877" spans="2:6">
      <c r="B877" s="193"/>
      <c r="C877" s="193"/>
      <c r="D877" s="193"/>
      <c r="E877" s="193"/>
      <c r="F877" s="193"/>
    </row>
    <row r="878" spans="2:6">
      <c r="B878" s="193"/>
      <c r="C878" s="193"/>
      <c r="D878" s="193"/>
      <c r="E878" s="193"/>
      <c r="F878" s="193"/>
    </row>
    <row r="879" spans="2:6">
      <c r="B879" s="193"/>
      <c r="C879" s="193"/>
      <c r="D879" s="193"/>
      <c r="E879" s="193"/>
      <c r="F879" s="193"/>
    </row>
    <row r="880" spans="2:6">
      <c r="B880" s="193"/>
      <c r="C880" s="193"/>
      <c r="D880" s="193"/>
      <c r="E880" s="193"/>
      <c r="F880" s="193"/>
    </row>
    <row r="881" spans="2:6">
      <c r="B881" s="193"/>
      <c r="C881" s="193"/>
      <c r="D881" s="193"/>
      <c r="E881" s="193"/>
      <c r="F881" s="193"/>
    </row>
    <row r="882" spans="2:6">
      <c r="B882" s="193"/>
      <c r="C882" s="193"/>
      <c r="D882" s="193"/>
      <c r="E882" s="193"/>
      <c r="F882" s="193"/>
    </row>
    <row r="883" spans="2:6">
      <c r="B883" s="193"/>
      <c r="C883" s="193"/>
      <c r="D883" s="193"/>
      <c r="E883" s="193"/>
      <c r="F883" s="193"/>
    </row>
    <row r="884" spans="2:6">
      <c r="B884" s="193"/>
      <c r="C884" s="193"/>
      <c r="D884" s="193"/>
      <c r="E884" s="193"/>
      <c r="F884" s="193"/>
    </row>
    <row r="885" spans="2:6">
      <c r="B885" s="193"/>
      <c r="C885" s="193"/>
      <c r="D885" s="193"/>
      <c r="E885" s="193"/>
      <c r="F885" s="193"/>
    </row>
    <row r="886" spans="2:6">
      <c r="B886" s="193"/>
      <c r="C886" s="193"/>
      <c r="D886" s="193"/>
      <c r="E886" s="193"/>
      <c r="F886" s="193"/>
    </row>
    <row r="887" spans="2:6">
      <c r="B887" s="193"/>
      <c r="C887" s="193"/>
      <c r="D887" s="193"/>
      <c r="E887" s="193"/>
      <c r="F887" s="193"/>
    </row>
    <row r="888" spans="2:6">
      <c r="B888" s="193"/>
      <c r="C888" s="193"/>
      <c r="D888" s="193"/>
      <c r="E888" s="193"/>
      <c r="F888" s="193"/>
    </row>
    <row r="889" spans="2:6">
      <c r="B889" s="193"/>
      <c r="C889" s="193"/>
      <c r="D889" s="193"/>
      <c r="E889" s="193"/>
      <c r="F889" s="193"/>
    </row>
    <row r="890" spans="2:6">
      <c r="B890" s="193"/>
      <c r="C890" s="193"/>
      <c r="D890" s="193"/>
      <c r="E890" s="193"/>
      <c r="F890" s="193"/>
    </row>
    <row r="891" spans="2:6">
      <c r="B891" s="193"/>
      <c r="C891" s="193"/>
      <c r="D891" s="193"/>
      <c r="E891" s="193"/>
      <c r="F891" s="193"/>
    </row>
    <row r="892" spans="2:6">
      <c r="B892" s="193"/>
      <c r="C892" s="193"/>
      <c r="D892" s="193"/>
      <c r="E892" s="193"/>
      <c r="F892" s="193"/>
    </row>
    <row r="893" spans="2:6">
      <c r="B893" s="193"/>
      <c r="C893" s="193"/>
      <c r="D893" s="193"/>
      <c r="E893" s="193"/>
      <c r="F893" s="193"/>
    </row>
    <row r="894" spans="2:6">
      <c r="B894" s="193"/>
      <c r="C894" s="193"/>
      <c r="D894" s="193"/>
      <c r="E894" s="193"/>
      <c r="F894" s="193"/>
    </row>
    <row r="895" spans="2:6">
      <c r="B895" s="193"/>
      <c r="C895" s="193"/>
      <c r="D895" s="193"/>
      <c r="E895" s="193"/>
      <c r="F895" s="193"/>
    </row>
    <row r="896" spans="2:6">
      <c r="B896" s="193"/>
      <c r="C896" s="193"/>
      <c r="D896" s="193"/>
      <c r="E896" s="193"/>
      <c r="F896" s="193"/>
    </row>
    <row r="897" spans="2:6">
      <c r="B897" s="193"/>
      <c r="C897" s="193"/>
      <c r="D897" s="193"/>
      <c r="E897" s="193"/>
      <c r="F897" s="193"/>
    </row>
    <row r="898" spans="2:6">
      <c r="B898" s="193"/>
      <c r="C898" s="193"/>
      <c r="D898" s="193"/>
      <c r="E898" s="193"/>
      <c r="F898" s="193"/>
    </row>
    <row r="899" spans="2:6">
      <c r="B899" s="193"/>
      <c r="C899" s="193"/>
      <c r="D899" s="193"/>
      <c r="E899" s="193"/>
      <c r="F899" s="193"/>
    </row>
    <row r="900" spans="2:6">
      <c r="B900" s="193"/>
      <c r="C900" s="193"/>
      <c r="D900" s="193"/>
      <c r="E900" s="193"/>
      <c r="F900" s="193"/>
    </row>
    <row r="901" spans="2:6">
      <c r="B901" s="193"/>
      <c r="C901" s="193"/>
      <c r="D901" s="193"/>
      <c r="E901" s="193"/>
      <c r="F901" s="193"/>
    </row>
    <row r="902" spans="2:6">
      <c r="B902" s="193"/>
      <c r="C902" s="193"/>
      <c r="D902" s="193"/>
      <c r="E902" s="193"/>
      <c r="F902" s="193"/>
    </row>
    <row r="903" spans="2:6">
      <c r="B903" s="193"/>
      <c r="C903" s="193"/>
      <c r="D903" s="193"/>
      <c r="E903" s="193"/>
      <c r="F903" s="193"/>
    </row>
    <row r="904" spans="2:6">
      <c r="B904" s="193"/>
      <c r="C904" s="193"/>
      <c r="D904" s="193"/>
      <c r="E904" s="193"/>
      <c r="F904" s="193"/>
    </row>
    <row r="905" spans="2:6">
      <c r="B905" s="193"/>
      <c r="C905" s="193"/>
      <c r="D905" s="193"/>
      <c r="E905" s="193"/>
      <c r="F905" s="193"/>
    </row>
    <row r="906" spans="2:6">
      <c r="B906" s="193"/>
      <c r="C906" s="193"/>
      <c r="D906" s="193"/>
      <c r="E906" s="193"/>
      <c r="F906" s="193"/>
    </row>
    <row r="907" spans="2:6">
      <c r="B907" s="193"/>
      <c r="C907" s="193"/>
      <c r="D907" s="193"/>
      <c r="E907" s="193"/>
      <c r="F907" s="193"/>
    </row>
    <row r="908" spans="2:6">
      <c r="B908" s="193"/>
      <c r="C908" s="193"/>
      <c r="D908" s="193"/>
      <c r="E908" s="193"/>
      <c r="F908" s="193"/>
    </row>
    <row r="909" spans="2:6">
      <c r="B909" s="193"/>
      <c r="C909" s="193"/>
      <c r="D909" s="193"/>
      <c r="E909" s="193"/>
      <c r="F909" s="193"/>
    </row>
    <row r="910" spans="2:6">
      <c r="B910" s="193"/>
      <c r="C910" s="193"/>
      <c r="D910" s="193"/>
      <c r="E910" s="193"/>
      <c r="F910" s="193"/>
    </row>
    <row r="911" spans="2:6">
      <c r="B911" s="193"/>
      <c r="C911" s="193"/>
      <c r="D911" s="193"/>
      <c r="E911" s="193"/>
      <c r="F911" s="193"/>
    </row>
    <row r="912" spans="2:6">
      <c r="B912" s="193"/>
      <c r="C912" s="193"/>
      <c r="D912" s="193"/>
      <c r="E912" s="193"/>
      <c r="F912" s="193"/>
    </row>
    <row r="913" spans="2:6">
      <c r="B913" s="193"/>
      <c r="C913" s="193"/>
      <c r="D913" s="193"/>
      <c r="E913" s="193"/>
      <c r="F913" s="193"/>
    </row>
    <row r="914" spans="2:6">
      <c r="B914" s="193"/>
      <c r="C914" s="193"/>
      <c r="D914" s="193"/>
      <c r="E914" s="193"/>
      <c r="F914" s="193"/>
    </row>
    <row r="915" spans="2:6">
      <c r="B915" s="193"/>
      <c r="C915" s="193"/>
      <c r="D915" s="193"/>
      <c r="E915" s="193"/>
      <c r="F915" s="193"/>
    </row>
    <row r="916" spans="2:6">
      <c r="B916" s="193"/>
      <c r="C916" s="193"/>
      <c r="D916" s="193"/>
      <c r="E916" s="193"/>
      <c r="F916" s="193"/>
    </row>
    <row r="917" spans="2:6">
      <c r="B917" s="193"/>
      <c r="C917" s="193"/>
      <c r="D917" s="193"/>
      <c r="E917" s="193"/>
      <c r="F917" s="193"/>
    </row>
    <row r="918" spans="2:6">
      <c r="B918" s="193"/>
      <c r="C918" s="193"/>
      <c r="D918" s="193"/>
      <c r="E918" s="193"/>
      <c r="F918" s="193"/>
    </row>
    <row r="919" spans="2:6">
      <c r="B919" s="193"/>
      <c r="C919" s="193"/>
      <c r="D919" s="193"/>
      <c r="E919" s="193"/>
      <c r="F919" s="193"/>
    </row>
    <row r="920" spans="2:6">
      <c r="B920" s="193"/>
      <c r="C920" s="193"/>
      <c r="D920" s="193"/>
      <c r="E920" s="193"/>
      <c r="F920" s="193"/>
    </row>
    <row r="921" spans="2:6">
      <c r="B921" s="193"/>
      <c r="C921" s="193"/>
      <c r="D921" s="193"/>
      <c r="E921" s="193"/>
      <c r="F921" s="193"/>
    </row>
    <row r="922" spans="2:6">
      <c r="B922" s="193"/>
      <c r="C922" s="193"/>
      <c r="D922" s="193"/>
      <c r="E922" s="193"/>
      <c r="F922" s="193"/>
    </row>
    <row r="923" spans="2:6">
      <c r="B923" s="193"/>
      <c r="C923" s="193"/>
      <c r="D923" s="193"/>
      <c r="E923" s="193"/>
      <c r="F923" s="193"/>
    </row>
    <row r="924" spans="2:6">
      <c r="B924" s="193"/>
      <c r="C924" s="193"/>
      <c r="D924" s="193"/>
      <c r="E924" s="193"/>
      <c r="F924" s="193"/>
    </row>
    <row r="925" spans="2:6">
      <c r="B925" s="193"/>
      <c r="C925" s="193"/>
      <c r="D925" s="193"/>
      <c r="E925" s="193"/>
      <c r="F925" s="193"/>
    </row>
    <row r="926" spans="2:6">
      <c r="B926" s="193"/>
      <c r="C926" s="193"/>
      <c r="D926" s="193"/>
      <c r="E926" s="193"/>
      <c r="F926" s="193"/>
    </row>
    <row r="927" spans="2:6">
      <c r="B927" s="193"/>
      <c r="C927" s="193"/>
      <c r="D927" s="193"/>
      <c r="E927" s="193"/>
      <c r="F927" s="193"/>
    </row>
    <row r="928" spans="2:6">
      <c r="B928" s="193"/>
      <c r="C928" s="193"/>
      <c r="D928" s="193"/>
      <c r="E928" s="193"/>
      <c r="F928" s="193"/>
    </row>
    <row r="929" spans="2:6">
      <c r="B929" s="193"/>
      <c r="C929" s="193"/>
      <c r="D929" s="193"/>
      <c r="E929" s="193"/>
      <c r="F929" s="193"/>
    </row>
    <row r="930" spans="2:6">
      <c r="B930" s="193"/>
      <c r="C930" s="193"/>
      <c r="D930" s="193"/>
      <c r="E930" s="193"/>
      <c r="F930" s="193"/>
    </row>
    <row r="931" spans="2:6">
      <c r="B931" s="193"/>
      <c r="C931" s="193"/>
      <c r="D931" s="193"/>
      <c r="E931" s="193"/>
      <c r="F931" s="193"/>
    </row>
    <row r="932" spans="2:6">
      <c r="B932" s="193"/>
      <c r="C932" s="193"/>
      <c r="D932" s="193"/>
      <c r="E932" s="193"/>
      <c r="F932" s="193"/>
    </row>
    <row r="933" spans="2:6">
      <c r="B933" s="193"/>
      <c r="C933" s="193"/>
      <c r="D933" s="193"/>
      <c r="E933" s="193"/>
      <c r="F933" s="193"/>
    </row>
    <row r="934" spans="2:6">
      <c r="B934" s="193"/>
      <c r="C934" s="193"/>
      <c r="D934" s="193"/>
      <c r="E934" s="193"/>
      <c r="F934" s="193"/>
    </row>
    <row r="935" spans="2:6">
      <c r="B935" s="193"/>
      <c r="C935" s="193"/>
      <c r="D935" s="193"/>
      <c r="E935" s="193"/>
      <c r="F935" s="193"/>
    </row>
    <row r="936" spans="2:6">
      <c r="B936" s="193"/>
      <c r="C936" s="193"/>
      <c r="D936" s="193"/>
      <c r="E936" s="193"/>
      <c r="F936" s="193"/>
    </row>
    <row r="937" spans="2:6">
      <c r="B937" s="193"/>
      <c r="C937" s="193"/>
      <c r="D937" s="193"/>
      <c r="E937" s="193"/>
      <c r="F937" s="193"/>
    </row>
    <row r="938" spans="2:6">
      <c r="B938" s="193"/>
      <c r="C938" s="193"/>
      <c r="D938" s="193"/>
      <c r="E938" s="193"/>
      <c r="F938" s="193"/>
    </row>
    <row r="939" spans="2:6">
      <c r="B939" s="193"/>
      <c r="C939" s="193"/>
      <c r="D939" s="193"/>
      <c r="E939" s="193"/>
      <c r="F939" s="193"/>
    </row>
    <row r="940" spans="2:6">
      <c r="B940" s="193"/>
      <c r="C940" s="193"/>
      <c r="D940" s="193"/>
      <c r="E940" s="193"/>
      <c r="F940" s="193"/>
    </row>
    <row r="941" spans="2:6">
      <c r="B941" s="193"/>
      <c r="C941" s="193"/>
      <c r="D941" s="193"/>
      <c r="E941" s="193"/>
      <c r="F941" s="193"/>
    </row>
    <row r="942" spans="2:6">
      <c r="B942" s="193"/>
      <c r="C942" s="193"/>
      <c r="D942" s="193"/>
      <c r="E942" s="193"/>
      <c r="F942" s="193"/>
    </row>
    <row r="943" spans="2:6">
      <c r="B943" s="193"/>
      <c r="C943" s="193"/>
      <c r="D943" s="193"/>
      <c r="E943" s="193"/>
      <c r="F943" s="193"/>
    </row>
    <row r="944" spans="2:6">
      <c r="B944" s="193"/>
      <c r="C944" s="193"/>
      <c r="D944" s="193"/>
      <c r="E944" s="193"/>
      <c r="F944" s="193"/>
    </row>
    <row r="945" spans="2:6">
      <c r="B945" s="193"/>
      <c r="C945" s="193"/>
      <c r="D945" s="193"/>
      <c r="E945" s="193"/>
      <c r="F945" s="193"/>
    </row>
    <row r="946" spans="2:6">
      <c r="B946" s="193"/>
      <c r="C946" s="193"/>
      <c r="D946" s="193"/>
      <c r="E946" s="193"/>
      <c r="F946" s="193"/>
    </row>
    <row r="947" spans="2:6">
      <c r="B947" s="193"/>
      <c r="C947" s="193"/>
      <c r="D947" s="193"/>
      <c r="E947" s="193"/>
      <c r="F947" s="193"/>
    </row>
    <row r="948" spans="2:6">
      <c r="B948" s="193"/>
      <c r="C948" s="193"/>
      <c r="D948" s="193"/>
      <c r="E948" s="193"/>
      <c r="F948" s="193"/>
    </row>
    <row r="949" spans="2:6">
      <c r="B949" s="193"/>
      <c r="C949" s="193"/>
      <c r="D949" s="193"/>
      <c r="E949" s="193"/>
      <c r="F949" s="193"/>
    </row>
    <row r="950" spans="2:6">
      <c r="B950" s="193"/>
      <c r="C950" s="193"/>
      <c r="D950" s="193"/>
      <c r="E950" s="193"/>
      <c r="F950" s="193"/>
    </row>
    <row r="951" spans="2:6">
      <c r="B951" s="193"/>
      <c r="C951" s="193"/>
      <c r="D951" s="193"/>
      <c r="E951" s="193"/>
      <c r="F951" s="193"/>
    </row>
    <row r="952" spans="2:6">
      <c r="B952" s="193"/>
      <c r="C952" s="193"/>
      <c r="D952" s="193"/>
      <c r="E952" s="193"/>
      <c r="F952" s="193"/>
    </row>
    <row r="953" spans="2:6">
      <c r="B953" s="193"/>
      <c r="C953" s="193"/>
      <c r="D953" s="193"/>
      <c r="E953" s="193"/>
      <c r="F953" s="193"/>
    </row>
    <row r="954" spans="2:6">
      <c r="B954" s="193"/>
      <c r="C954" s="193"/>
      <c r="D954" s="193"/>
      <c r="E954" s="193"/>
      <c r="F954" s="193"/>
    </row>
    <row r="955" spans="2:6">
      <c r="B955" s="193"/>
      <c r="C955" s="193"/>
      <c r="D955" s="193"/>
      <c r="E955" s="193"/>
      <c r="F955" s="193"/>
    </row>
    <row r="956" spans="2:6">
      <c r="B956" s="193"/>
      <c r="C956" s="193"/>
      <c r="D956" s="193"/>
      <c r="E956" s="193"/>
      <c r="F956" s="193"/>
    </row>
    <row r="957" spans="2:6">
      <c r="B957" s="193"/>
      <c r="C957" s="193"/>
      <c r="D957" s="193"/>
      <c r="E957" s="193"/>
      <c r="F957" s="193"/>
    </row>
    <row r="958" spans="2:6">
      <c r="B958" s="193"/>
      <c r="C958" s="193"/>
      <c r="D958" s="193"/>
      <c r="E958" s="193"/>
      <c r="F958" s="193"/>
    </row>
    <row r="959" spans="2:6">
      <c r="B959" s="193"/>
      <c r="C959" s="193"/>
      <c r="D959" s="193"/>
      <c r="E959" s="193"/>
      <c r="F959" s="193"/>
    </row>
    <row r="960" spans="2:6">
      <c r="B960" s="193"/>
      <c r="C960" s="193"/>
      <c r="D960" s="193"/>
      <c r="E960" s="193"/>
      <c r="F960" s="193"/>
    </row>
    <row r="961" spans="2:6">
      <c r="B961" s="193"/>
      <c r="C961" s="193"/>
      <c r="D961" s="193"/>
      <c r="E961" s="193"/>
      <c r="F961" s="193"/>
    </row>
    <row r="962" spans="2:6">
      <c r="B962" s="193"/>
      <c r="C962" s="193"/>
      <c r="D962" s="193"/>
      <c r="E962" s="193"/>
      <c r="F962" s="193"/>
    </row>
    <row r="963" spans="2:6">
      <c r="B963" s="193"/>
      <c r="C963" s="193"/>
      <c r="D963" s="193"/>
      <c r="E963" s="193"/>
      <c r="F963" s="193"/>
    </row>
    <row r="964" spans="2:6">
      <c r="B964" s="193"/>
      <c r="C964" s="193"/>
      <c r="D964" s="193"/>
      <c r="E964" s="193"/>
      <c r="F964" s="193"/>
    </row>
    <row r="965" spans="2:6">
      <c r="B965" s="193"/>
      <c r="C965" s="193"/>
      <c r="D965" s="193"/>
      <c r="E965" s="193"/>
      <c r="F965" s="193"/>
    </row>
    <row r="966" spans="2:6">
      <c r="B966" s="193"/>
      <c r="C966" s="193"/>
      <c r="D966" s="193"/>
      <c r="E966" s="193"/>
      <c r="F966" s="193"/>
    </row>
    <row r="967" spans="2:6">
      <c r="B967" s="193"/>
      <c r="C967" s="193"/>
      <c r="D967" s="193"/>
      <c r="E967" s="193"/>
      <c r="F967" s="193"/>
    </row>
    <row r="968" spans="2:6">
      <c r="B968" s="193"/>
      <c r="C968" s="193"/>
      <c r="D968" s="193"/>
      <c r="E968" s="193"/>
      <c r="F968" s="193"/>
    </row>
    <row r="969" spans="2:6">
      <c r="B969" s="193"/>
      <c r="C969" s="193"/>
      <c r="D969" s="193"/>
      <c r="E969" s="193"/>
      <c r="F969" s="193"/>
    </row>
    <row r="970" spans="2:6">
      <c r="B970" s="193"/>
      <c r="C970" s="193"/>
      <c r="D970" s="193"/>
      <c r="E970" s="193"/>
      <c r="F970" s="193"/>
    </row>
    <row r="971" spans="2:6">
      <c r="B971" s="193"/>
      <c r="C971" s="193"/>
      <c r="D971" s="193"/>
      <c r="E971" s="193"/>
      <c r="F971" s="193"/>
    </row>
    <row r="972" spans="2:6">
      <c r="B972" s="193"/>
      <c r="C972" s="193"/>
      <c r="D972" s="193"/>
      <c r="E972" s="193"/>
      <c r="F972" s="193"/>
    </row>
    <row r="973" spans="2:6">
      <c r="B973" s="193"/>
      <c r="C973" s="193"/>
      <c r="D973" s="193"/>
      <c r="E973" s="193"/>
      <c r="F973" s="193"/>
    </row>
    <row r="974" spans="2:6">
      <c r="B974" s="193"/>
      <c r="C974" s="193"/>
      <c r="D974" s="193"/>
      <c r="E974" s="193"/>
      <c r="F974" s="193"/>
    </row>
    <row r="975" spans="2:6">
      <c r="B975" s="193"/>
      <c r="C975" s="193"/>
      <c r="D975" s="193"/>
      <c r="E975" s="193"/>
      <c r="F975" s="193"/>
    </row>
    <row r="976" spans="2:6">
      <c r="B976" s="193"/>
      <c r="C976" s="193"/>
      <c r="D976" s="193"/>
      <c r="E976" s="193"/>
      <c r="F976" s="193"/>
    </row>
    <row r="977" spans="2:6">
      <c r="B977" s="193"/>
      <c r="C977" s="193"/>
      <c r="D977" s="193"/>
      <c r="E977" s="193"/>
      <c r="F977" s="193"/>
    </row>
    <row r="978" spans="2:6">
      <c r="B978" s="193"/>
      <c r="C978" s="193"/>
      <c r="D978" s="193"/>
      <c r="E978" s="193"/>
      <c r="F978" s="193"/>
    </row>
    <row r="979" spans="2:6">
      <c r="B979" s="193"/>
      <c r="C979" s="193"/>
      <c r="D979" s="193"/>
      <c r="E979" s="193"/>
      <c r="F979" s="193"/>
    </row>
    <row r="980" spans="2:6">
      <c r="B980" s="193"/>
      <c r="C980" s="193"/>
      <c r="D980" s="193"/>
      <c r="E980" s="193"/>
      <c r="F980" s="193"/>
    </row>
    <row r="981" spans="2:6">
      <c r="B981" s="193"/>
      <c r="C981" s="193"/>
      <c r="D981" s="193"/>
      <c r="E981" s="193"/>
      <c r="F981" s="193"/>
    </row>
    <row r="982" spans="2:6">
      <c r="B982" s="193"/>
      <c r="C982" s="193"/>
      <c r="D982" s="193"/>
      <c r="E982" s="193"/>
      <c r="F982" s="193"/>
    </row>
    <row r="983" spans="2:6">
      <c r="B983" s="193"/>
      <c r="C983" s="193"/>
      <c r="D983" s="193"/>
      <c r="E983" s="193"/>
      <c r="F983" s="193"/>
    </row>
    <row r="984" spans="2:6">
      <c r="B984" s="193"/>
      <c r="C984" s="193"/>
      <c r="D984" s="193"/>
      <c r="E984" s="193"/>
      <c r="F984" s="193"/>
    </row>
    <row r="985" spans="2:6">
      <c r="B985" s="193"/>
      <c r="C985" s="193"/>
      <c r="D985" s="193"/>
      <c r="E985" s="193"/>
      <c r="F985" s="193"/>
    </row>
    <row r="986" spans="2:6">
      <c r="B986" s="193"/>
      <c r="C986" s="193"/>
      <c r="D986" s="193"/>
      <c r="E986" s="193"/>
      <c r="F986" s="193"/>
    </row>
    <row r="987" spans="2:6">
      <c r="B987" s="193"/>
      <c r="C987" s="193"/>
      <c r="D987" s="193"/>
      <c r="E987" s="193"/>
      <c r="F987" s="193"/>
    </row>
    <row r="988" spans="2:6">
      <c r="B988" s="193"/>
      <c r="C988" s="193"/>
      <c r="D988" s="193"/>
      <c r="E988" s="193"/>
      <c r="F988" s="193"/>
    </row>
    <row r="989" spans="2:6">
      <c r="B989" s="193"/>
      <c r="C989" s="193"/>
      <c r="D989" s="193"/>
      <c r="E989" s="193"/>
      <c r="F989" s="193"/>
    </row>
    <row r="990" spans="2:6">
      <c r="B990" s="193"/>
      <c r="C990" s="193"/>
      <c r="D990" s="193"/>
      <c r="E990" s="193"/>
      <c r="F990" s="193"/>
    </row>
    <row r="991" spans="2:6">
      <c r="B991" s="193"/>
      <c r="C991" s="193"/>
      <c r="D991" s="193"/>
      <c r="E991" s="193"/>
      <c r="F991" s="193"/>
    </row>
    <row r="992" spans="2:6">
      <c r="B992" s="193"/>
      <c r="C992" s="193"/>
      <c r="D992" s="193"/>
      <c r="E992" s="193"/>
      <c r="F992" s="193"/>
    </row>
    <row r="993" spans="2:6">
      <c r="B993" s="193"/>
      <c r="C993" s="193"/>
      <c r="D993" s="193"/>
      <c r="E993" s="193"/>
      <c r="F993" s="193"/>
    </row>
    <row r="994" spans="2:6">
      <c r="B994" s="193"/>
      <c r="C994" s="193"/>
      <c r="D994" s="193"/>
      <c r="E994" s="193"/>
      <c r="F994" s="193"/>
    </row>
    <row r="995" spans="2:6">
      <c r="B995" s="193"/>
      <c r="C995" s="193"/>
      <c r="D995" s="193"/>
      <c r="E995" s="193"/>
      <c r="F995" s="193"/>
    </row>
    <row r="996" spans="2:6">
      <c r="B996" s="193"/>
      <c r="C996" s="193"/>
      <c r="D996" s="193"/>
      <c r="E996" s="193"/>
      <c r="F996" s="193"/>
    </row>
    <row r="997" spans="2:6">
      <c r="B997" s="193"/>
      <c r="C997" s="193"/>
      <c r="D997" s="193"/>
      <c r="E997" s="193"/>
      <c r="F997" s="193"/>
    </row>
    <row r="998" spans="2:6">
      <c r="B998" s="193"/>
      <c r="C998" s="193"/>
      <c r="D998" s="193"/>
      <c r="E998" s="193"/>
      <c r="F998" s="193"/>
    </row>
    <row r="999" spans="2:6">
      <c r="B999" s="193"/>
      <c r="C999" s="193"/>
      <c r="D999" s="193"/>
      <c r="E999" s="193"/>
      <c r="F999" s="193"/>
    </row>
    <row r="1000" spans="2:6">
      <c r="B1000" s="193"/>
      <c r="C1000" s="193"/>
      <c r="D1000" s="193"/>
      <c r="E1000" s="193"/>
      <c r="F1000" s="193"/>
    </row>
    <row r="1001" spans="2:6">
      <c r="B1001" s="193"/>
      <c r="C1001" s="193"/>
      <c r="D1001" s="193"/>
      <c r="E1001" s="193"/>
      <c r="F1001" s="193"/>
    </row>
    <row r="1002" spans="2:6">
      <c r="B1002" s="193"/>
      <c r="C1002" s="193"/>
      <c r="D1002" s="193"/>
      <c r="E1002" s="193"/>
      <c r="F1002" s="193"/>
    </row>
    <row r="1003" spans="2:6">
      <c r="B1003" s="193"/>
      <c r="C1003" s="193"/>
      <c r="D1003" s="193"/>
      <c r="E1003" s="193"/>
      <c r="F1003" s="193"/>
    </row>
    <row r="1004" spans="2:6">
      <c r="B1004" s="193"/>
      <c r="C1004" s="193"/>
      <c r="D1004" s="193"/>
      <c r="E1004" s="193"/>
      <c r="F1004" s="193"/>
    </row>
    <row r="1005" spans="2:6">
      <c r="B1005" s="193"/>
      <c r="C1005" s="193"/>
      <c r="D1005" s="193"/>
      <c r="E1005" s="193"/>
      <c r="F1005" s="193"/>
    </row>
    <row r="1006" spans="2:6">
      <c r="B1006" s="193"/>
      <c r="C1006" s="193"/>
      <c r="D1006" s="193"/>
      <c r="E1006" s="193"/>
      <c r="F1006" s="193"/>
    </row>
    <row r="1007" spans="2:6">
      <c r="B1007" s="193"/>
      <c r="C1007" s="193"/>
      <c r="D1007" s="193"/>
      <c r="E1007" s="193"/>
      <c r="F1007" s="193"/>
    </row>
    <row r="1008" spans="2:6">
      <c r="B1008" s="193"/>
      <c r="C1008" s="193"/>
      <c r="D1008" s="193"/>
      <c r="E1008" s="193"/>
      <c r="F1008" s="193"/>
    </row>
    <row r="1009" spans="2:6">
      <c r="B1009" s="193"/>
      <c r="C1009" s="193"/>
      <c r="D1009" s="193"/>
      <c r="E1009" s="193"/>
      <c r="F1009" s="193"/>
    </row>
    <row r="1010" spans="2:6">
      <c r="B1010" s="193"/>
      <c r="C1010" s="193"/>
      <c r="D1010" s="193"/>
      <c r="E1010" s="193"/>
      <c r="F1010" s="193"/>
    </row>
    <row r="1011" spans="2:6">
      <c r="B1011" s="193"/>
      <c r="C1011" s="193"/>
      <c r="D1011" s="193"/>
      <c r="E1011" s="193"/>
      <c r="F1011" s="193"/>
    </row>
    <row r="1012" spans="2:6">
      <c r="B1012" s="193"/>
      <c r="C1012" s="193"/>
      <c r="D1012" s="193"/>
      <c r="E1012" s="193"/>
      <c r="F1012" s="193"/>
    </row>
    <row r="1013" spans="2:6">
      <c r="B1013" s="193"/>
      <c r="C1013" s="193"/>
      <c r="D1013" s="193"/>
      <c r="E1013" s="193"/>
      <c r="F1013" s="193"/>
    </row>
    <row r="1014" spans="2:6">
      <c r="B1014" s="193"/>
      <c r="C1014" s="193"/>
      <c r="D1014" s="193"/>
      <c r="E1014" s="193"/>
      <c r="F1014" s="193"/>
    </row>
    <row r="1015" spans="2:6">
      <c r="B1015" s="193"/>
      <c r="C1015" s="193"/>
      <c r="D1015" s="193"/>
      <c r="E1015" s="193"/>
      <c r="F1015" s="193"/>
    </row>
    <row r="1016" spans="2:6">
      <c r="B1016" s="193"/>
      <c r="C1016" s="193"/>
      <c r="D1016" s="193"/>
      <c r="E1016" s="193"/>
      <c r="F1016" s="193"/>
    </row>
    <row r="1017" spans="2:6">
      <c r="B1017" s="193"/>
      <c r="C1017" s="193"/>
      <c r="D1017" s="193"/>
      <c r="E1017" s="193"/>
      <c r="F1017" s="193"/>
    </row>
    <row r="1018" spans="2:6">
      <c r="B1018" s="193"/>
      <c r="C1018" s="193"/>
      <c r="D1018" s="193"/>
      <c r="E1018" s="193"/>
      <c r="F1018" s="193"/>
    </row>
    <row r="1019" spans="2:6">
      <c r="B1019" s="193"/>
      <c r="C1019" s="193"/>
      <c r="D1019" s="193"/>
      <c r="E1019" s="193"/>
      <c r="F1019" s="193"/>
    </row>
    <row r="1020" spans="2:6">
      <c r="B1020" s="193"/>
      <c r="C1020" s="193"/>
      <c r="D1020" s="193"/>
      <c r="E1020" s="193"/>
      <c r="F1020" s="193"/>
    </row>
    <row r="1021" spans="2:6">
      <c r="B1021" s="193"/>
      <c r="C1021" s="193"/>
      <c r="D1021" s="193"/>
      <c r="E1021" s="193"/>
      <c r="F1021" s="193"/>
    </row>
    <row r="1022" spans="2:6">
      <c r="B1022" s="193"/>
      <c r="C1022" s="193"/>
      <c r="D1022" s="193"/>
      <c r="E1022" s="193"/>
      <c r="F1022" s="193"/>
    </row>
    <row r="1023" spans="2:6">
      <c r="B1023" s="193"/>
      <c r="C1023" s="193"/>
      <c r="D1023" s="193"/>
      <c r="E1023" s="193"/>
      <c r="F1023" s="193"/>
    </row>
    <row r="1024" spans="2:6">
      <c r="B1024" s="193"/>
      <c r="C1024" s="193"/>
      <c r="D1024" s="193"/>
      <c r="E1024" s="193"/>
      <c r="F1024" s="193"/>
    </row>
    <row r="1025" spans="2:6">
      <c r="B1025" s="193"/>
      <c r="C1025" s="193"/>
      <c r="D1025" s="193"/>
      <c r="E1025" s="193"/>
      <c r="F1025" s="193"/>
    </row>
    <row r="1026" spans="2:6">
      <c r="B1026" s="193"/>
      <c r="C1026" s="193"/>
      <c r="D1026" s="193"/>
      <c r="E1026" s="193"/>
      <c r="F1026" s="193"/>
    </row>
    <row r="1027" spans="2:6">
      <c r="B1027" s="193"/>
      <c r="C1027" s="193"/>
      <c r="D1027" s="193"/>
      <c r="E1027" s="193"/>
      <c r="F1027" s="193"/>
    </row>
    <row r="1028" spans="2:6">
      <c r="B1028" s="193"/>
      <c r="C1028" s="193"/>
      <c r="D1028" s="193"/>
      <c r="E1028" s="193"/>
      <c r="F1028" s="193"/>
    </row>
    <row r="1029" spans="2:6">
      <c r="B1029" s="193"/>
      <c r="C1029" s="193"/>
      <c r="D1029" s="193"/>
      <c r="E1029" s="193"/>
      <c r="F1029" s="193"/>
    </row>
    <row r="1030" spans="2:6">
      <c r="B1030" s="193"/>
      <c r="C1030" s="193"/>
      <c r="D1030" s="193"/>
      <c r="E1030" s="193"/>
      <c r="F1030" s="193"/>
    </row>
    <row r="1031" spans="2:6">
      <c r="B1031" s="193"/>
      <c r="C1031" s="193"/>
      <c r="D1031" s="193"/>
      <c r="E1031" s="193"/>
      <c r="F1031" s="193"/>
    </row>
    <row r="1032" spans="2:6">
      <c r="B1032" s="193"/>
      <c r="C1032" s="193"/>
      <c r="D1032" s="193"/>
      <c r="E1032" s="193"/>
      <c r="F1032" s="193"/>
    </row>
    <row r="1033" spans="2:6">
      <c r="B1033" s="193"/>
      <c r="C1033" s="193"/>
      <c r="D1033" s="193"/>
      <c r="E1033" s="193"/>
      <c r="F1033" s="193"/>
    </row>
    <row r="1034" spans="2:6">
      <c r="B1034" s="193"/>
      <c r="C1034" s="193"/>
      <c r="D1034" s="193"/>
      <c r="E1034" s="193"/>
      <c r="F1034" s="193"/>
    </row>
    <row r="1035" spans="2:6">
      <c r="B1035" s="193"/>
      <c r="C1035" s="193"/>
      <c r="D1035" s="193"/>
      <c r="E1035" s="193"/>
      <c r="F1035" s="193"/>
    </row>
    <row r="1036" spans="2:6">
      <c r="B1036" s="193"/>
      <c r="C1036" s="193"/>
      <c r="D1036" s="193"/>
      <c r="E1036" s="193"/>
      <c r="F1036" s="193"/>
    </row>
    <row r="1037" spans="2:6">
      <c r="B1037" s="193"/>
      <c r="C1037" s="193"/>
      <c r="D1037" s="193"/>
      <c r="E1037" s="193"/>
      <c r="F1037" s="193"/>
    </row>
    <row r="1038" spans="2:6">
      <c r="B1038" s="193"/>
      <c r="C1038" s="193"/>
      <c r="D1038" s="193"/>
      <c r="E1038" s="193"/>
      <c r="F1038" s="193"/>
    </row>
    <row r="1039" spans="2:6">
      <c r="B1039" s="193"/>
      <c r="C1039" s="193"/>
      <c r="D1039" s="193"/>
      <c r="E1039" s="193"/>
      <c r="F1039" s="193"/>
    </row>
    <row r="1040" spans="2:6">
      <c r="B1040" s="193"/>
      <c r="C1040" s="193"/>
      <c r="D1040" s="193"/>
      <c r="E1040" s="193"/>
      <c r="F1040" s="193"/>
    </row>
    <row r="1041" spans="2:6">
      <c r="B1041" s="193"/>
      <c r="C1041" s="193"/>
      <c r="D1041" s="193"/>
      <c r="E1041" s="193"/>
      <c r="F1041" s="193"/>
    </row>
    <row r="1042" spans="2:6">
      <c r="B1042" s="193"/>
      <c r="C1042" s="193"/>
      <c r="D1042" s="193"/>
      <c r="E1042" s="193"/>
      <c r="F1042" s="193"/>
    </row>
    <row r="1043" spans="2:6">
      <c r="B1043" s="193"/>
      <c r="C1043" s="193"/>
      <c r="D1043" s="193"/>
      <c r="E1043" s="193"/>
      <c r="F1043" s="193"/>
    </row>
    <row r="1044" spans="2:6">
      <c r="B1044" s="193"/>
      <c r="C1044" s="193"/>
      <c r="D1044" s="193"/>
      <c r="E1044" s="193"/>
      <c r="F1044" s="193"/>
    </row>
    <row r="1045" spans="2:6">
      <c r="B1045" s="193"/>
      <c r="C1045" s="193"/>
      <c r="D1045" s="193"/>
      <c r="E1045" s="193"/>
      <c r="F1045" s="193"/>
    </row>
    <row r="1046" spans="2:6">
      <c r="B1046" s="193"/>
      <c r="C1046" s="193"/>
      <c r="D1046" s="193"/>
      <c r="E1046" s="193"/>
      <c r="F1046" s="193"/>
    </row>
    <row r="1047" spans="2:6">
      <c r="B1047" s="193"/>
      <c r="C1047" s="193"/>
      <c r="D1047" s="193"/>
      <c r="E1047" s="193"/>
      <c r="F1047" s="193"/>
    </row>
    <row r="1048" spans="2:6">
      <c r="B1048" s="193"/>
      <c r="C1048" s="193"/>
      <c r="D1048" s="193"/>
      <c r="E1048" s="193"/>
      <c r="F1048" s="193"/>
    </row>
    <row r="1049" spans="2:6">
      <c r="B1049" s="193"/>
      <c r="C1049" s="193"/>
      <c r="D1049" s="193"/>
      <c r="E1049" s="193"/>
      <c r="F1049" s="193"/>
    </row>
    <row r="1050" spans="2:6">
      <c r="B1050" s="193"/>
      <c r="C1050" s="193"/>
      <c r="D1050" s="193"/>
      <c r="E1050" s="193"/>
      <c r="F1050" s="193"/>
    </row>
    <row r="1051" spans="2:6">
      <c r="B1051" s="193"/>
      <c r="C1051" s="193"/>
      <c r="D1051" s="193"/>
      <c r="E1051" s="193"/>
      <c r="F1051" s="193"/>
    </row>
    <row r="1052" spans="2:6">
      <c r="B1052" s="193"/>
      <c r="C1052" s="193"/>
      <c r="D1052" s="193"/>
      <c r="E1052" s="193"/>
      <c r="F1052" s="193"/>
    </row>
    <row r="1053" spans="2:6">
      <c r="B1053" s="193"/>
      <c r="C1053" s="193"/>
      <c r="D1053" s="193"/>
      <c r="E1053" s="193"/>
      <c r="F1053" s="193"/>
    </row>
    <row r="1054" spans="2:6">
      <c r="B1054" s="193"/>
      <c r="C1054" s="193"/>
      <c r="D1054" s="193"/>
      <c r="E1054" s="193"/>
      <c r="F1054" s="193"/>
    </row>
    <row r="1055" spans="2:6">
      <c r="B1055" s="193"/>
      <c r="C1055" s="193"/>
      <c r="D1055" s="193"/>
      <c r="E1055" s="193"/>
      <c r="F1055" s="193"/>
    </row>
    <row r="1056" spans="2:6">
      <c r="B1056" s="193"/>
      <c r="C1056" s="193"/>
      <c r="D1056" s="193"/>
      <c r="E1056" s="193"/>
      <c r="F1056" s="193"/>
    </row>
    <row r="1057" spans="2:6">
      <c r="B1057" s="193"/>
      <c r="C1057" s="193"/>
      <c r="D1057" s="193"/>
      <c r="E1057" s="193"/>
      <c r="F1057" s="193"/>
    </row>
    <row r="1058" spans="2:6">
      <c r="B1058" s="193"/>
      <c r="C1058" s="193"/>
      <c r="D1058" s="193"/>
      <c r="E1058" s="193"/>
      <c r="F1058" s="193"/>
    </row>
    <row r="1059" spans="2:6">
      <c r="B1059" s="193"/>
      <c r="C1059" s="193"/>
      <c r="D1059" s="193"/>
      <c r="E1059" s="193"/>
      <c r="F1059" s="193"/>
    </row>
    <row r="1060" spans="2:6">
      <c r="B1060" s="193"/>
      <c r="C1060" s="193"/>
      <c r="D1060" s="193"/>
      <c r="E1060" s="193"/>
      <c r="F1060" s="193"/>
    </row>
    <row r="1061" spans="2:6">
      <c r="B1061" s="193"/>
      <c r="C1061" s="193"/>
      <c r="D1061" s="193"/>
      <c r="E1061" s="193"/>
      <c r="F1061" s="193"/>
    </row>
    <row r="1062" spans="2:6">
      <c r="B1062" s="193"/>
      <c r="C1062" s="193"/>
      <c r="D1062" s="193"/>
      <c r="E1062" s="193"/>
      <c r="F1062" s="193"/>
    </row>
    <row r="1063" spans="2:6">
      <c r="B1063" s="193"/>
      <c r="C1063" s="193"/>
      <c r="D1063" s="193"/>
      <c r="E1063" s="193"/>
      <c r="F1063" s="193"/>
    </row>
    <row r="1064" spans="2:6">
      <c r="B1064" s="193"/>
      <c r="C1064" s="193"/>
      <c r="D1064" s="193"/>
      <c r="E1064" s="193"/>
      <c r="F1064" s="193"/>
    </row>
    <row r="1065" spans="2:6">
      <c r="B1065" s="193"/>
      <c r="C1065" s="193"/>
      <c r="D1065" s="193"/>
      <c r="E1065" s="193"/>
      <c r="F1065" s="193"/>
    </row>
    <row r="1066" spans="2:6">
      <c r="B1066" s="193"/>
      <c r="C1066" s="193"/>
      <c r="D1066" s="193"/>
      <c r="E1066" s="193"/>
      <c r="F1066" s="193"/>
    </row>
    <row r="1067" spans="2:6">
      <c r="B1067" s="193"/>
      <c r="C1067" s="193"/>
      <c r="D1067" s="193"/>
      <c r="E1067" s="193"/>
      <c r="F1067" s="193"/>
    </row>
    <row r="1068" spans="2:6">
      <c r="B1068" s="193"/>
      <c r="C1068" s="193"/>
      <c r="D1068" s="193"/>
      <c r="E1068" s="193"/>
      <c r="F1068" s="193"/>
    </row>
    <row r="1069" spans="2:6">
      <c r="B1069" s="193"/>
      <c r="C1069" s="193"/>
      <c r="D1069" s="193"/>
      <c r="E1069" s="193"/>
      <c r="F1069" s="193"/>
    </row>
    <row r="1070" spans="2:6">
      <c r="B1070" s="193"/>
      <c r="C1070" s="193"/>
      <c r="D1070" s="193"/>
      <c r="E1070" s="193"/>
      <c r="F1070" s="193"/>
    </row>
    <row r="1071" spans="2:6">
      <c r="B1071" s="193"/>
      <c r="C1071" s="193"/>
      <c r="D1071" s="193"/>
      <c r="E1071" s="193"/>
      <c r="F1071" s="193"/>
    </row>
    <row r="1072" spans="2:6">
      <c r="B1072" s="193"/>
      <c r="C1072" s="193"/>
      <c r="D1072" s="193"/>
      <c r="E1072" s="193"/>
      <c r="F1072" s="193"/>
    </row>
    <row r="1073" spans="2:6">
      <c r="B1073" s="193"/>
      <c r="C1073" s="193"/>
      <c r="D1073" s="193"/>
      <c r="E1073" s="193"/>
      <c r="F1073" s="193"/>
    </row>
    <row r="1074" spans="2:6">
      <c r="B1074" s="193"/>
      <c r="C1074" s="193"/>
      <c r="D1074" s="193"/>
      <c r="E1074" s="193"/>
      <c r="F1074" s="193"/>
    </row>
    <row r="1075" spans="2:6">
      <c r="B1075" s="193"/>
      <c r="C1075" s="193"/>
      <c r="D1075" s="193"/>
      <c r="E1075" s="193"/>
      <c r="F1075" s="193"/>
    </row>
    <row r="1076" spans="2:6">
      <c r="B1076" s="193"/>
      <c r="C1076" s="193"/>
      <c r="D1076" s="193"/>
      <c r="E1076" s="193"/>
      <c r="F1076" s="193"/>
    </row>
    <row r="1077" spans="2:6">
      <c r="B1077" s="193"/>
      <c r="C1077" s="193"/>
      <c r="D1077" s="193"/>
      <c r="E1077" s="193"/>
      <c r="F1077" s="193"/>
    </row>
    <row r="1078" spans="2:6">
      <c r="B1078" s="193"/>
      <c r="C1078" s="193"/>
      <c r="D1078" s="193"/>
      <c r="E1078" s="193"/>
      <c r="F1078" s="193"/>
    </row>
    <row r="1079" spans="2:6">
      <c r="B1079" s="193"/>
      <c r="C1079" s="193"/>
      <c r="D1079" s="193"/>
      <c r="E1079" s="193"/>
      <c r="F1079" s="193"/>
    </row>
    <row r="1080" spans="2:6">
      <c r="B1080" s="193"/>
      <c r="C1080" s="193"/>
      <c r="D1080" s="193"/>
      <c r="E1080" s="193"/>
      <c r="F1080" s="193"/>
    </row>
    <row r="1081" spans="2:6">
      <c r="B1081" s="193"/>
      <c r="C1081" s="193"/>
      <c r="D1081" s="193"/>
      <c r="E1081" s="193"/>
      <c r="F1081" s="193"/>
    </row>
    <row r="1082" spans="2:6">
      <c r="B1082" s="193"/>
      <c r="C1082" s="193"/>
      <c r="D1082" s="193"/>
      <c r="E1082" s="193"/>
      <c r="F1082" s="193"/>
    </row>
    <row r="1083" spans="2:6">
      <c r="B1083" s="193"/>
      <c r="C1083" s="193"/>
      <c r="D1083" s="193"/>
      <c r="E1083" s="193"/>
      <c r="F1083" s="193"/>
    </row>
    <row r="1084" spans="2:6">
      <c r="B1084" s="193"/>
      <c r="C1084" s="193"/>
      <c r="D1084" s="193"/>
      <c r="E1084" s="193"/>
      <c r="F1084" s="193"/>
    </row>
    <row r="1085" spans="2:6">
      <c r="B1085" s="193"/>
      <c r="C1085" s="193"/>
      <c r="D1085" s="193"/>
      <c r="E1085" s="193"/>
      <c r="F1085" s="193"/>
    </row>
    <row r="1086" spans="2:6">
      <c r="B1086" s="193"/>
      <c r="C1086" s="193"/>
      <c r="D1086" s="193"/>
      <c r="E1086" s="193"/>
      <c r="F1086" s="193"/>
    </row>
    <row r="1087" spans="2:6">
      <c r="B1087" s="193"/>
      <c r="C1087" s="193"/>
      <c r="D1087" s="193"/>
      <c r="E1087" s="193"/>
      <c r="F1087" s="193"/>
    </row>
    <row r="1088" spans="2:6">
      <c r="B1088" s="193"/>
      <c r="C1088" s="193"/>
      <c r="D1088" s="193"/>
      <c r="E1088" s="193"/>
      <c r="F1088" s="193"/>
    </row>
    <row r="1089" spans="2:6">
      <c r="B1089" s="193"/>
      <c r="C1089" s="193"/>
      <c r="D1089" s="193"/>
      <c r="E1089" s="193"/>
      <c r="F1089" s="193"/>
    </row>
    <row r="1090" spans="2:6">
      <c r="B1090" s="193"/>
      <c r="C1090" s="193"/>
      <c r="D1090" s="193"/>
      <c r="E1090" s="193"/>
      <c r="F1090" s="193"/>
    </row>
    <row r="1091" spans="2:6">
      <c r="B1091" s="193"/>
      <c r="C1091" s="193"/>
      <c r="D1091" s="193"/>
      <c r="E1091" s="193"/>
      <c r="F1091" s="193"/>
    </row>
    <row r="1092" spans="2:6">
      <c r="B1092" s="193"/>
      <c r="C1092" s="193"/>
      <c r="D1092" s="193"/>
      <c r="E1092" s="193"/>
      <c r="F1092" s="193"/>
    </row>
    <row r="1093" spans="2:6">
      <c r="B1093" s="193"/>
      <c r="C1093" s="193"/>
      <c r="D1093" s="193"/>
      <c r="E1093" s="193"/>
      <c r="F1093" s="193"/>
    </row>
    <row r="1094" spans="2:6">
      <c r="B1094" s="193"/>
      <c r="C1094" s="193"/>
      <c r="D1094" s="193"/>
      <c r="E1094" s="193"/>
      <c r="F1094" s="193"/>
    </row>
    <row r="1095" spans="2:6">
      <c r="B1095" s="193"/>
      <c r="C1095" s="193"/>
      <c r="D1095" s="193"/>
      <c r="E1095" s="193"/>
      <c r="F1095" s="193"/>
    </row>
    <row r="1096" spans="2:6">
      <c r="B1096" s="193"/>
      <c r="C1096" s="193"/>
      <c r="D1096" s="193"/>
      <c r="E1096" s="193"/>
      <c r="F1096" s="193"/>
    </row>
    <row r="1097" spans="2:6">
      <c r="B1097" s="193"/>
      <c r="C1097" s="193"/>
      <c r="D1097" s="193"/>
      <c r="E1097" s="193"/>
      <c r="F1097" s="193"/>
    </row>
    <row r="1098" spans="2:6">
      <c r="B1098" s="193"/>
      <c r="C1098" s="193"/>
      <c r="D1098" s="193"/>
      <c r="E1098" s="193"/>
      <c r="F1098" s="193"/>
    </row>
    <row r="1099" spans="2:6">
      <c r="B1099" s="193"/>
      <c r="C1099" s="193"/>
      <c r="D1099" s="193"/>
      <c r="E1099" s="193"/>
      <c r="F1099" s="193"/>
    </row>
    <row r="1100" spans="2:6">
      <c r="B1100" s="193"/>
      <c r="C1100" s="193"/>
      <c r="D1100" s="193"/>
      <c r="E1100" s="193"/>
      <c r="F1100" s="193"/>
    </row>
    <row r="1101" spans="2:6">
      <c r="B1101" s="193"/>
      <c r="C1101" s="193"/>
      <c r="D1101" s="193"/>
      <c r="E1101" s="193"/>
      <c r="F1101" s="193"/>
    </row>
    <row r="1102" spans="2:6">
      <c r="B1102" s="193"/>
      <c r="C1102" s="193"/>
      <c r="D1102" s="193"/>
      <c r="E1102" s="193"/>
      <c r="F1102" s="193"/>
    </row>
    <row r="1103" spans="2:6">
      <c r="B1103" s="193"/>
      <c r="C1103" s="193"/>
      <c r="D1103" s="193"/>
      <c r="E1103" s="193"/>
      <c r="F1103" s="193"/>
    </row>
    <row r="1104" spans="2:6">
      <c r="B1104" s="193"/>
      <c r="C1104" s="193"/>
      <c r="D1104" s="193"/>
      <c r="E1104" s="193"/>
      <c r="F1104" s="193"/>
    </row>
    <row r="1105" spans="2:6">
      <c r="B1105" s="193"/>
      <c r="C1105" s="193"/>
      <c r="D1105" s="193"/>
      <c r="E1105" s="193"/>
      <c r="F1105" s="193"/>
    </row>
    <row r="1106" spans="2:6">
      <c r="B1106" s="193"/>
      <c r="C1106" s="193"/>
      <c r="D1106" s="193"/>
      <c r="E1106" s="193"/>
      <c r="F1106" s="193"/>
    </row>
    <row r="1107" spans="2:6">
      <c r="B1107" s="193"/>
      <c r="C1107" s="193"/>
      <c r="D1107" s="193"/>
      <c r="E1107" s="193"/>
      <c r="F1107" s="193"/>
    </row>
    <row r="1108" spans="2:6">
      <c r="B1108" s="193"/>
      <c r="C1108" s="193"/>
      <c r="D1108" s="193"/>
      <c r="E1108" s="193"/>
      <c r="F1108" s="193"/>
    </row>
    <row r="1109" spans="2:6">
      <c r="B1109" s="193"/>
      <c r="C1109" s="193"/>
      <c r="D1109" s="193"/>
      <c r="E1109" s="193"/>
      <c r="F1109" s="193"/>
    </row>
    <row r="1110" spans="2:6">
      <c r="B1110" s="193"/>
      <c r="C1110" s="193"/>
      <c r="D1110" s="193"/>
      <c r="E1110" s="193"/>
      <c r="F1110" s="193"/>
    </row>
    <row r="1111" spans="2:6">
      <c r="B1111" s="193"/>
      <c r="C1111" s="193"/>
      <c r="D1111" s="193"/>
      <c r="E1111" s="193"/>
      <c r="F1111" s="193"/>
    </row>
    <row r="1112" spans="2:6">
      <c r="B1112" s="193"/>
      <c r="C1112" s="193"/>
      <c r="D1112" s="193"/>
      <c r="E1112" s="193"/>
      <c r="F1112" s="193"/>
    </row>
    <row r="1113" spans="2:6">
      <c r="B1113" s="193"/>
      <c r="C1113" s="193"/>
      <c r="D1113" s="193"/>
      <c r="E1113" s="193"/>
      <c r="F1113" s="193"/>
    </row>
    <row r="1114" spans="2:6">
      <c r="B1114" s="193"/>
      <c r="C1114" s="193"/>
      <c r="D1114" s="193"/>
      <c r="E1114" s="193"/>
      <c r="F1114" s="193"/>
    </row>
    <row r="1115" spans="2:6">
      <c r="B1115" s="193"/>
      <c r="C1115" s="193"/>
      <c r="D1115" s="193"/>
      <c r="E1115" s="193"/>
      <c r="F1115" s="193"/>
    </row>
    <row r="1116" spans="2:6">
      <c r="B1116" s="193"/>
      <c r="C1116" s="193"/>
      <c r="D1116" s="193"/>
      <c r="E1116" s="193"/>
      <c r="F1116" s="193"/>
    </row>
    <row r="1117" spans="2:6">
      <c r="B1117" s="193"/>
      <c r="C1117" s="193"/>
      <c r="D1117" s="193"/>
      <c r="E1117" s="193"/>
      <c r="F1117" s="193"/>
    </row>
    <row r="1118" spans="2:6">
      <c r="B1118" s="193"/>
      <c r="C1118" s="193"/>
      <c r="D1118" s="193"/>
      <c r="E1118" s="193"/>
      <c r="F1118" s="193"/>
    </row>
    <row r="1119" spans="2:6">
      <c r="B1119" s="193"/>
      <c r="C1119" s="193"/>
      <c r="D1119" s="193"/>
      <c r="E1119" s="193"/>
      <c r="F1119" s="193"/>
    </row>
    <row r="1120" spans="2:6">
      <c r="B1120" s="193"/>
      <c r="C1120" s="193"/>
      <c r="D1120" s="193"/>
      <c r="E1120" s="193"/>
      <c r="F1120" s="193"/>
    </row>
    <row r="1121" spans="2:6">
      <c r="B1121" s="193"/>
      <c r="C1121" s="193"/>
      <c r="D1121" s="193"/>
      <c r="E1121" s="193"/>
      <c r="F1121" s="193"/>
    </row>
    <row r="1122" spans="2:6">
      <c r="B1122" s="193"/>
      <c r="C1122" s="193"/>
      <c r="D1122" s="193"/>
      <c r="E1122" s="193"/>
      <c r="F1122" s="193"/>
    </row>
    <row r="1123" spans="2:6">
      <c r="B1123" s="193"/>
      <c r="C1123" s="193"/>
      <c r="D1123" s="193"/>
      <c r="E1123" s="193"/>
      <c r="F1123" s="193"/>
    </row>
    <row r="1124" spans="2:6">
      <c r="B1124" s="193"/>
      <c r="C1124" s="193"/>
      <c r="D1124" s="193"/>
      <c r="E1124" s="193"/>
      <c r="F1124" s="193"/>
    </row>
    <row r="1125" spans="2:6">
      <c r="B1125" s="193"/>
      <c r="C1125" s="193"/>
      <c r="D1125" s="193"/>
      <c r="E1125" s="193"/>
      <c r="F1125" s="193"/>
    </row>
    <row r="1126" spans="2:6">
      <c r="B1126" s="193"/>
      <c r="C1126" s="193"/>
      <c r="D1126" s="193"/>
      <c r="E1126" s="193"/>
      <c r="F1126" s="193"/>
    </row>
    <row r="1127" spans="2:6">
      <c r="B1127" s="193"/>
      <c r="C1127" s="193"/>
      <c r="D1127" s="193"/>
      <c r="E1127" s="193"/>
      <c r="F1127" s="193"/>
    </row>
    <row r="1128" spans="2:6">
      <c r="B1128" s="193"/>
      <c r="C1128" s="193"/>
      <c r="D1128" s="193"/>
      <c r="E1128" s="193"/>
      <c r="F1128" s="193"/>
    </row>
    <row r="1129" spans="2:6">
      <c r="B1129" s="193"/>
      <c r="C1129" s="193"/>
      <c r="D1129" s="193"/>
      <c r="E1129" s="193"/>
      <c r="F1129" s="193"/>
    </row>
    <row r="1130" spans="2:6">
      <c r="B1130" s="193"/>
      <c r="C1130" s="193"/>
      <c r="D1130" s="193"/>
      <c r="E1130" s="193"/>
      <c r="F1130" s="193"/>
    </row>
    <row r="1131" spans="2:6">
      <c r="B1131" s="193"/>
      <c r="C1131" s="193"/>
      <c r="D1131" s="193"/>
      <c r="E1131" s="193"/>
      <c r="F1131" s="193"/>
    </row>
    <row r="1132" spans="2:6">
      <c r="B1132" s="193"/>
      <c r="C1132" s="193"/>
      <c r="D1132" s="193"/>
      <c r="E1132" s="193"/>
      <c r="F1132" s="193"/>
    </row>
    <row r="1133" spans="2:6">
      <c r="B1133" s="193"/>
      <c r="C1133" s="193"/>
      <c r="D1133" s="193"/>
      <c r="E1133" s="193"/>
      <c r="F1133" s="193"/>
    </row>
    <row r="1134" spans="2:6">
      <c r="B1134" s="193"/>
      <c r="C1134" s="193"/>
      <c r="D1134" s="193"/>
      <c r="E1134" s="193"/>
      <c r="F1134" s="193"/>
    </row>
    <row r="1135" spans="2:6">
      <c r="B1135" s="193"/>
      <c r="C1135" s="193"/>
      <c r="D1135" s="193"/>
      <c r="E1135" s="193"/>
      <c r="F1135" s="193"/>
    </row>
    <row r="1136" spans="2:6">
      <c r="B1136" s="193"/>
      <c r="C1136" s="193"/>
      <c r="D1136" s="193"/>
      <c r="E1136" s="193"/>
      <c r="F1136" s="193"/>
    </row>
    <row r="1137" spans="2:6">
      <c r="B1137" s="193"/>
      <c r="C1137" s="193"/>
      <c r="D1137" s="193"/>
      <c r="E1137" s="193"/>
      <c r="F1137" s="193"/>
    </row>
    <row r="1138" spans="2:6">
      <c r="B1138" s="193"/>
      <c r="C1138" s="193"/>
      <c r="D1138" s="193"/>
      <c r="E1138" s="193"/>
      <c r="F1138" s="193"/>
    </row>
    <row r="1139" spans="2:6">
      <c r="B1139" s="193"/>
      <c r="C1139" s="193"/>
      <c r="D1139" s="193"/>
      <c r="E1139" s="193"/>
      <c r="F1139" s="193"/>
    </row>
    <row r="1140" spans="2:6">
      <c r="B1140" s="193"/>
      <c r="C1140" s="193"/>
      <c r="D1140" s="193"/>
      <c r="E1140" s="193"/>
      <c r="F1140" s="193"/>
    </row>
    <row r="1141" spans="2:6">
      <c r="B1141" s="193"/>
      <c r="C1141" s="193"/>
      <c r="D1141" s="193"/>
      <c r="E1141" s="193"/>
      <c r="F1141" s="193"/>
    </row>
    <row r="1142" spans="2:6">
      <c r="B1142" s="193"/>
      <c r="C1142" s="193"/>
      <c r="D1142" s="193"/>
      <c r="E1142" s="193"/>
      <c r="F1142" s="193"/>
    </row>
    <row r="1143" spans="2:6">
      <c r="B1143" s="193"/>
      <c r="C1143" s="193"/>
      <c r="D1143" s="193"/>
      <c r="E1143" s="193"/>
      <c r="F1143" s="193"/>
    </row>
    <row r="1144" spans="2:6">
      <c r="B1144" s="193"/>
      <c r="C1144" s="193"/>
      <c r="D1144" s="193"/>
      <c r="E1144" s="193"/>
      <c r="F1144" s="193"/>
    </row>
    <row r="1145" spans="2:6">
      <c r="B1145" s="193"/>
      <c r="C1145" s="193"/>
      <c r="D1145" s="193"/>
      <c r="E1145" s="193"/>
      <c r="F1145" s="193"/>
    </row>
    <row r="1146" spans="2:6">
      <c r="B1146" s="193"/>
      <c r="C1146" s="193"/>
      <c r="D1146" s="193"/>
      <c r="E1146" s="193"/>
      <c r="F1146" s="193"/>
    </row>
    <row r="1147" spans="2:6">
      <c r="B1147" s="193"/>
      <c r="C1147" s="193"/>
      <c r="D1147" s="193"/>
      <c r="E1147" s="193"/>
      <c r="F1147" s="193"/>
    </row>
    <row r="1148" spans="2:6">
      <c r="B1148" s="193"/>
      <c r="C1148" s="193"/>
      <c r="D1148" s="193"/>
      <c r="E1148" s="193"/>
      <c r="F1148" s="193"/>
    </row>
    <row r="1149" spans="2:6">
      <c r="B1149" s="193"/>
      <c r="C1149" s="193"/>
      <c r="D1149" s="193"/>
      <c r="E1149" s="193"/>
      <c r="F1149" s="193"/>
    </row>
    <row r="1150" spans="2:6">
      <c r="B1150" s="193"/>
      <c r="C1150" s="193"/>
      <c r="D1150" s="193"/>
      <c r="E1150" s="193"/>
      <c r="F1150" s="193"/>
    </row>
    <row r="1151" spans="2:6">
      <c r="B1151" s="193"/>
      <c r="C1151" s="193"/>
      <c r="D1151" s="193"/>
      <c r="E1151" s="193"/>
      <c r="F1151" s="193"/>
    </row>
    <row r="1152" spans="2:6">
      <c r="B1152" s="193"/>
      <c r="C1152" s="193"/>
      <c r="D1152" s="193"/>
      <c r="E1152" s="193"/>
      <c r="F1152" s="193"/>
    </row>
    <row r="1153" spans="2:6">
      <c r="B1153" s="193"/>
      <c r="C1153" s="193"/>
      <c r="D1153" s="193"/>
      <c r="E1153" s="193"/>
      <c r="F1153" s="193"/>
    </row>
    <row r="1154" spans="2:6">
      <c r="B1154" s="193"/>
      <c r="C1154" s="193"/>
      <c r="D1154" s="193"/>
      <c r="E1154" s="193"/>
      <c r="F1154" s="193"/>
    </row>
    <row r="1155" spans="2:6">
      <c r="B1155" s="193"/>
      <c r="C1155" s="193"/>
      <c r="D1155" s="193"/>
      <c r="E1155" s="193"/>
      <c r="F1155" s="193"/>
    </row>
    <row r="1156" spans="2:6">
      <c r="B1156" s="193"/>
      <c r="C1156" s="193"/>
      <c r="D1156" s="193"/>
      <c r="E1156" s="193"/>
      <c r="F1156" s="193"/>
    </row>
    <row r="1157" spans="2:6">
      <c r="B1157" s="193"/>
      <c r="C1157" s="193"/>
      <c r="D1157" s="193"/>
      <c r="E1157" s="193"/>
      <c r="F1157" s="193"/>
    </row>
    <row r="1158" spans="2:6">
      <c r="B1158" s="193"/>
      <c r="C1158" s="193"/>
      <c r="D1158" s="193"/>
      <c r="E1158" s="193"/>
      <c r="F1158" s="193"/>
    </row>
    <row r="1159" spans="2:6">
      <c r="B1159" s="193"/>
      <c r="C1159" s="193"/>
      <c r="D1159" s="193"/>
      <c r="E1159" s="193"/>
      <c r="F1159" s="193"/>
    </row>
    <row r="1160" spans="2:6">
      <c r="B1160" s="193"/>
      <c r="C1160" s="193"/>
      <c r="D1160" s="193"/>
      <c r="E1160" s="193"/>
      <c r="F1160" s="193"/>
    </row>
    <row r="1161" spans="2:6">
      <c r="B1161" s="193"/>
      <c r="C1161" s="193"/>
      <c r="D1161" s="193"/>
      <c r="E1161" s="193"/>
      <c r="F1161" s="193"/>
    </row>
    <row r="1162" spans="2:6">
      <c r="B1162" s="193"/>
      <c r="C1162" s="193"/>
      <c r="D1162" s="193"/>
      <c r="E1162" s="193"/>
      <c r="F1162" s="193"/>
    </row>
    <row r="1163" spans="2:6">
      <c r="B1163" s="193"/>
      <c r="C1163" s="193"/>
      <c r="D1163" s="193"/>
      <c r="E1163" s="193"/>
      <c r="F1163" s="193"/>
    </row>
    <row r="1164" spans="2:6">
      <c r="B1164" s="193"/>
      <c r="C1164" s="193"/>
      <c r="D1164" s="193"/>
      <c r="E1164" s="193"/>
      <c r="F1164" s="193"/>
    </row>
    <row r="1165" spans="2:6">
      <c r="B1165" s="193"/>
      <c r="C1165" s="193"/>
      <c r="D1165" s="193"/>
      <c r="E1165" s="193"/>
      <c r="F1165" s="193"/>
    </row>
    <row r="1166" spans="2:6">
      <c r="B1166" s="193"/>
      <c r="C1166" s="193"/>
      <c r="D1166" s="193"/>
      <c r="E1166" s="193"/>
      <c r="F1166" s="193"/>
    </row>
    <row r="1167" spans="2:6">
      <c r="B1167" s="193"/>
      <c r="C1167" s="193"/>
      <c r="D1167" s="193"/>
      <c r="E1167" s="193"/>
      <c r="F1167" s="193"/>
    </row>
    <row r="1168" spans="2:6">
      <c r="B1168" s="193"/>
      <c r="C1168" s="193"/>
      <c r="D1168" s="193"/>
      <c r="E1168" s="193"/>
      <c r="F1168" s="193"/>
    </row>
    <row r="1169" spans="2:6">
      <c r="B1169" s="193"/>
      <c r="C1169" s="193"/>
      <c r="D1169" s="193"/>
      <c r="E1169" s="193"/>
      <c r="F1169" s="193"/>
    </row>
    <row r="1170" spans="2:6">
      <c r="B1170" s="193"/>
      <c r="C1170" s="193"/>
      <c r="D1170" s="193"/>
      <c r="E1170" s="193"/>
      <c r="F1170" s="193"/>
    </row>
    <row r="1171" spans="2:6">
      <c r="B1171" s="193"/>
      <c r="C1171" s="193"/>
      <c r="D1171" s="193"/>
      <c r="E1171" s="193"/>
      <c r="F1171" s="193"/>
    </row>
    <row r="1172" spans="2:6">
      <c r="B1172" s="193"/>
      <c r="C1172" s="193"/>
      <c r="D1172" s="193"/>
      <c r="E1172" s="193"/>
      <c r="F1172" s="193"/>
    </row>
    <row r="1173" spans="2:6">
      <c r="B1173" s="193"/>
      <c r="C1173" s="193"/>
      <c r="D1173" s="193"/>
      <c r="E1173" s="193"/>
      <c r="F1173" s="193"/>
    </row>
    <row r="1174" spans="2:6">
      <c r="B1174" s="193"/>
      <c r="C1174" s="193"/>
      <c r="D1174" s="193"/>
      <c r="E1174" s="193"/>
      <c r="F1174" s="193"/>
    </row>
    <row r="1175" spans="2:6">
      <c r="B1175" s="193"/>
      <c r="C1175" s="193"/>
      <c r="D1175" s="193"/>
      <c r="E1175" s="193"/>
      <c r="F1175" s="193"/>
    </row>
    <row r="1176" spans="2:6">
      <c r="B1176" s="193"/>
      <c r="C1176" s="193"/>
      <c r="D1176" s="193"/>
      <c r="E1176" s="193"/>
      <c r="F1176" s="193"/>
    </row>
    <row r="1177" spans="2:6">
      <c r="B1177" s="193"/>
      <c r="C1177" s="193"/>
      <c r="D1177" s="193"/>
      <c r="E1177" s="193"/>
      <c r="F1177" s="193"/>
    </row>
    <row r="1178" spans="2:6">
      <c r="B1178" s="193"/>
      <c r="C1178" s="193"/>
      <c r="D1178" s="193"/>
      <c r="E1178" s="193"/>
      <c r="F1178" s="193"/>
    </row>
    <row r="1179" spans="2:6">
      <c r="B1179" s="193"/>
      <c r="C1179" s="193"/>
      <c r="D1179" s="193"/>
      <c r="E1179" s="193"/>
      <c r="F1179" s="193"/>
    </row>
    <row r="1180" spans="2:6">
      <c r="B1180" s="193"/>
      <c r="C1180" s="193"/>
      <c r="D1180" s="193"/>
      <c r="E1180" s="193"/>
      <c r="F1180" s="193"/>
    </row>
    <row r="1181" spans="2:6">
      <c r="B1181" s="193"/>
      <c r="C1181" s="193"/>
      <c r="D1181" s="193"/>
      <c r="E1181" s="193"/>
      <c r="F1181" s="193"/>
    </row>
    <row r="1182" spans="2:6">
      <c r="B1182" s="193"/>
      <c r="C1182" s="193"/>
      <c r="D1182" s="193"/>
      <c r="E1182" s="193"/>
      <c r="F1182" s="193"/>
    </row>
    <row r="1183" spans="2:6">
      <c r="B1183" s="193"/>
      <c r="C1183" s="193"/>
      <c r="D1183" s="193"/>
      <c r="E1183" s="193"/>
      <c r="F1183" s="193"/>
    </row>
    <row r="1184" spans="2:6">
      <c r="B1184" s="193"/>
      <c r="C1184" s="193"/>
      <c r="D1184" s="193"/>
      <c r="E1184" s="193"/>
      <c r="F1184" s="193"/>
    </row>
    <row r="1185" spans="2:6">
      <c r="B1185" s="193"/>
      <c r="C1185" s="193"/>
      <c r="D1185" s="193"/>
      <c r="E1185" s="193"/>
      <c r="F1185" s="193"/>
    </row>
    <row r="1186" spans="2:6">
      <c r="B1186" s="193"/>
      <c r="C1186" s="193"/>
      <c r="D1186" s="193"/>
      <c r="E1186" s="193"/>
      <c r="F1186" s="193"/>
    </row>
    <row r="1187" spans="2:6">
      <c r="B1187" s="193"/>
      <c r="C1187" s="193"/>
      <c r="D1187" s="193"/>
      <c r="E1187" s="193"/>
      <c r="F1187" s="193"/>
    </row>
    <row r="1188" spans="2:6">
      <c r="B1188" s="193"/>
      <c r="C1188" s="193"/>
      <c r="D1188" s="193"/>
      <c r="E1188" s="193"/>
      <c r="F1188" s="193"/>
    </row>
    <row r="1189" spans="2:6">
      <c r="B1189" s="193"/>
      <c r="C1189" s="193"/>
      <c r="D1189" s="193"/>
      <c r="E1189" s="193"/>
      <c r="F1189" s="193"/>
    </row>
    <row r="1190" spans="2:6">
      <c r="B1190" s="193"/>
      <c r="C1190" s="193"/>
      <c r="D1190" s="193"/>
      <c r="E1190" s="193"/>
      <c r="F1190" s="193"/>
    </row>
    <row r="1191" spans="2:6">
      <c r="B1191" s="193"/>
      <c r="C1191" s="193"/>
      <c r="D1191" s="193"/>
      <c r="E1191" s="193"/>
      <c r="F1191" s="193"/>
    </row>
    <row r="1192" spans="2:6">
      <c r="B1192" s="193"/>
      <c r="C1192" s="193"/>
      <c r="D1192" s="193"/>
      <c r="E1192" s="193"/>
      <c r="F1192" s="193"/>
    </row>
    <row r="1193" spans="2:6">
      <c r="B1193" s="193"/>
      <c r="C1193" s="193"/>
      <c r="D1193" s="193"/>
      <c r="E1193" s="193"/>
      <c r="F1193" s="193"/>
    </row>
    <row r="1194" spans="2:6">
      <c r="B1194" s="193"/>
      <c r="C1194" s="193"/>
      <c r="D1194" s="193"/>
      <c r="E1194" s="193"/>
      <c r="F1194" s="193"/>
    </row>
    <row r="1195" spans="2:6">
      <c r="B1195" s="193"/>
      <c r="C1195" s="193"/>
      <c r="D1195" s="193"/>
      <c r="E1195" s="193"/>
      <c r="F1195" s="193"/>
    </row>
    <row r="1196" spans="2:6">
      <c r="B1196" s="193"/>
      <c r="C1196" s="193"/>
      <c r="D1196" s="193"/>
      <c r="E1196" s="193"/>
      <c r="F1196" s="193"/>
    </row>
    <row r="1197" spans="2:6">
      <c r="B1197" s="193"/>
      <c r="C1197" s="193"/>
      <c r="D1197" s="193"/>
      <c r="E1197" s="193"/>
      <c r="F1197" s="193"/>
    </row>
    <row r="1198" spans="2:6">
      <c r="B1198" s="193"/>
      <c r="C1198" s="193"/>
      <c r="D1198" s="193"/>
      <c r="E1198" s="193"/>
      <c r="F1198" s="193"/>
    </row>
    <row r="1199" spans="2:6">
      <c r="B1199" s="193"/>
      <c r="C1199" s="193"/>
      <c r="D1199" s="193"/>
      <c r="E1199" s="193"/>
      <c r="F1199" s="193"/>
    </row>
    <row r="1200" spans="2:6">
      <c r="B1200" s="193"/>
      <c r="C1200" s="193"/>
      <c r="D1200" s="193"/>
      <c r="E1200" s="193"/>
      <c r="F1200" s="193"/>
    </row>
    <row r="1201" spans="2:6">
      <c r="B1201" s="193"/>
      <c r="C1201" s="193"/>
      <c r="D1201" s="193"/>
      <c r="E1201" s="193"/>
      <c r="F1201" s="193"/>
    </row>
    <row r="1202" spans="2:6">
      <c r="B1202" s="193"/>
      <c r="C1202" s="193"/>
      <c r="D1202" s="193"/>
      <c r="E1202" s="193"/>
      <c r="F1202" s="193"/>
    </row>
    <row r="1203" spans="2:6">
      <c r="B1203" s="193"/>
      <c r="C1203" s="193"/>
      <c r="D1203" s="193"/>
      <c r="E1203" s="193"/>
      <c r="F1203" s="193"/>
    </row>
    <row r="1204" spans="2:6">
      <c r="B1204" s="193"/>
      <c r="C1204" s="193"/>
      <c r="D1204" s="193"/>
      <c r="E1204" s="193"/>
      <c r="F1204" s="193"/>
    </row>
    <row r="1205" spans="2:6">
      <c r="B1205" s="193"/>
      <c r="C1205" s="193"/>
      <c r="D1205" s="193"/>
      <c r="E1205" s="193"/>
      <c r="F1205" s="193"/>
    </row>
    <row r="1206" spans="2:6">
      <c r="B1206" s="193"/>
      <c r="C1206" s="193"/>
      <c r="D1206" s="193"/>
      <c r="E1206" s="193"/>
      <c r="F1206" s="193"/>
    </row>
    <row r="1207" spans="2:6">
      <c r="B1207" s="193"/>
      <c r="C1207" s="193"/>
      <c r="D1207" s="193"/>
      <c r="E1207" s="193"/>
      <c r="F1207" s="193"/>
    </row>
    <row r="1208" spans="2:6">
      <c r="B1208" s="193"/>
      <c r="C1208" s="193"/>
      <c r="D1208" s="193"/>
      <c r="E1208" s="193"/>
      <c r="F1208" s="193"/>
    </row>
    <row r="1209" spans="2:6">
      <c r="B1209" s="193"/>
      <c r="C1209" s="193"/>
      <c r="D1209" s="193"/>
      <c r="E1209" s="193"/>
      <c r="F1209" s="193"/>
    </row>
    <row r="1210" spans="2:6">
      <c r="B1210" s="193"/>
      <c r="C1210" s="193"/>
      <c r="D1210" s="193"/>
      <c r="E1210" s="193"/>
      <c r="F1210" s="193"/>
    </row>
    <row r="1211" spans="2:6">
      <c r="B1211" s="193"/>
      <c r="C1211" s="193"/>
      <c r="D1211" s="193"/>
      <c r="E1211" s="193"/>
      <c r="F1211" s="193"/>
    </row>
    <row r="1212" spans="2:6">
      <c r="B1212" s="193"/>
      <c r="C1212" s="193"/>
      <c r="D1212" s="193"/>
      <c r="E1212" s="193"/>
      <c r="F1212" s="193"/>
    </row>
    <row r="1213" spans="2:6">
      <c r="B1213" s="193"/>
      <c r="C1213" s="193"/>
      <c r="D1213" s="193"/>
      <c r="E1213" s="193"/>
      <c r="F1213" s="193"/>
    </row>
    <row r="1214" spans="2:6">
      <c r="B1214" s="193"/>
      <c r="C1214" s="193"/>
      <c r="D1214" s="193"/>
      <c r="E1214" s="193"/>
      <c r="F1214" s="193"/>
    </row>
    <row r="1215" spans="2:6">
      <c r="B1215" s="193"/>
      <c r="C1215" s="193"/>
      <c r="D1215" s="193"/>
      <c r="E1215" s="193"/>
      <c r="F1215" s="193"/>
    </row>
    <row r="1216" spans="2:6">
      <c r="B1216" s="193"/>
      <c r="C1216" s="193"/>
      <c r="D1216" s="193"/>
      <c r="E1216" s="193"/>
      <c r="F1216" s="193"/>
    </row>
    <row r="1217" spans="2:6">
      <c r="B1217" s="193"/>
      <c r="C1217" s="193"/>
      <c r="D1217" s="193"/>
      <c r="E1217" s="193"/>
      <c r="F1217" s="193"/>
    </row>
    <row r="1218" spans="2:6">
      <c r="B1218" s="193"/>
      <c r="C1218" s="193"/>
      <c r="D1218" s="193"/>
      <c r="E1218" s="193"/>
      <c r="F1218" s="193"/>
    </row>
    <row r="1219" spans="2:6">
      <c r="B1219" s="193"/>
      <c r="C1219" s="193"/>
      <c r="D1219" s="193"/>
      <c r="E1219" s="193"/>
      <c r="F1219" s="193"/>
    </row>
    <row r="1220" spans="2:6">
      <c r="B1220" s="193"/>
      <c r="C1220" s="193"/>
      <c r="D1220" s="193"/>
      <c r="E1220" s="193"/>
      <c r="F1220" s="193"/>
    </row>
    <row r="1221" spans="2:6">
      <c r="B1221" s="193"/>
      <c r="C1221" s="193"/>
      <c r="D1221" s="193"/>
      <c r="E1221" s="193"/>
      <c r="F1221" s="193"/>
    </row>
    <row r="1222" spans="2:6">
      <c r="B1222" s="193"/>
      <c r="C1222" s="193"/>
      <c r="D1222" s="193"/>
      <c r="E1222" s="193"/>
      <c r="F1222" s="193"/>
    </row>
    <row r="1223" spans="2:6">
      <c r="B1223" s="193"/>
      <c r="C1223" s="193"/>
      <c r="D1223" s="193"/>
      <c r="E1223" s="193"/>
      <c r="F1223" s="193"/>
    </row>
    <row r="1224" spans="2:6">
      <c r="B1224" s="193"/>
      <c r="C1224" s="193"/>
      <c r="D1224" s="193"/>
      <c r="E1224" s="193"/>
      <c r="F1224" s="193"/>
    </row>
    <row r="1225" spans="2:6">
      <c r="B1225" s="193"/>
      <c r="C1225" s="193"/>
      <c r="D1225" s="193"/>
      <c r="E1225" s="193"/>
      <c r="F1225" s="193"/>
    </row>
    <row r="1226" spans="2:6">
      <c r="B1226" s="193"/>
      <c r="C1226" s="193"/>
      <c r="D1226" s="193"/>
      <c r="E1226" s="193"/>
      <c r="F1226" s="193"/>
    </row>
    <row r="1227" spans="2:6">
      <c r="B1227" s="193"/>
      <c r="C1227" s="193"/>
      <c r="D1227" s="193"/>
      <c r="E1227" s="193"/>
      <c r="F1227" s="193"/>
    </row>
    <row r="1228" spans="2:6">
      <c r="B1228" s="193"/>
      <c r="C1228" s="193"/>
      <c r="D1228" s="193"/>
      <c r="E1228" s="193"/>
      <c r="F1228" s="193"/>
    </row>
    <row r="1229" spans="2:6">
      <c r="B1229" s="193"/>
      <c r="C1229" s="193"/>
      <c r="D1229" s="193"/>
      <c r="E1229" s="193"/>
      <c r="F1229" s="193"/>
    </row>
    <row r="1230" spans="2:6">
      <c r="B1230" s="193"/>
      <c r="C1230" s="193"/>
      <c r="D1230" s="193"/>
      <c r="E1230" s="193"/>
      <c r="F1230" s="193"/>
    </row>
    <row r="1231" spans="2:6">
      <c r="B1231" s="193"/>
      <c r="C1231" s="193"/>
      <c r="D1231" s="193"/>
      <c r="E1231" s="193"/>
      <c r="F1231" s="193"/>
    </row>
    <row r="1232" spans="2:6">
      <c r="B1232" s="193"/>
      <c r="C1232" s="193"/>
      <c r="D1232" s="193"/>
      <c r="E1232" s="193"/>
      <c r="F1232" s="193"/>
    </row>
    <row r="1233" spans="2:6">
      <c r="B1233" s="193"/>
      <c r="C1233" s="193"/>
      <c r="D1233" s="193"/>
      <c r="E1233" s="193"/>
      <c r="F1233" s="193"/>
    </row>
    <row r="1234" spans="2:6">
      <c r="B1234" s="193"/>
      <c r="C1234" s="193"/>
      <c r="D1234" s="193"/>
      <c r="E1234" s="193"/>
      <c r="F1234" s="193"/>
    </row>
    <row r="1235" spans="2:6">
      <c r="B1235" s="193"/>
      <c r="C1235" s="193"/>
      <c r="D1235" s="193"/>
      <c r="E1235" s="193"/>
      <c r="F1235" s="193"/>
    </row>
    <row r="1236" spans="2:6">
      <c r="B1236" s="193"/>
      <c r="C1236" s="193"/>
      <c r="D1236" s="193"/>
      <c r="E1236" s="193"/>
      <c r="F1236" s="193"/>
    </row>
    <row r="1237" spans="2:6">
      <c r="B1237" s="193"/>
      <c r="C1237" s="193"/>
      <c r="D1237" s="193"/>
      <c r="E1237" s="193"/>
      <c r="F1237" s="193"/>
    </row>
    <row r="1238" spans="2:6">
      <c r="B1238" s="193"/>
      <c r="C1238" s="193"/>
      <c r="D1238" s="193"/>
      <c r="E1238" s="193"/>
      <c r="F1238" s="193"/>
    </row>
    <row r="1239" spans="2:6">
      <c r="B1239" s="193"/>
      <c r="C1239" s="193"/>
      <c r="D1239" s="193"/>
      <c r="E1239" s="193"/>
      <c r="F1239" s="193"/>
    </row>
    <row r="1240" spans="2:6">
      <c r="B1240" s="193"/>
      <c r="C1240" s="193"/>
      <c r="D1240" s="193"/>
      <c r="E1240" s="193"/>
      <c r="F1240" s="193"/>
    </row>
    <row r="1241" spans="2:6">
      <c r="B1241" s="193"/>
      <c r="C1241" s="193"/>
      <c r="D1241" s="193"/>
      <c r="E1241" s="193"/>
      <c r="F1241" s="193"/>
    </row>
    <row r="1242" spans="2:6">
      <c r="B1242" s="193"/>
      <c r="C1242" s="193"/>
      <c r="D1242" s="193"/>
      <c r="E1242" s="193"/>
      <c r="F1242" s="193"/>
    </row>
    <row r="1243" spans="2:6">
      <c r="B1243" s="193"/>
      <c r="C1243" s="193"/>
      <c r="D1243" s="193"/>
      <c r="E1243" s="193"/>
      <c r="F1243" s="193"/>
    </row>
    <row r="1244" spans="2:6">
      <c r="B1244" s="193"/>
      <c r="C1244" s="193"/>
      <c r="D1244" s="193"/>
      <c r="E1244" s="193"/>
      <c r="F1244" s="193"/>
    </row>
    <row r="1245" spans="2:6">
      <c r="B1245" s="193"/>
      <c r="C1245" s="193"/>
      <c r="D1245" s="193"/>
      <c r="E1245" s="193"/>
      <c r="F1245" s="193"/>
    </row>
    <row r="1246" spans="2:6">
      <c r="B1246" s="193"/>
      <c r="C1246" s="193"/>
      <c r="D1246" s="193"/>
      <c r="E1246" s="193"/>
      <c r="F1246" s="193"/>
    </row>
    <row r="1247" spans="2:6">
      <c r="B1247" s="193"/>
      <c r="C1247" s="193"/>
      <c r="D1247" s="193"/>
      <c r="E1247" s="193"/>
      <c r="F1247" s="193"/>
    </row>
    <row r="1248" spans="2:6">
      <c r="B1248" s="193"/>
      <c r="C1248" s="193"/>
      <c r="D1248" s="193"/>
      <c r="E1248" s="193"/>
      <c r="F1248" s="193"/>
    </row>
    <row r="1249" spans="2:6">
      <c r="B1249" s="193"/>
      <c r="C1249" s="193"/>
      <c r="D1249" s="193"/>
      <c r="E1249" s="193"/>
      <c r="F1249" s="193"/>
    </row>
    <row r="1250" spans="2:6">
      <c r="B1250" s="193"/>
      <c r="C1250" s="193"/>
      <c r="D1250" s="193"/>
      <c r="E1250" s="193"/>
      <c r="F1250" s="193"/>
    </row>
    <row r="1251" spans="2:6">
      <c r="B1251" s="193"/>
      <c r="C1251" s="193"/>
      <c r="D1251" s="193"/>
      <c r="E1251" s="193"/>
      <c r="F1251" s="193"/>
    </row>
    <row r="1252" spans="2:6">
      <c r="B1252" s="193"/>
      <c r="C1252" s="193"/>
      <c r="D1252" s="193"/>
      <c r="E1252" s="193"/>
      <c r="F1252" s="193"/>
    </row>
    <row r="1253" spans="2:6">
      <c r="B1253" s="193"/>
      <c r="C1253" s="193"/>
      <c r="D1253" s="193"/>
      <c r="E1253" s="193"/>
      <c r="F1253" s="193"/>
    </row>
    <row r="1254" spans="2:6">
      <c r="B1254" s="193"/>
      <c r="C1254" s="193"/>
      <c r="D1254" s="193"/>
      <c r="E1254" s="193"/>
      <c r="F1254" s="193"/>
    </row>
    <row r="1255" spans="2:6">
      <c r="B1255" s="193"/>
      <c r="C1255" s="193"/>
      <c r="D1255" s="193"/>
      <c r="E1255" s="193"/>
      <c r="F1255" s="193"/>
    </row>
    <row r="1256" spans="2:6">
      <c r="B1256" s="193"/>
      <c r="C1256" s="193"/>
      <c r="D1256" s="193"/>
      <c r="E1256" s="193"/>
      <c r="F1256" s="193"/>
    </row>
    <row r="1257" spans="2:6">
      <c r="B1257" s="193"/>
      <c r="C1257" s="193"/>
      <c r="D1257" s="193"/>
      <c r="E1257" s="193"/>
      <c r="F1257" s="193"/>
    </row>
    <row r="1258" spans="2:6">
      <c r="B1258" s="193"/>
      <c r="C1258" s="193"/>
      <c r="D1258" s="193"/>
      <c r="E1258" s="193"/>
      <c r="F1258" s="193"/>
    </row>
    <row r="1259" spans="2:6">
      <c r="B1259" s="193"/>
      <c r="C1259" s="193"/>
      <c r="D1259" s="193"/>
      <c r="E1259" s="193"/>
      <c r="F1259" s="193"/>
    </row>
    <row r="1260" spans="2:6">
      <c r="B1260" s="193"/>
      <c r="C1260" s="193"/>
      <c r="D1260" s="193"/>
      <c r="E1260" s="193"/>
      <c r="F1260" s="193"/>
    </row>
    <row r="1261" spans="2:6">
      <c r="B1261" s="193"/>
      <c r="C1261" s="193"/>
      <c r="D1261" s="193"/>
      <c r="E1261" s="193"/>
      <c r="F1261" s="193"/>
    </row>
    <row r="1262" spans="2:6">
      <c r="B1262" s="193"/>
      <c r="C1262" s="193"/>
      <c r="D1262" s="193"/>
      <c r="E1262" s="193"/>
      <c r="F1262" s="193"/>
    </row>
    <row r="1263" spans="2:6">
      <c r="B1263" s="193"/>
      <c r="C1263" s="193"/>
      <c r="D1263" s="193"/>
      <c r="E1263" s="193"/>
      <c r="F1263" s="193"/>
    </row>
    <row r="1264" spans="2:6">
      <c r="B1264" s="193"/>
      <c r="C1264" s="193"/>
      <c r="D1264" s="193"/>
      <c r="E1264" s="193"/>
      <c r="F1264" s="193"/>
    </row>
    <row r="1265" spans="2:6">
      <c r="B1265" s="193"/>
      <c r="C1265" s="193"/>
      <c r="D1265" s="193"/>
      <c r="E1265" s="193"/>
      <c r="F1265" s="193"/>
    </row>
    <row r="1266" spans="2:6">
      <c r="B1266" s="193"/>
      <c r="C1266" s="193"/>
      <c r="D1266" s="193"/>
      <c r="E1266" s="193"/>
      <c r="F1266" s="193"/>
    </row>
    <row r="1267" spans="2:6">
      <c r="B1267" s="193"/>
      <c r="C1267" s="193"/>
      <c r="D1267" s="193"/>
      <c r="E1267" s="193"/>
      <c r="F1267" s="193"/>
    </row>
    <row r="1268" spans="2:6">
      <c r="B1268" s="193"/>
      <c r="C1268" s="193"/>
      <c r="D1268" s="193"/>
      <c r="E1268" s="193"/>
      <c r="F1268" s="193"/>
    </row>
    <row r="1269" spans="2:6">
      <c r="B1269" s="193"/>
      <c r="C1269" s="193"/>
      <c r="D1269" s="193"/>
      <c r="E1269" s="193"/>
      <c r="F1269" s="193"/>
    </row>
    <row r="1270" spans="2:6">
      <c r="B1270" s="193"/>
      <c r="C1270" s="193"/>
      <c r="D1270" s="193"/>
      <c r="E1270" s="193"/>
      <c r="F1270" s="193"/>
    </row>
    <row r="1271" spans="2:6">
      <c r="B1271" s="193"/>
      <c r="C1271" s="193"/>
      <c r="D1271" s="193"/>
      <c r="E1271" s="193"/>
      <c r="F1271" s="193"/>
    </row>
    <row r="1272" spans="2:6">
      <c r="B1272" s="193"/>
      <c r="C1272" s="193"/>
      <c r="D1272" s="193"/>
      <c r="E1272" s="193"/>
      <c r="F1272" s="193"/>
    </row>
    <row r="1273" spans="2:6">
      <c r="B1273" s="193"/>
      <c r="C1273" s="193"/>
      <c r="D1273" s="193"/>
      <c r="E1273" s="193"/>
      <c r="F1273" s="193"/>
    </row>
    <row r="1274" spans="2:6">
      <c r="B1274" s="193"/>
      <c r="C1274" s="193"/>
      <c r="D1274" s="193"/>
      <c r="E1274" s="193"/>
      <c r="F1274" s="193"/>
    </row>
    <row r="1275" spans="2:6">
      <c r="B1275" s="193"/>
      <c r="C1275" s="193"/>
      <c r="D1275" s="193"/>
      <c r="E1275" s="193"/>
      <c r="F1275" s="193"/>
    </row>
    <row r="1276" spans="2:6">
      <c r="B1276" s="193"/>
      <c r="C1276" s="193"/>
      <c r="D1276" s="193"/>
      <c r="E1276" s="193"/>
      <c r="F1276" s="193"/>
    </row>
    <row r="1277" spans="2:6">
      <c r="B1277" s="193"/>
      <c r="C1277" s="193"/>
      <c r="D1277" s="193"/>
      <c r="E1277" s="193"/>
      <c r="F1277" s="193"/>
    </row>
    <row r="1278" spans="2:6">
      <c r="B1278" s="193"/>
      <c r="C1278" s="193"/>
      <c r="D1278" s="193"/>
      <c r="E1278" s="193"/>
      <c r="F1278" s="193"/>
    </row>
    <row r="1279" spans="2:6">
      <c r="B1279" s="193"/>
      <c r="C1279" s="193"/>
      <c r="D1279" s="193"/>
      <c r="E1279" s="193"/>
      <c r="F1279" s="193"/>
    </row>
    <row r="1280" spans="2:6">
      <c r="B1280" s="193"/>
      <c r="C1280" s="193"/>
      <c r="D1280" s="193"/>
      <c r="E1280" s="193"/>
      <c r="F1280" s="193"/>
    </row>
    <row r="1281" spans="2:6">
      <c r="B1281" s="193"/>
      <c r="C1281" s="193"/>
      <c r="D1281" s="193"/>
      <c r="E1281" s="193"/>
      <c r="F1281" s="193"/>
    </row>
    <row r="1282" spans="2:6">
      <c r="B1282" s="193"/>
      <c r="C1282" s="193"/>
      <c r="D1282" s="193"/>
      <c r="E1282" s="193"/>
      <c r="F1282" s="193"/>
    </row>
    <row r="1283" spans="2:6">
      <c r="B1283" s="193"/>
      <c r="C1283" s="193"/>
      <c r="D1283" s="193"/>
      <c r="E1283" s="193"/>
      <c r="F1283" s="193"/>
    </row>
    <row r="1284" spans="2:6">
      <c r="B1284" s="193"/>
      <c r="C1284" s="193"/>
      <c r="D1284" s="193"/>
      <c r="E1284" s="193"/>
      <c r="F1284" s="193"/>
    </row>
    <row r="1285" spans="2:6">
      <c r="B1285" s="193"/>
      <c r="C1285" s="193"/>
      <c r="D1285" s="193"/>
      <c r="E1285" s="193"/>
      <c r="F1285" s="193"/>
    </row>
    <row r="1286" spans="2:6">
      <c r="B1286" s="193"/>
      <c r="C1286" s="193"/>
      <c r="D1286" s="193"/>
      <c r="E1286" s="193"/>
      <c r="F1286" s="193"/>
    </row>
    <row r="1287" spans="2:6">
      <c r="B1287" s="193"/>
      <c r="C1287" s="193"/>
      <c r="D1287" s="193"/>
      <c r="E1287" s="193"/>
      <c r="F1287" s="193"/>
    </row>
    <row r="1288" spans="2:6">
      <c r="B1288" s="193"/>
      <c r="C1288" s="193"/>
      <c r="D1288" s="193"/>
      <c r="E1288" s="193"/>
      <c r="F1288" s="193"/>
    </row>
    <row r="1289" spans="2:6">
      <c r="B1289" s="193"/>
      <c r="C1289" s="193"/>
      <c r="D1289" s="193"/>
      <c r="E1289" s="193"/>
      <c r="F1289" s="193"/>
    </row>
    <row r="1290" spans="2:6">
      <c r="B1290" s="193"/>
      <c r="C1290" s="193"/>
      <c r="D1290" s="193"/>
      <c r="E1290" s="193"/>
      <c r="F1290" s="193"/>
    </row>
    <row r="1291" spans="2:6">
      <c r="B1291" s="193"/>
      <c r="C1291" s="193"/>
      <c r="D1291" s="193"/>
      <c r="E1291" s="193"/>
      <c r="F1291" s="193"/>
    </row>
    <row r="1292" spans="2:6">
      <c r="B1292" s="193"/>
      <c r="C1292" s="193"/>
      <c r="D1292" s="193"/>
      <c r="E1292" s="193"/>
      <c r="F1292" s="193"/>
    </row>
    <row r="1293" spans="2:6">
      <c r="B1293" s="193"/>
      <c r="C1293" s="193"/>
      <c r="D1293" s="193"/>
      <c r="E1293" s="193"/>
      <c r="F1293" s="193"/>
    </row>
    <row r="1294" spans="2:6">
      <c r="B1294" s="193"/>
      <c r="C1294" s="193"/>
      <c r="D1294" s="193"/>
      <c r="E1294" s="193"/>
      <c r="F1294" s="193"/>
    </row>
    <row r="1295" spans="2:6">
      <c r="B1295" s="193"/>
      <c r="C1295" s="193"/>
      <c r="D1295" s="193"/>
      <c r="E1295" s="193"/>
      <c r="F1295" s="193"/>
    </row>
    <row r="1296" spans="2:6">
      <c r="B1296" s="193"/>
      <c r="C1296" s="193"/>
      <c r="D1296" s="193"/>
      <c r="E1296" s="193"/>
      <c r="F1296" s="193"/>
    </row>
    <row r="1297" spans="2:6">
      <c r="B1297" s="193"/>
      <c r="C1297" s="193"/>
      <c r="D1297" s="193"/>
      <c r="E1297" s="193"/>
      <c r="F1297" s="193"/>
    </row>
    <row r="1298" spans="2:6">
      <c r="B1298" s="193"/>
      <c r="C1298" s="193"/>
      <c r="D1298" s="193"/>
      <c r="E1298" s="193"/>
      <c r="F1298" s="193"/>
    </row>
    <row r="1299" spans="2:6">
      <c r="B1299" s="193"/>
      <c r="C1299" s="193"/>
      <c r="D1299" s="193"/>
      <c r="E1299" s="193"/>
      <c r="F1299" s="193"/>
    </row>
    <row r="1300" spans="2:6">
      <c r="B1300" s="193"/>
      <c r="C1300" s="193"/>
      <c r="D1300" s="193"/>
      <c r="E1300" s="193"/>
      <c r="F1300" s="193"/>
    </row>
    <row r="1301" spans="2:6">
      <c r="B1301" s="193"/>
      <c r="C1301" s="193"/>
      <c r="D1301" s="193"/>
      <c r="E1301" s="193"/>
      <c r="F1301" s="193"/>
    </row>
    <row r="1302" spans="2:6">
      <c r="B1302" s="193"/>
      <c r="C1302" s="193"/>
      <c r="D1302" s="193"/>
      <c r="E1302" s="193"/>
      <c r="F1302" s="193"/>
    </row>
    <row r="1303" spans="2:6">
      <c r="B1303" s="193"/>
      <c r="C1303" s="193"/>
      <c r="D1303" s="193"/>
      <c r="E1303" s="193"/>
      <c r="F1303" s="193"/>
    </row>
    <row r="1304" spans="2:6">
      <c r="B1304" s="193"/>
      <c r="C1304" s="193"/>
      <c r="D1304" s="193"/>
      <c r="E1304" s="193"/>
      <c r="F1304" s="193"/>
    </row>
    <row r="1305" spans="2:6">
      <c r="B1305" s="193"/>
      <c r="C1305" s="193"/>
      <c r="D1305" s="193"/>
      <c r="E1305" s="193"/>
      <c r="F1305" s="193"/>
    </row>
    <row r="1306" spans="2:6">
      <c r="B1306" s="193"/>
      <c r="C1306" s="193"/>
      <c r="D1306" s="193"/>
      <c r="E1306" s="193"/>
      <c r="F1306" s="193"/>
    </row>
    <row r="1307" spans="2:6">
      <c r="B1307" s="193"/>
      <c r="C1307" s="193"/>
      <c r="D1307" s="193"/>
      <c r="E1307" s="193"/>
      <c r="F1307" s="193"/>
    </row>
    <row r="1308" spans="2:6">
      <c r="B1308" s="193"/>
      <c r="C1308" s="193"/>
      <c r="D1308" s="193"/>
      <c r="E1308" s="193"/>
      <c r="F1308" s="193"/>
    </row>
    <row r="1309" spans="2:6">
      <c r="B1309" s="193"/>
      <c r="C1309" s="193"/>
      <c r="D1309" s="193"/>
      <c r="E1309" s="193"/>
      <c r="F1309" s="193"/>
    </row>
    <row r="1310" spans="2:6">
      <c r="B1310" s="193"/>
      <c r="C1310" s="193"/>
      <c r="D1310" s="193"/>
      <c r="E1310" s="193"/>
      <c r="F1310" s="193"/>
    </row>
    <row r="1311" spans="2:6">
      <c r="B1311" s="193"/>
      <c r="C1311" s="193"/>
      <c r="D1311" s="193"/>
      <c r="E1311" s="193"/>
      <c r="F1311" s="193"/>
    </row>
    <row r="1312" spans="2:6">
      <c r="B1312" s="193"/>
      <c r="C1312" s="193"/>
      <c r="D1312" s="193"/>
      <c r="E1312" s="193"/>
      <c r="F1312" s="193"/>
    </row>
    <row r="1313" spans="2:6">
      <c r="B1313" s="193"/>
      <c r="C1313" s="193"/>
      <c r="D1313" s="193"/>
      <c r="E1313" s="193"/>
      <c r="F1313" s="193"/>
    </row>
    <row r="1314" spans="2:6">
      <c r="B1314" s="193"/>
      <c r="C1314" s="193"/>
      <c r="D1314" s="193"/>
      <c r="E1314" s="193"/>
      <c r="F1314" s="193"/>
    </row>
    <row r="1315" spans="2:6">
      <c r="B1315" s="193"/>
      <c r="C1315" s="193"/>
      <c r="D1315" s="193"/>
      <c r="E1315" s="193"/>
      <c r="F1315" s="193"/>
    </row>
    <row r="1316" spans="2:6">
      <c r="B1316" s="193"/>
      <c r="C1316" s="193"/>
      <c r="D1316" s="193"/>
      <c r="E1316" s="193"/>
      <c r="F1316" s="193"/>
    </row>
    <row r="1317" spans="2:6">
      <c r="B1317" s="193"/>
      <c r="C1317" s="193"/>
      <c r="D1317" s="193"/>
      <c r="E1317" s="193"/>
      <c r="F1317" s="193"/>
    </row>
    <row r="1318" spans="2:6">
      <c r="B1318" s="193"/>
      <c r="C1318" s="193"/>
      <c r="D1318" s="193"/>
      <c r="E1318" s="193"/>
      <c r="F1318" s="193"/>
    </row>
    <row r="1319" spans="2:6">
      <c r="B1319" s="193"/>
      <c r="C1319" s="193"/>
      <c r="D1319" s="193"/>
      <c r="E1319" s="193"/>
      <c r="F1319" s="193"/>
    </row>
    <row r="1320" spans="2:6">
      <c r="B1320" s="193"/>
      <c r="C1320" s="193"/>
      <c r="D1320" s="193"/>
      <c r="E1320" s="193"/>
      <c r="F1320" s="193"/>
    </row>
    <row r="1321" spans="2:6">
      <c r="B1321" s="193"/>
      <c r="C1321" s="193"/>
      <c r="D1321" s="193"/>
      <c r="E1321" s="193"/>
      <c r="F1321" s="193"/>
    </row>
    <row r="1322" spans="2:6">
      <c r="B1322" s="193"/>
      <c r="C1322" s="193"/>
      <c r="D1322" s="193"/>
      <c r="E1322" s="193"/>
      <c r="F1322" s="193"/>
    </row>
    <row r="1323" spans="2:6">
      <c r="B1323" s="193"/>
      <c r="C1323" s="193"/>
      <c r="D1323" s="193"/>
      <c r="E1323" s="193"/>
      <c r="F1323" s="193"/>
    </row>
    <row r="1324" spans="2:6">
      <c r="B1324" s="193"/>
      <c r="C1324" s="193"/>
      <c r="D1324" s="193"/>
      <c r="E1324" s="193"/>
      <c r="F1324" s="193"/>
    </row>
    <row r="1325" spans="2:6">
      <c r="B1325" s="193"/>
      <c r="C1325" s="193"/>
      <c r="D1325" s="193"/>
      <c r="E1325" s="193"/>
      <c r="F1325" s="193"/>
    </row>
    <row r="1326" spans="2:6">
      <c r="B1326" s="193"/>
      <c r="C1326" s="193"/>
      <c r="D1326" s="193"/>
      <c r="E1326" s="193"/>
      <c r="F1326" s="193"/>
    </row>
    <row r="1327" spans="2:6">
      <c r="B1327" s="193"/>
      <c r="C1327" s="193"/>
      <c r="D1327" s="193"/>
      <c r="E1327" s="193"/>
      <c r="F1327" s="193"/>
    </row>
    <row r="1328" spans="2:6">
      <c r="B1328" s="193"/>
      <c r="C1328" s="193"/>
      <c r="D1328" s="193"/>
      <c r="E1328" s="193"/>
      <c r="F1328" s="193"/>
    </row>
    <row r="1329" spans="2:6">
      <c r="B1329" s="193"/>
      <c r="C1329" s="193"/>
      <c r="D1329" s="193"/>
      <c r="E1329" s="193"/>
      <c r="F1329" s="193"/>
    </row>
    <row r="1330" spans="2:6">
      <c r="B1330" s="193"/>
      <c r="C1330" s="193"/>
      <c r="D1330" s="193"/>
      <c r="E1330" s="193"/>
      <c r="F1330" s="193"/>
    </row>
    <row r="1331" spans="2:6">
      <c r="B1331" s="193"/>
      <c r="C1331" s="193"/>
      <c r="D1331" s="193"/>
      <c r="E1331" s="193"/>
      <c r="F1331" s="193"/>
    </row>
    <row r="1332" spans="2:6">
      <c r="B1332" s="193"/>
      <c r="C1332" s="193"/>
      <c r="D1332" s="193"/>
      <c r="E1332" s="193"/>
      <c r="F1332" s="193"/>
    </row>
    <row r="1333" spans="2:6">
      <c r="B1333" s="193"/>
      <c r="C1333" s="193"/>
      <c r="D1333" s="193"/>
      <c r="E1333" s="193"/>
      <c r="F1333" s="193"/>
    </row>
    <row r="1334" spans="2:6">
      <c r="B1334" s="193"/>
      <c r="C1334" s="193"/>
      <c r="D1334" s="193"/>
      <c r="E1334" s="193"/>
      <c r="F1334" s="193"/>
    </row>
    <row r="1335" spans="2:6">
      <c r="B1335" s="193"/>
      <c r="C1335" s="193"/>
      <c r="D1335" s="193"/>
      <c r="E1335" s="193"/>
      <c r="F1335" s="193"/>
    </row>
    <row r="1336" spans="2:6">
      <c r="B1336" s="193"/>
      <c r="C1336" s="193"/>
      <c r="D1336" s="193"/>
      <c r="E1336" s="193"/>
      <c r="F1336" s="193"/>
    </row>
    <row r="1337" spans="2:6">
      <c r="B1337" s="193"/>
      <c r="C1337" s="193"/>
      <c r="D1337" s="193"/>
      <c r="E1337" s="193"/>
      <c r="F1337" s="193"/>
    </row>
    <row r="1338" spans="2:6">
      <c r="B1338" s="193"/>
      <c r="C1338" s="193"/>
      <c r="D1338" s="193"/>
      <c r="E1338" s="193"/>
      <c r="F1338" s="193"/>
    </row>
    <row r="1339" spans="2:6">
      <c r="B1339" s="193"/>
      <c r="C1339" s="193"/>
      <c r="D1339" s="193"/>
      <c r="E1339" s="193"/>
      <c r="F1339" s="193"/>
    </row>
    <row r="1340" spans="2:6">
      <c r="B1340" s="193"/>
      <c r="C1340" s="193"/>
      <c r="D1340" s="193"/>
      <c r="E1340" s="193"/>
      <c r="F1340" s="193"/>
    </row>
    <row r="1341" spans="2:6">
      <c r="B1341" s="193"/>
      <c r="C1341" s="193"/>
      <c r="D1341" s="193"/>
      <c r="E1341" s="193"/>
      <c r="F1341" s="193"/>
    </row>
    <row r="1342" spans="2:6">
      <c r="B1342" s="193"/>
      <c r="C1342" s="193"/>
      <c r="D1342" s="193"/>
      <c r="E1342" s="193"/>
      <c r="F1342" s="193"/>
    </row>
    <row r="1343" spans="2:6">
      <c r="B1343" s="193"/>
      <c r="C1343" s="193"/>
      <c r="D1343" s="193"/>
      <c r="E1343" s="193"/>
      <c r="F1343" s="193"/>
    </row>
    <row r="1344" spans="2:6">
      <c r="B1344" s="193"/>
      <c r="C1344" s="193"/>
      <c r="D1344" s="193"/>
      <c r="E1344" s="193"/>
      <c r="F1344" s="193"/>
    </row>
    <row r="1345" spans="2:6">
      <c r="B1345" s="193"/>
      <c r="C1345" s="193"/>
      <c r="D1345" s="193"/>
      <c r="E1345" s="193"/>
      <c r="F1345" s="193"/>
    </row>
    <row r="1346" spans="2:6">
      <c r="B1346" s="193"/>
      <c r="C1346" s="193"/>
      <c r="D1346" s="193"/>
      <c r="E1346" s="193"/>
      <c r="F1346" s="193"/>
    </row>
    <row r="1347" spans="2:6">
      <c r="B1347" s="193"/>
      <c r="C1347" s="193"/>
      <c r="D1347" s="193"/>
      <c r="E1347" s="193"/>
      <c r="F1347" s="193"/>
    </row>
    <row r="1348" spans="2:6">
      <c r="B1348" s="193"/>
      <c r="C1348" s="193"/>
      <c r="D1348" s="193"/>
      <c r="E1348" s="193"/>
      <c r="F1348" s="193"/>
    </row>
    <row r="1349" spans="2:6">
      <c r="B1349" s="193"/>
      <c r="C1349" s="193"/>
      <c r="D1349" s="193"/>
      <c r="E1349" s="193"/>
      <c r="F1349" s="193"/>
    </row>
    <row r="1350" spans="2:6">
      <c r="B1350" s="193"/>
      <c r="C1350" s="193"/>
      <c r="D1350" s="193"/>
      <c r="E1350" s="193"/>
      <c r="F1350" s="193"/>
    </row>
    <row r="1351" spans="2:6">
      <c r="B1351" s="193"/>
      <c r="C1351" s="193"/>
      <c r="D1351" s="193"/>
      <c r="E1351" s="193"/>
      <c r="F1351" s="193"/>
    </row>
    <row r="1352" spans="2:6">
      <c r="B1352" s="193"/>
      <c r="C1352" s="193"/>
      <c r="D1352" s="193"/>
      <c r="E1352" s="193"/>
      <c r="F1352" s="193"/>
    </row>
    <row r="1353" spans="2:6">
      <c r="B1353" s="193"/>
      <c r="C1353" s="193"/>
      <c r="D1353" s="193"/>
      <c r="E1353" s="193"/>
      <c r="F1353" s="193"/>
    </row>
    <row r="1354" spans="2:6">
      <c r="B1354" s="193"/>
      <c r="C1354" s="193"/>
      <c r="D1354" s="193"/>
      <c r="E1354" s="193"/>
      <c r="F1354" s="193"/>
    </row>
    <row r="1355" spans="2:6">
      <c r="B1355" s="193"/>
      <c r="C1355" s="193"/>
      <c r="D1355" s="193"/>
      <c r="E1355" s="193"/>
      <c r="F1355" s="193"/>
    </row>
    <row r="1356" spans="2:6">
      <c r="B1356" s="193"/>
      <c r="C1356" s="193"/>
      <c r="D1356" s="193"/>
      <c r="E1356" s="193"/>
      <c r="F1356" s="193"/>
    </row>
    <row r="1357" spans="2:6">
      <c r="B1357" s="193"/>
      <c r="C1357" s="193"/>
      <c r="D1357" s="193"/>
      <c r="E1357" s="193"/>
      <c r="F1357" s="193"/>
    </row>
    <row r="1358" spans="2:6">
      <c r="B1358" s="193"/>
      <c r="C1358" s="193"/>
      <c r="D1358" s="193"/>
      <c r="E1358" s="193"/>
      <c r="F1358" s="193"/>
    </row>
    <row r="1359" spans="2:6">
      <c r="B1359" s="193"/>
      <c r="C1359" s="193"/>
      <c r="D1359" s="193"/>
      <c r="E1359" s="193"/>
      <c r="F1359" s="193"/>
    </row>
    <row r="1360" spans="2:6">
      <c r="B1360" s="193"/>
      <c r="C1360" s="193"/>
      <c r="D1360" s="193"/>
      <c r="E1360" s="193"/>
      <c r="F1360" s="193"/>
    </row>
    <row r="1361" spans="2:6">
      <c r="B1361" s="193"/>
      <c r="C1361" s="193"/>
      <c r="D1361" s="193"/>
      <c r="E1361" s="193"/>
      <c r="F1361" s="193"/>
    </row>
    <row r="1362" spans="2:6">
      <c r="B1362" s="193"/>
      <c r="C1362" s="193"/>
      <c r="D1362" s="193"/>
      <c r="E1362" s="193"/>
      <c r="F1362" s="193"/>
    </row>
    <row r="1363" spans="2:6">
      <c r="B1363" s="193"/>
      <c r="C1363" s="193"/>
      <c r="D1363" s="193"/>
      <c r="E1363" s="193"/>
      <c r="F1363" s="193"/>
    </row>
    <row r="1364" spans="2:6">
      <c r="B1364" s="193"/>
      <c r="C1364" s="193"/>
      <c r="D1364" s="193"/>
      <c r="E1364" s="193"/>
      <c r="F1364" s="193"/>
    </row>
    <row r="1365" spans="2:6">
      <c r="B1365" s="193"/>
      <c r="C1365" s="193"/>
      <c r="D1365" s="193"/>
      <c r="E1365" s="193"/>
      <c r="F1365" s="193"/>
    </row>
    <row r="1366" spans="2:6">
      <c r="B1366" s="193"/>
      <c r="C1366" s="193"/>
      <c r="D1366" s="193"/>
      <c r="E1366" s="193"/>
      <c r="F1366" s="193"/>
    </row>
    <row r="1367" spans="2:6">
      <c r="B1367" s="193"/>
      <c r="C1367" s="193"/>
      <c r="D1367" s="193"/>
      <c r="E1367" s="193"/>
      <c r="F1367" s="193"/>
    </row>
    <row r="1368" spans="2:6">
      <c r="B1368" s="193"/>
      <c r="C1368" s="193"/>
      <c r="D1368" s="193"/>
      <c r="E1368" s="193"/>
      <c r="F1368" s="193"/>
    </row>
    <row r="1369" spans="2:6">
      <c r="B1369" s="193"/>
      <c r="C1369" s="193"/>
      <c r="D1369" s="193"/>
      <c r="E1369" s="193"/>
      <c r="F1369" s="193"/>
    </row>
    <row r="1370" spans="2:6">
      <c r="B1370" s="193"/>
      <c r="C1370" s="193"/>
      <c r="D1370" s="193"/>
      <c r="E1370" s="193"/>
      <c r="F1370" s="193"/>
    </row>
    <row r="1371" spans="2:6">
      <c r="B1371" s="193"/>
      <c r="C1371" s="193"/>
      <c r="D1371" s="193"/>
      <c r="E1371" s="193"/>
      <c r="F1371" s="193"/>
    </row>
    <row r="1372" spans="2:6">
      <c r="B1372" s="193"/>
      <c r="C1372" s="193"/>
      <c r="D1372" s="193"/>
      <c r="E1372" s="193"/>
      <c r="F1372" s="193"/>
    </row>
    <row r="1373" spans="2:6">
      <c r="B1373" s="193"/>
      <c r="C1373" s="193"/>
      <c r="D1373" s="193"/>
      <c r="E1373" s="193"/>
      <c r="F1373" s="193"/>
    </row>
    <row r="1374" spans="2:6">
      <c r="B1374" s="193"/>
      <c r="C1374" s="193"/>
      <c r="D1374" s="193"/>
      <c r="E1374" s="193"/>
      <c r="F1374" s="193"/>
    </row>
    <row r="1375" spans="2:6">
      <c r="B1375" s="193"/>
      <c r="C1375" s="193"/>
      <c r="D1375" s="193"/>
      <c r="E1375" s="193"/>
      <c r="F1375" s="193"/>
    </row>
    <row r="1376" spans="2:6">
      <c r="B1376" s="193"/>
      <c r="C1376" s="193"/>
      <c r="D1376" s="193"/>
      <c r="E1376" s="193"/>
      <c r="F1376" s="193"/>
    </row>
    <row r="1377" spans="2:6">
      <c r="B1377" s="193"/>
      <c r="C1377" s="193"/>
      <c r="D1377" s="193"/>
      <c r="E1377" s="193"/>
      <c r="F1377" s="193"/>
    </row>
    <row r="1378" spans="2:6">
      <c r="B1378" s="193"/>
      <c r="C1378" s="193"/>
      <c r="D1378" s="193"/>
      <c r="E1378" s="193"/>
      <c r="F1378" s="193"/>
    </row>
    <row r="1379" spans="2:6">
      <c r="B1379" s="193"/>
      <c r="C1379" s="193"/>
      <c r="D1379" s="193"/>
      <c r="E1379" s="193"/>
      <c r="F1379" s="193"/>
    </row>
    <row r="1380" spans="2:6">
      <c r="B1380" s="193"/>
      <c r="C1380" s="193"/>
      <c r="D1380" s="193"/>
      <c r="E1380" s="193"/>
      <c r="F1380" s="193"/>
    </row>
    <row r="1381" spans="2:6">
      <c r="B1381" s="193"/>
      <c r="C1381" s="193"/>
      <c r="D1381" s="193"/>
      <c r="E1381" s="193"/>
      <c r="F1381" s="193"/>
    </row>
    <row r="1382" spans="2:6">
      <c r="B1382" s="193"/>
      <c r="C1382" s="193"/>
      <c r="D1382" s="193"/>
      <c r="E1382" s="193"/>
      <c r="F1382" s="193"/>
    </row>
    <row r="1383" spans="2:6">
      <c r="B1383" s="193"/>
      <c r="C1383" s="193"/>
      <c r="D1383" s="193"/>
      <c r="E1383" s="193"/>
      <c r="F1383" s="193"/>
    </row>
    <row r="1384" spans="2:6">
      <c r="B1384" s="193"/>
      <c r="C1384" s="193"/>
      <c r="D1384" s="193"/>
      <c r="E1384" s="193"/>
      <c r="F1384" s="193"/>
    </row>
    <row r="1385" spans="2:6">
      <c r="B1385" s="193"/>
      <c r="C1385" s="193"/>
      <c r="D1385" s="193"/>
      <c r="E1385" s="193"/>
      <c r="F1385" s="193"/>
    </row>
    <row r="1386" spans="2:6">
      <c r="B1386" s="193"/>
      <c r="C1386" s="193"/>
      <c r="D1386" s="193"/>
      <c r="E1386" s="193"/>
      <c r="F1386" s="193"/>
    </row>
    <row r="1387" spans="2:6">
      <c r="B1387" s="193"/>
      <c r="C1387" s="193"/>
      <c r="D1387" s="193"/>
      <c r="E1387" s="193"/>
      <c r="F1387" s="193"/>
    </row>
    <row r="1388" spans="2:6">
      <c r="B1388" s="193"/>
      <c r="C1388" s="193"/>
      <c r="D1388" s="193"/>
      <c r="E1388" s="193"/>
      <c r="F1388" s="193"/>
    </row>
    <row r="1389" spans="2:6">
      <c r="B1389" s="193"/>
      <c r="C1389" s="193"/>
      <c r="D1389" s="193"/>
      <c r="E1389" s="193"/>
      <c r="F1389" s="193"/>
    </row>
    <row r="1390" spans="2:6">
      <c r="B1390" s="193"/>
      <c r="C1390" s="193"/>
      <c r="D1390" s="193"/>
      <c r="E1390" s="193"/>
      <c r="F1390" s="193"/>
    </row>
    <row r="1391" spans="2:6">
      <c r="B1391" s="193"/>
      <c r="C1391" s="193"/>
      <c r="D1391" s="193"/>
      <c r="E1391" s="193"/>
      <c r="F1391" s="193"/>
    </row>
    <row r="1392" spans="2:6">
      <c r="B1392" s="193"/>
      <c r="C1392" s="193"/>
      <c r="D1392" s="193"/>
      <c r="E1392" s="193"/>
      <c r="F1392" s="193"/>
    </row>
    <row r="1393" spans="2:6">
      <c r="B1393" s="193"/>
      <c r="C1393" s="193"/>
      <c r="D1393" s="193"/>
      <c r="E1393" s="193"/>
      <c r="F1393" s="193"/>
    </row>
    <row r="1394" spans="2:6">
      <c r="B1394" s="193"/>
      <c r="C1394" s="193"/>
      <c r="D1394" s="193"/>
      <c r="E1394" s="193"/>
      <c r="F1394" s="193"/>
    </row>
    <row r="1395" spans="2:6">
      <c r="B1395" s="193"/>
      <c r="C1395" s="193"/>
      <c r="D1395" s="193"/>
      <c r="E1395" s="193"/>
      <c r="F1395" s="193"/>
    </row>
    <row r="1396" spans="2:6">
      <c r="B1396" s="193"/>
      <c r="C1396" s="193"/>
      <c r="D1396" s="193"/>
      <c r="E1396" s="193"/>
      <c r="F1396" s="193"/>
    </row>
    <row r="1397" spans="2:6">
      <c r="B1397" s="193"/>
      <c r="C1397" s="193"/>
      <c r="D1397" s="193"/>
      <c r="E1397" s="193"/>
      <c r="F1397" s="193"/>
    </row>
    <row r="1398" spans="2:6">
      <c r="B1398" s="193"/>
      <c r="C1398" s="193"/>
      <c r="D1398" s="193"/>
      <c r="E1398" s="193"/>
      <c r="F1398" s="193"/>
    </row>
    <row r="1399" spans="2:6">
      <c r="B1399" s="193"/>
      <c r="C1399" s="193"/>
      <c r="D1399" s="193"/>
      <c r="E1399" s="193"/>
      <c r="F1399" s="193"/>
    </row>
    <row r="1400" spans="2:6">
      <c r="B1400" s="193"/>
      <c r="C1400" s="193"/>
      <c r="D1400" s="193"/>
      <c r="E1400" s="193"/>
      <c r="F1400" s="193"/>
    </row>
    <row r="1401" spans="2:6">
      <c r="B1401" s="193"/>
      <c r="C1401" s="193"/>
      <c r="D1401" s="193"/>
      <c r="E1401" s="193"/>
      <c r="F1401" s="193"/>
    </row>
    <row r="1402" spans="2:6">
      <c r="B1402" s="193"/>
      <c r="C1402" s="193"/>
      <c r="D1402" s="193"/>
      <c r="E1402" s="193"/>
      <c r="F1402" s="193"/>
    </row>
    <row r="1403" spans="2:6">
      <c r="B1403" s="193"/>
      <c r="C1403" s="193"/>
      <c r="D1403" s="193"/>
      <c r="E1403" s="193"/>
      <c r="F1403" s="193"/>
    </row>
    <row r="1404" spans="2:6">
      <c r="B1404" s="193"/>
      <c r="C1404" s="193"/>
      <c r="D1404" s="193"/>
      <c r="E1404" s="193"/>
      <c r="F1404" s="193"/>
    </row>
    <row r="1405" spans="2:6">
      <c r="B1405" s="193"/>
      <c r="C1405" s="193"/>
      <c r="D1405" s="193"/>
      <c r="E1405" s="193"/>
      <c r="F1405" s="193"/>
    </row>
    <row r="1406" spans="2:6">
      <c r="B1406" s="193"/>
      <c r="C1406" s="193"/>
      <c r="D1406" s="193"/>
      <c r="E1406" s="193"/>
      <c r="F1406" s="193"/>
    </row>
    <row r="1407" spans="2:6">
      <c r="B1407" s="193"/>
      <c r="C1407" s="193"/>
      <c r="D1407" s="193"/>
      <c r="E1407" s="193"/>
      <c r="F1407" s="193"/>
    </row>
    <row r="1408" spans="2:6">
      <c r="B1408" s="193"/>
      <c r="C1408" s="193"/>
      <c r="D1408" s="193"/>
      <c r="E1408" s="193"/>
      <c r="F1408" s="193"/>
    </row>
    <row r="1409" spans="2:6">
      <c r="B1409" s="193"/>
      <c r="C1409" s="193"/>
      <c r="D1409" s="193"/>
      <c r="E1409" s="193"/>
      <c r="F1409" s="193"/>
    </row>
    <row r="1410" spans="2:6">
      <c r="B1410" s="193"/>
      <c r="C1410" s="193"/>
      <c r="D1410" s="193"/>
      <c r="E1410" s="193"/>
      <c r="F1410" s="193"/>
    </row>
    <row r="1411" spans="2:6">
      <c r="B1411" s="193"/>
      <c r="C1411" s="193"/>
      <c r="D1411" s="193"/>
      <c r="E1411" s="193"/>
      <c r="F1411" s="193"/>
    </row>
    <row r="1412" spans="2:6">
      <c r="B1412" s="193"/>
      <c r="C1412" s="193"/>
      <c r="D1412" s="193"/>
      <c r="E1412" s="193"/>
      <c r="F1412" s="193"/>
    </row>
    <row r="1413" spans="2:6">
      <c r="B1413" s="193"/>
      <c r="C1413" s="193"/>
      <c r="D1413" s="193"/>
      <c r="E1413" s="193"/>
      <c r="F1413" s="193"/>
    </row>
    <row r="1414" spans="2:6">
      <c r="B1414" s="193"/>
      <c r="C1414" s="193"/>
      <c r="D1414" s="193"/>
      <c r="E1414" s="193"/>
      <c r="F1414" s="193"/>
    </row>
    <row r="1415" spans="2:6">
      <c r="B1415" s="193"/>
      <c r="C1415" s="193"/>
      <c r="D1415" s="193"/>
      <c r="E1415" s="193"/>
      <c r="F1415" s="193"/>
    </row>
    <row r="1416" spans="2:6">
      <c r="B1416" s="193"/>
      <c r="C1416" s="193"/>
      <c r="D1416" s="193"/>
      <c r="E1416" s="193"/>
      <c r="F1416" s="193"/>
    </row>
    <row r="1417" spans="2:6">
      <c r="B1417" s="193"/>
      <c r="C1417" s="193"/>
      <c r="D1417" s="193"/>
      <c r="E1417" s="193"/>
      <c r="F1417" s="193"/>
    </row>
    <row r="1418" spans="2:6">
      <c r="B1418" s="193"/>
      <c r="C1418" s="193"/>
      <c r="D1418" s="193"/>
      <c r="E1418" s="193"/>
      <c r="F1418" s="193"/>
    </row>
    <row r="1419" spans="2:6">
      <c r="B1419" s="193"/>
      <c r="C1419" s="193"/>
      <c r="D1419" s="193"/>
      <c r="E1419" s="193"/>
      <c r="F1419" s="193"/>
    </row>
    <row r="1420" spans="2:6">
      <c r="B1420" s="193"/>
      <c r="C1420" s="193"/>
      <c r="D1420" s="193"/>
      <c r="E1420" s="193"/>
      <c r="F1420" s="193"/>
    </row>
    <row r="1421" spans="2:6">
      <c r="B1421" s="193"/>
      <c r="C1421" s="193"/>
      <c r="D1421" s="193"/>
      <c r="E1421" s="193"/>
      <c r="F1421" s="193"/>
    </row>
    <row r="1422" spans="2:6">
      <c r="B1422" s="193"/>
      <c r="C1422" s="193"/>
      <c r="D1422" s="193"/>
      <c r="E1422" s="193"/>
      <c r="F1422" s="193"/>
    </row>
    <row r="1423" spans="2:6">
      <c r="B1423" s="193"/>
      <c r="C1423" s="193"/>
      <c r="D1423" s="193"/>
      <c r="E1423" s="193"/>
      <c r="F1423" s="193"/>
    </row>
    <row r="1424" spans="2:6">
      <c r="B1424" s="193"/>
      <c r="C1424" s="193"/>
      <c r="D1424" s="193"/>
      <c r="E1424" s="193"/>
      <c r="F1424" s="193"/>
    </row>
    <row r="1425" spans="2:6">
      <c r="B1425" s="193"/>
      <c r="C1425" s="193"/>
      <c r="D1425" s="193"/>
      <c r="E1425" s="193"/>
      <c r="F1425" s="193"/>
    </row>
    <row r="1426" spans="2:6">
      <c r="B1426" s="193"/>
      <c r="C1426" s="193"/>
      <c r="D1426" s="193"/>
      <c r="E1426" s="193"/>
      <c r="F1426" s="193"/>
    </row>
    <row r="1427" spans="2:6">
      <c r="B1427" s="193"/>
      <c r="C1427" s="193"/>
      <c r="D1427" s="193"/>
      <c r="E1427" s="193"/>
      <c r="F1427" s="193"/>
    </row>
    <row r="1428" spans="2:6">
      <c r="B1428" s="193"/>
      <c r="C1428" s="193"/>
      <c r="D1428" s="193"/>
      <c r="E1428" s="193"/>
      <c r="F1428" s="193"/>
    </row>
    <row r="1429" spans="2:6">
      <c r="B1429" s="193"/>
      <c r="C1429" s="193"/>
      <c r="D1429" s="193"/>
      <c r="E1429" s="193"/>
      <c r="F1429" s="193"/>
    </row>
    <row r="1430" spans="2:6">
      <c r="B1430" s="193"/>
      <c r="C1430" s="193"/>
      <c r="D1430" s="193"/>
      <c r="E1430" s="193"/>
      <c r="F1430" s="193"/>
    </row>
    <row r="1431" spans="2:6">
      <c r="B1431" s="193"/>
      <c r="C1431" s="193"/>
      <c r="D1431" s="193"/>
      <c r="E1431" s="193"/>
      <c r="F1431" s="193"/>
    </row>
    <row r="1432" spans="2:6">
      <c r="B1432" s="193"/>
      <c r="C1432" s="193"/>
      <c r="D1432" s="193"/>
      <c r="E1432" s="193"/>
      <c r="F1432" s="193"/>
    </row>
    <row r="1433" spans="2:6">
      <c r="B1433" s="193"/>
      <c r="C1433" s="193"/>
      <c r="D1433" s="193"/>
      <c r="E1433" s="193"/>
      <c r="F1433" s="193"/>
    </row>
    <row r="1434" spans="2:6">
      <c r="B1434" s="193"/>
      <c r="C1434" s="193"/>
      <c r="D1434" s="193"/>
      <c r="E1434" s="193"/>
      <c r="F1434" s="193"/>
    </row>
    <row r="1435" spans="2:6">
      <c r="B1435" s="193"/>
      <c r="C1435" s="193"/>
      <c r="D1435" s="193"/>
      <c r="E1435" s="193"/>
      <c r="F1435" s="193"/>
    </row>
    <row r="1436" spans="2:6">
      <c r="B1436" s="193"/>
      <c r="C1436" s="193"/>
      <c r="D1436" s="193"/>
      <c r="E1436" s="193"/>
      <c r="F1436" s="193"/>
    </row>
    <row r="1437" spans="2:6">
      <c r="B1437" s="193"/>
      <c r="C1437" s="193"/>
      <c r="D1437" s="193"/>
      <c r="E1437" s="193"/>
      <c r="F1437" s="193"/>
    </row>
    <row r="1438" spans="2:6">
      <c r="B1438" s="193"/>
      <c r="C1438" s="193"/>
      <c r="D1438" s="193"/>
      <c r="E1438" s="193"/>
      <c r="F1438" s="193"/>
    </row>
    <row r="1439" spans="2:6">
      <c r="B1439" s="193"/>
      <c r="C1439" s="193"/>
      <c r="D1439" s="193"/>
      <c r="E1439" s="193"/>
      <c r="F1439" s="193"/>
    </row>
    <row r="1440" spans="2:6">
      <c r="B1440" s="193"/>
      <c r="C1440" s="193"/>
      <c r="D1440" s="193"/>
      <c r="E1440" s="193"/>
      <c r="F1440" s="193"/>
    </row>
    <row r="1441" spans="2:6">
      <c r="B1441" s="193"/>
      <c r="C1441" s="193"/>
      <c r="D1441" s="193"/>
      <c r="E1441" s="193"/>
      <c r="F1441" s="193"/>
    </row>
    <row r="1442" spans="2:6">
      <c r="B1442" s="193"/>
      <c r="C1442" s="193"/>
      <c r="D1442" s="193"/>
      <c r="E1442" s="193"/>
      <c r="F1442" s="193"/>
    </row>
    <row r="1443" spans="2:6">
      <c r="B1443" s="193"/>
      <c r="C1443" s="193"/>
      <c r="D1443" s="193"/>
      <c r="E1443" s="193"/>
      <c r="F1443" s="193"/>
    </row>
    <row r="1444" spans="2:6">
      <c r="B1444" s="193"/>
      <c r="C1444" s="193"/>
      <c r="D1444" s="193"/>
      <c r="E1444" s="193"/>
      <c r="F1444" s="193"/>
    </row>
    <row r="1445" spans="2:6">
      <c r="B1445" s="193"/>
      <c r="C1445" s="193"/>
      <c r="D1445" s="193"/>
      <c r="E1445" s="193"/>
      <c r="F1445" s="193"/>
    </row>
    <row r="1446" spans="2:6">
      <c r="B1446" s="193"/>
      <c r="C1446" s="193"/>
      <c r="D1446" s="193"/>
      <c r="E1446" s="193"/>
      <c r="F1446" s="193"/>
    </row>
    <row r="1447" spans="2:6">
      <c r="B1447" s="193"/>
      <c r="C1447" s="193"/>
      <c r="D1447" s="193"/>
      <c r="E1447" s="193"/>
      <c r="F1447" s="193"/>
    </row>
    <row r="1448" spans="2:6">
      <c r="B1448" s="193"/>
      <c r="C1448" s="193"/>
      <c r="D1448" s="193"/>
      <c r="E1448" s="193"/>
      <c r="F1448" s="193"/>
    </row>
    <row r="1449" spans="2:6">
      <c r="B1449" s="193"/>
      <c r="C1449" s="193"/>
      <c r="D1449" s="193"/>
      <c r="E1449" s="193"/>
      <c r="F1449" s="193"/>
    </row>
    <row r="1450" spans="2:6">
      <c r="B1450" s="193"/>
      <c r="C1450" s="193"/>
      <c r="D1450" s="193"/>
      <c r="E1450" s="193"/>
      <c r="F1450" s="193"/>
    </row>
    <row r="1451" spans="2:6">
      <c r="B1451" s="193"/>
      <c r="C1451" s="193"/>
      <c r="D1451" s="193"/>
      <c r="E1451" s="193"/>
      <c r="F1451" s="193"/>
    </row>
    <row r="1452" spans="2:6">
      <c r="B1452" s="193"/>
      <c r="C1452" s="193"/>
      <c r="D1452" s="193"/>
      <c r="E1452" s="193"/>
      <c r="F1452" s="193"/>
    </row>
    <row r="1453" spans="2:6">
      <c r="B1453" s="193"/>
      <c r="C1453" s="193"/>
      <c r="D1453" s="193"/>
      <c r="E1453" s="193"/>
      <c r="F1453" s="193"/>
    </row>
    <row r="1454" spans="2:6">
      <c r="B1454" s="193"/>
      <c r="C1454" s="193"/>
      <c r="D1454" s="193"/>
      <c r="E1454" s="193"/>
      <c r="F1454" s="193"/>
    </row>
    <row r="1455" spans="2:6">
      <c r="B1455" s="193"/>
      <c r="C1455" s="193"/>
      <c r="D1455" s="193"/>
      <c r="E1455" s="193"/>
      <c r="F1455" s="193"/>
    </row>
    <row r="1456" spans="2:6">
      <c r="B1456" s="193"/>
      <c r="C1456" s="193"/>
      <c r="D1456" s="193"/>
      <c r="E1456" s="193"/>
      <c r="F1456" s="193"/>
    </row>
    <row r="1457" spans="2:6">
      <c r="B1457" s="193"/>
      <c r="C1457" s="193"/>
      <c r="D1457" s="193"/>
      <c r="E1457" s="193"/>
      <c r="F1457" s="193"/>
    </row>
    <row r="1458" spans="2:6">
      <c r="B1458" s="193"/>
      <c r="C1458" s="193"/>
      <c r="D1458" s="193"/>
      <c r="E1458" s="193"/>
      <c r="F1458" s="193"/>
    </row>
    <row r="1459" spans="2:6">
      <c r="B1459" s="193"/>
      <c r="C1459" s="193"/>
      <c r="D1459" s="193"/>
      <c r="E1459" s="193"/>
      <c r="F1459" s="193"/>
    </row>
    <row r="1460" spans="2:6">
      <c r="B1460" s="193"/>
      <c r="C1460" s="193"/>
      <c r="D1460" s="193"/>
      <c r="E1460" s="193"/>
      <c r="F1460" s="193"/>
    </row>
    <row r="1461" spans="2:6">
      <c r="B1461" s="193"/>
      <c r="C1461" s="193"/>
      <c r="D1461" s="193"/>
      <c r="E1461" s="193"/>
      <c r="F1461" s="193"/>
    </row>
    <row r="1462" spans="2:6">
      <c r="B1462" s="193"/>
      <c r="C1462" s="193"/>
      <c r="D1462" s="193"/>
      <c r="E1462" s="193"/>
      <c r="F1462" s="193"/>
    </row>
    <row r="1463" spans="2:6">
      <c r="B1463" s="193"/>
      <c r="C1463" s="193"/>
      <c r="D1463" s="193"/>
      <c r="E1463" s="193"/>
      <c r="F1463" s="193"/>
    </row>
    <row r="1464" spans="2:6">
      <c r="B1464" s="193"/>
      <c r="C1464" s="193"/>
      <c r="D1464" s="193"/>
      <c r="E1464" s="193"/>
      <c r="F1464" s="193"/>
    </row>
    <row r="1465" spans="2:6">
      <c r="B1465" s="193"/>
      <c r="C1465" s="193"/>
      <c r="D1465" s="193"/>
      <c r="E1465" s="193"/>
      <c r="F1465" s="193"/>
    </row>
    <row r="1466" spans="2:6">
      <c r="B1466" s="193"/>
      <c r="C1466" s="193"/>
      <c r="D1466" s="193"/>
      <c r="E1466" s="193"/>
      <c r="F1466" s="193"/>
    </row>
    <row r="1467" spans="2:6">
      <c r="B1467" s="193"/>
      <c r="C1467" s="193"/>
      <c r="D1467" s="193"/>
      <c r="E1467" s="193"/>
      <c r="F1467" s="193"/>
    </row>
    <row r="1468" spans="2:6">
      <c r="B1468" s="193"/>
      <c r="C1468" s="193"/>
      <c r="D1468" s="193"/>
      <c r="E1468" s="193"/>
      <c r="F1468" s="193"/>
    </row>
    <row r="1469" spans="2:6">
      <c r="B1469" s="193"/>
      <c r="C1469" s="193"/>
      <c r="D1469" s="193"/>
      <c r="E1469" s="193"/>
      <c r="F1469" s="193"/>
    </row>
    <row r="1470" spans="2:6">
      <c r="B1470" s="193"/>
      <c r="C1470" s="193"/>
      <c r="D1470" s="193"/>
      <c r="E1470" s="193"/>
      <c r="F1470" s="193"/>
    </row>
    <row r="1471" spans="2:6">
      <c r="B1471" s="193"/>
      <c r="C1471" s="193"/>
      <c r="D1471" s="193"/>
      <c r="E1471" s="193"/>
      <c r="F1471" s="193"/>
    </row>
    <row r="1472" spans="2:6">
      <c r="B1472" s="193"/>
      <c r="C1472" s="193"/>
      <c r="D1472" s="193"/>
      <c r="E1472" s="193"/>
      <c r="F1472" s="193"/>
    </row>
    <row r="1473" spans="2:6">
      <c r="B1473" s="193"/>
      <c r="C1473" s="193"/>
      <c r="D1473" s="193"/>
      <c r="E1473" s="193"/>
      <c r="F1473" s="193"/>
    </row>
    <row r="1474" spans="2:6">
      <c r="B1474" s="193"/>
      <c r="C1474" s="193"/>
      <c r="D1474" s="193"/>
      <c r="E1474" s="193"/>
      <c r="F1474" s="193"/>
    </row>
    <row r="1475" spans="2:6">
      <c r="B1475" s="193"/>
      <c r="C1475" s="193"/>
      <c r="D1475" s="193"/>
      <c r="E1475" s="193"/>
      <c r="F1475" s="193"/>
    </row>
    <row r="1476" spans="2:6">
      <c r="B1476" s="193"/>
      <c r="C1476" s="193"/>
      <c r="D1476" s="193"/>
      <c r="E1476" s="193"/>
      <c r="F1476" s="193"/>
    </row>
    <row r="1477" spans="2:6">
      <c r="B1477" s="193"/>
      <c r="C1477" s="193"/>
      <c r="D1477" s="193"/>
      <c r="E1477" s="193"/>
      <c r="F1477" s="193"/>
    </row>
    <row r="1478" spans="2:6">
      <c r="B1478" s="193"/>
      <c r="C1478" s="193"/>
      <c r="D1478" s="193"/>
      <c r="E1478" s="193"/>
      <c r="F1478" s="193"/>
    </row>
    <row r="1479" spans="2:6">
      <c r="B1479" s="193"/>
      <c r="C1479" s="193"/>
      <c r="D1479" s="193"/>
      <c r="E1479" s="193"/>
      <c r="F1479" s="193"/>
    </row>
    <row r="1480" spans="2:6">
      <c r="B1480" s="193"/>
      <c r="C1480" s="193"/>
      <c r="D1480" s="193"/>
      <c r="E1480" s="193"/>
      <c r="F1480" s="193"/>
    </row>
    <row r="1481" spans="2:6">
      <c r="B1481" s="193"/>
      <c r="C1481" s="193"/>
      <c r="D1481" s="193"/>
      <c r="E1481" s="193"/>
      <c r="F1481" s="193"/>
    </row>
    <row r="1482" spans="2:6">
      <c r="B1482" s="193"/>
      <c r="C1482" s="193"/>
      <c r="D1482" s="193"/>
      <c r="E1482" s="193"/>
      <c r="F1482" s="193"/>
    </row>
    <row r="1483" spans="2:6">
      <c r="B1483" s="193"/>
      <c r="C1483" s="193"/>
      <c r="D1483" s="193"/>
      <c r="E1483" s="193"/>
      <c r="F1483" s="193"/>
    </row>
    <row r="1484" spans="2:6">
      <c r="B1484" s="193"/>
      <c r="C1484" s="193"/>
      <c r="D1484" s="193"/>
      <c r="E1484" s="193"/>
      <c r="F1484" s="193"/>
    </row>
    <row r="1485" spans="2:6">
      <c r="B1485" s="193"/>
      <c r="C1485" s="193"/>
      <c r="D1485" s="193"/>
      <c r="E1485" s="193"/>
      <c r="F1485" s="193"/>
    </row>
    <row r="1486" spans="2:6">
      <c r="B1486" s="193"/>
      <c r="C1486" s="193"/>
      <c r="D1486" s="193"/>
      <c r="E1486" s="193"/>
      <c r="F1486" s="193"/>
    </row>
    <row r="1487" spans="2:6">
      <c r="B1487" s="193"/>
      <c r="C1487" s="193"/>
      <c r="D1487" s="193"/>
      <c r="E1487" s="193"/>
      <c r="F1487" s="193"/>
    </row>
    <row r="1488" spans="2:6">
      <c r="B1488" s="193"/>
      <c r="C1488" s="193"/>
      <c r="D1488" s="193"/>
      <c r="E1488" s="193"/>
      <c r="F1488" s="193"/>
    </row>
    <row r="1489" spans="2:6">
      <c r="B1489" s="193"/>
      <c r="C1489" s="193"/>
      <c r="D1489" s="193"/>
      <c r="E1489" s="193"/>
      <c r="F1489" s="193"/>
    </row>
    <row r="1490" spans="2:6">
      <c r="B1490" s="193"/>
      <c r="C1490" s="193"/>
      <c r="D1490" s="193"/>
      <c r="E1490" s="193"/>
      <c r="F1490" s="193"/>
    </row>
    <row r="1491" spans="2:6">
      <c r="B1491" s="193"/>
      <c r="C1491" s="193"/>
      <c r="D1491" s="193"/>
      <c r="E1491" s="193"/>
      <c r="F1491" s="193"/>
    </row>
    <row r="1492" spans="2:6">
      <c r="B1492" s="193"/>
      <c r="C1492" s="193"/>
      <c r="D1492" s="193"/>
      <c r="E1492" s="193"/>
      <c r="F1492" s="193"/>
    </row>
    <row r="1493" spans="2:6">
      <c r="B1493" s="193"/>
      <c r="C1493" s="193"/>
      <c r="D1493" s="193"/>
      <c r="E1493" s="193"/>
      <c r="F1493" s="193"/>
    </row>
    <row r="1494" spans="2:6">
      <c r="B1494" s="193"/>
      <c r="C1494" s="193"/>
      <c r="D1494" s="193"/>
      <c r="E1494" s="193"/>
      <c r="F1494" s="193"/>
    </row>
    <row r="1495" spans="2:6">
      <c r="B1495" s="193"/>
      <c r="C1495" s="193"/>
      <c r="D1495" s="193"/>
      <c r="E1495" s="193"/>
      <c r="F1495" s="193"/>
    </row>
    <row r="1496" spans="2:6">
      <c r="B1496" s="193"/>
      <c r="C1496" s="193"/>
      <c r="D1496" s="193"/>
      <c r="E1496" s="193"/>
      <c r="F1496" s="193"/>
    </row>
    <row r="1497" spans="2:6">
      <c r="B1497" s="193"/>
      <c r="C1497" s="193"/>
      <c r="D1497" s="193"/>
      <c r="E1497" s="193"/>
      <c r="F1497" s="193"/>
    </row>
    <row r="1498" spans="2:6">
      <c r="B1498" s="193"/>
      <c r="C1498" s="193"/>
      <c r="D1498" s="193"/>
      <c r="E1498" s="193"/>
      <c r="F1498" s="193"/>
    </row>
    <row r="1499" spans="2:6">
      <c r="B1499" s="193"/>
      <c r="C1499" s="193"/>
      <c r="D1499" s="193"/>
      <c r="E1499" s="193"/>
      <c r="F1499" s="193"/>
    </row>
    <row r="1500" spans="2:6">
      <c r="B1500" s="193"/>
      <c r="C1500" s="193"/>
      <c r="D1500" s="193"/>
      <c r="E1500" s="193"/>
      <c r="F1500" s="193"/>
    </row>
    <row r="1501" spans="2:6">
      <c r="B1501" s="193"/>
      <c r="C1501" s="193"/>
      <c r="D1501" s="193"/>
      <c r="E1501" s="193"/>
      <c r="F1501" s="193"/>
    </row>
    <row r="1502" spans="2:6">
      <c r="B1502" s="193"/>
      <c r="C1502" s="193"/>
      <c r="D1502" s="193"/>
      <c r="E1502" s="193"/>
      <c r="F1502" s="193"/>
    </row>
    <row r="1503" spans="2:6">
      <c r="B1503" s="193"/>
      <c r="C1503" s="193"/>
      <c r="D1503" s="193"/>
      <c r="E1503" s="193"/>
      <c r="F1503" s="193"/>
    </row>
    <row r="1504" spans="2:6">
      <c r="B1504" s="193"/>
      <c r="C1504" s="193"/>
      <c r="D1504" s="193"/>
      <c r="E1504" s="193"/>
      <c r="F1504" s="193"/>
    </row>
    <row r="1505" spans="2:6">
      <c r="B1505" s="193"/>
      <c r="C1505" s="193"/>
      <c r="D1505" s="193"/>
      <c r="E1505" s="193"/>
      <c r="F1505" s="193"/>
    </row>
    <row r="1506" spans="2:6">
      <c r="B1506" s="193"/>
      <c r="C1506" s="193"/>
      <c r="D1506" s="193"/>
      <c r="E1506" s="193"/>
      <c r="F1506" s="193"/>
    </row>
    <row r="1507" spans="2:6">
      <c r="B1507" s="193"/>
      <c r="C1507" s="193"/>
      <c r="D1507" s="193"/>
      <c r="E1507" s="193"/>
      <c r="F1507" s="193"/>
    </row>
    <row r="1508" spans="2:6">
      <c r="B1508" s="193"/>
      <c r="C1508" s="193"/>
      <c r="D1508" s="193"/>
      <c r="E1508" s="193"/>
      <c r="F1508" s="193"/>
    </row>
    <row r="1509" spans="2:6">
      <c r="B1509" s="193"/>
      <c r="C1509" s="193"/>
      <c r="D1509" s="193"/>
      <c r="E1509" s="193"/>
      <c r="F1509" s="193"/>
    </row>
    <row r="1510" spans="2:6">
      <c r="B1510" s="193"/>
      <c r="C1510" s="193"/>
      <c r="D1510" s="193"/>
      <c r="E1510" s="193"/>
      <c r="F1510" s="193"/>
    </row>
    <row r="1511" spans="2:6">
      <c r="B1511" s="193"/>
      <c r="C1511" s="193"/>
      <c r="D1511" s="193"/>
      <c r="E1511" s="193"/>
      <c r="F1511" s="193"/>
    </row>
    <row r="1512" spans="2:6">
      <c r="B1512" s="193"/>
      <c r="C1512" s="193"/>
      <c r="D1512" s="193"/>
      <c r="E1512" s="193"/>
      <c r="F1512" s="193"/>
    </row>
    <row r="1513" spans="2:6">
      <c r="B1513" s="193"/>
      <c r="C1513" s="193"/>
      <c r="D1513" s="193"/>
      <c r="E1513" s="193"/>
      <c r="F1513" s="193"/>
    </row>
    <row r="1514" spans="2:6">
      <c r="B1514" s="193"/>
      <c r="C1514" s="193"/>
      <c r="D1514" s="193"/>
      <c r="E1514" s="193"/>
      <c r="F1514" s="193"/>
    </row>
    <row r="1515" spans="2:6">
      <c r="B1515" s="193"/>
      <c r="C1515" s="193"/>
      <c r="D1515" s="193"/>
      <c r="E1515" s="193"/>
      <c r="F1515" s="193"/>
    </row>
    <row r="1516" spans="2:6">
      <c r="B1516" s="193"/>
      <c r="C1516" s="193"/>
      <c r="D1516" s="193"/>
      <c r="E1516" s="193"/>
      <c r="F1516" s="193"/>
    </row>
    <row r="1517" spans="2:6">
      <c r="B1517" s="193"/>
      <c r="C1517" s="193"/>
      <c r="D1517" s="193"/>
      <c r="E1517" s="193"/>
      <c r="F1517" s="193"/>
    </row>
    <row r="1518" spans="2:6">
      <c r="B1518" s="193"/>
      <c r="C1518" s="193"/>
      <c r="D1518" s="193"/>
      <c r="E1518" s="193"/>
      <c r="F1518" s="193"/>
    </row>
    <row r="1519" spans="2:6">
      <c r="B1519" s="193"/>
      <c r="C1519" s="193"/>
      <c r="D1519" s="193"/>
      <c r="E1519" s="193"/>
      <c r="F1519" s="193"/>
    </row>
    <row r="1520" spans="2:6">
      <c r="B1520" s="193"/>
      <c r="C1520" s="193"/>
      <c r="D1520" s="193"/>
      <c r="E1520" s="193"/>
      <c r="F1520" s="193"/>
    </row>
    <row r="1521" spans="2:6">
      <c r="B1521" s="193"/>
      <c r="C1521" s="193"/>
      <c r="D1521" s="193"/>
      <c r="E1521" s="193"/>
      <c r="F1521" s="193"/>
    </row>
    <row r="1522" spans="2:6">
      <c r="B1522" s="193"/>
      <c r="C1522" s="193"/>
      <c r="D1522" s="193"/>
      <c r="E1522" s="193"/>
      <c r="F1522" s="193"/>
    </row>
    <row r="1523" spans="2:6">
      <c r="B1523" s="193"/>
      <c r="C1523" s="193"/>
      <c r="D1523" s="193"/>
      <c r="E1523" s="193"/>
      <c r="F1523" s="193"/>
    </row>
    <row r="1524" spans="2:6">
      <c r="B1524" s="193"/>
      <c r="C1524" s="193"/>
      <c r="D1524" s="193"/>
      <c r="E1524" s="193"/>
      <c r="F1524" s="193"/>
    </row>
    <row r="1525" spans="2:6">
      <c r="B1525" s="193"/>
      <c r="C1525" s="193"/>
      <c r="D1525" s="193"/>
      <c r="E1525" s="193"/>
      <c r="F1525" s="193"/>
    </row>
    <row r="1526" spans="2:6">
      <c r="B1526" s="193"/>
      <c r="C1526" s="193"/>
      <c r="D1526" s="193"/>
      <c r="E1526" s="193"/>
      <c r="F1526" s="193"/>
    </row>
    <row r="1527" spans="2:6">
      <c r="B1527" s="193"/>
      <c r="C1527" s="193"/>
      <c r="D1527" s="193"/>
      <c r="E1527" s="193"/>
      <c r="F1527" s="193"/>
    </row>
    <row r="1528" spans="2:6">
      <c r="B1528" s="193"/>
      <c r="C1528" s="193"/>
      <c r="D1528" s="193"/>
      <c r="E1528" s="193"/>
      <c r="F1528" s="193"/>
    </row>
    <row r="1529" spans="2:6">
      <c r="B1529" s="193"/>
      <c r="C1529" s="193"/>
      <c r="D1529" s="193"/>
      <c r="E1529" s="193"/>
      <c r="F1529" s="193"/>
    </row>
    <row r="1530" spans="2:6">
      <c r="B1530" s="193"/>
      <c r="C1530" s="193"/>
      <c r="D1530" s="193"/>
      <c r="E1530" s="193"/>
      <c r="F1530" s="193"/>
    </row>
    <row r="1531" spans="2:6">
      <c r="B1531" s="193"/>
      <c r="C1531" s="193"/>
      <c r="D1531" s="193"/>
      <c r="E1531" s="193"/>
      <c r="F1531" s="193"/>
    </row>
    <row r="1532" spans="2:6">
      <c r="B1532" s="193"/>
      <c r="C1532" s="193"/>
      <c r="D1532" s="193"/>
      <c r="E1532" s="193"/>
      <c r="F1532" s="193"/>
    </row>
    <row r="1533" spans="2:6">
      <c r="B1533" s="193"/>
      <c r="C1533" s="193"/>
      <c r="D1533" s="193"/>
      <c r="E1533" s="193"/>
      <c r="F1533" s="193"/>
    </row>
    <row r="1534" spans="2:6">
      <c r="B1534" s="193"/>
      <c r="C1534" s="193"/>
      <c r="D1534" s="193"/>
      <c r="E1534" s="193"/>
      <c r="F1534" s="193"/>
    </row>
    <row r="1535" spans="2:6">
      <c r="B1535" s="193"/>
      <c r="C1535" s="193"/>
      <c r="D1535" s="193"/>
      <c r="E1535" s="193"/>
      <c r="F1535" s="193"/>
    </row>
    <row r="1536" spans="2:6">
      <c r="B1536" s="193"/>
      <c r="C1536" s="193"/>
      <c r="D1536" s="193"/>
      <c r="E1536" s="193"/>
      <c r="F1536" s="193"/>
    </row>
    <row r="1537" spans="2:6">
      <c r="B1537" s="193"/>
      <c r="C1537" s="193"/>
      <c r="D1537" s="193"/>
      <c r="E1537" s="193"/>
      <c r="F1537" s="193"/>
    </row>
    <row r="1538" spans="2:6">
      <c r="B1538" s="193"/>
      <c r="C1538" s="193"/>
      <c r="D1538" s="193"/>
      <c r="E1538" s="193"/>
      <c r="F1538" s="193"/>
    </row>
    <row r="1539" spans="2:6">
      <c r="B1539" s="193"/>
      <c r="C1539" s="193"/>
      <c r="D1539" s="193"/>
      <c r="E1539" s="193"/>
      <c r="F1539" s="193"/>
    </row>
    <row r="1540" spans="2:6">
      <c r="B1540" s="193"/>
      <c r="C1540" s="193"/>
      <c r="D1540" s="193"/>
      <c r="E1540" s="193"/>
      <c r="F1540" s="193"/>
    </row>
    <row r="1541" spans="2:6">
      <c r="B1541" s="193"/>
      <c r="C1541" s="193"/>
      <c r="D1541" s="193"/>
      <c r="E1541" s="193"/>
      <c r="F1541" s="193"/>
    </row>
    <row r="1542" spans="2:6">
      <c r="B1542" s="193"/>
      <c r="C1542" s="193"/>
      <c r="D1542" s="193"/>
      <c r="E1542" s="193"/>
      <c r="F1542" s="193"/>
    </row>
    <row r="1543" spans="2:6">
      <c r="B1543" s="193"/>
      <c r="C1543" s="193"/>
      <c r="D1543" s="193"/>
      <c r="E1543" s="193"/>
      <c r="F1543" s="193"/>
    </row>
    <row r="1544" spans="2:6">
      <c r="B1544" s="193"/>
      <c r="C1544" s="193"/>
      <c r="D1544" s="193"/>
      <c r="E1544" s="193"/>
      <c r="F1544" s="193"/>
    </row>
    <row r="1545" spans="2:6">
      <c r="B1545" s="193"/>
      <c r="C1545" s="193"/>
      <c r="D1545" s="193"/>
      <c r="E1545" s="193"/>
      <c r="F1545" s="193"/>
    </row>
    <row r="1546" spans="2:6">
      <c r="B1546" s="193"/>
      <c r="C1546" s="193"/>
      <c r="D1546" s="193"/>
      <c r="E1546" s="193"/>
      <c r="F1546" s="193"/>
    </row>
    <row r="1547" spans="2:6">
      <c r="B1547" s="193"/>
      <c r="C1547" s="193"/>
      <c r="D1547" s="193"/>
      <c r="E1547" s="193"/>
      <c r="F1547" s="193"/>
    </row>
    <row r="1548" spans="2:6">
      <c r="B1548" s="193"/>
      <c r="C1548" s="193"/>
      <c r="D1548" s="193"/>
      <c r="E1548" s="193"/>
      <c r="F1548" s="193"/>
    </row>
    <row r="1549" spans="2:6">
      <c r="B1549" s="193"/>
      <c r="C1549" s="193"/>
      <c r="D1549" s="193"/>
      <c r="E1549" s="193"/>
      <c r="F1549" s="193"/>
    </row>
    <row r="1550" spans="2:6">
      <c r="B1550" s="193"/>
      <c r="C1550" s="193"/>
      <c r="D1550" s="193"/>
      <c r="E1550" s="193"/>
      <c r="F1550" s="193"/>
    </row>
    <row r="1551" spans="2:6">
      <c r="B1551" s="193"/>
      <c r="C1551" s="193"/>
      <c r="D1551" s="193"/>
      <c r="E1551" s="193"/>
      <c r="F1551" s="193"/>
    </row>
    <row r="1552" spans="2:6">
      <c r="B1552" s="193"/>
      <c r="C1552" s="193"/>
      <c r="D1552" s="193"/>
      <c r="E1552" s="193"/>
      <c r="F1552" s="193"/>
    </row>
    <row r="1553" spans="2:6">
      <c r="B1553" s="193"/>
      <c r="C1553" s="193"/>
      <c r="D1553" s="193"/>
      <c r="E1553" s="193"/>
      <c r="F1553" s="193"/>
    </row>
    <row r="1554" spans="2:6">
      <c r="B1554" s="193"/>
      <c r="C1554" s="193"/>
      <c r="D1554" s="193"/>
      <c r="E1554" s="193"/>
      <c r="F1554" s="193"/>
    </row>
    <row r="1555" spans="2:6">
      <c r="B1555" s="193"/>
      <c r="C1555" s="193"/>
      <c r="D1555" s="193"/>
      <c r="E1555" s="193"/>
      <c r="F1555" s="193"/>
    </row>
    <row r="1556" spans="2:6">
      <c r="B1556" s="193"/>
      <c r="C1556" s="193"/>
      <c r="D1556" s="193"/>
      <c r="E1556" s="193"/>
      <c r="F1556" s="193"/>
    </row>
    <row r="1557" spans="2:6">
      <c r="B1557" s="193"/>
      <c r="C1557" s="193"/>
      <c r="D1557" s="193"/>
      <c r="E1557" s="193"/>
      <c r="F1557" s="193"/>
    </row>
    <row r="1558" spans="2:6">
      <c r="B1558" s="193"/>
      <c r="C1558" s="193"/>
      <c r="D1558" s="193"/>
      <c r="E1558" s="193"/>
      <c r="F1558" s="193"/>
    </row>
    <row r="1559" spans="2:6">
      <c r="B1559" s="193"/>
      <c r="C1559" s="193"/>
      <c r="D1559" s="193"/>
      <c r="E1559" s="193"/>
      <c r="F1559" s="193"/>
    </row>
    <row r="1560" spans="2:6">
      <c r="B1560" s="193"/>
      <c r="C1560" s="193"/>
      <c r="D1560" s="193"/>
      <c r="E1560" s="193"/>
      <c r="F1560" s="193"/>
    </row>
    <row r="1561" spans="2:6">
      <c r="B1561" s="193"/>
      <c r="C1561" s="193"/>
      <c r="D1561" s="193"/>
      <c r="E1561" s="193"/>
      <c r="F1561" s="193"/>
    </row>
    <row r="1562" spans="2:6">
      <c r="B1562" s="193"/>
      <c r="C1562" s="193"/>
      <c r="D1562" s="193"/>
      <c r="E1562" s="193"/>
      <c r="F1562" s="193"/>
    </row>
    <row r="1563" spans="2:6">
      <c r="B1563" s="193"/>
      <c r="C1563" s="193"/>
      <c r="D1563" s="193"/>
      <c r="E1563" s="193"/>
      <c r="F1563" s="193"/>
    </row>
    <row r="1564" spans="2:6">
      <c r="B1564" s="193"/>
      <c r="C1564" s="193"/>
      <c r="D1564" s="193"/>
      <c r="E1564" s="193"/>
      <c r="F1564" s="193"/>
    </row>
    <row r="1565" spans="2:6">
      <c r="B1565" s="193"/>
      <c r="C1565" s="193"/>
      <c r="D1565" s="193"/>
      <c r="E1565" s="193"/>
      <c r="F1565" s="193"/>
    </row>
    <row r="1566" spans="2:6">
      <c r="B1566" s="193"/>
      <c r="C1566" s="193"/>
      <c r="D1566" s="193"/>
      <c r="E1566" s="193"/>
      <c r="F1566" s="193"/>
    </row>
    <row r="1567" spans="2:6">
      <c r="B1567" s="193"/>
      <c r="C1567" s="193"/>
      <c r="D1567" s="193"/>
      <c r="E1567" s="193"/>
      <c r="F1567" s="193"/>
    </row>
    <row r="1568" spans="2:6">
      <c r="B1568" s="193"/>
      <c r="C1568" s="193"/>
      <c r="D1568" s="193"/>
      <c r="E1568" s="193"/>
      <c r="F1568" s="193"/>
    </row>
    <row r="1569" spans="2:6">
      <c r="B1569" s="193"/>
      <c r="C1569" s="193"/>
      <c r="D1569" s="193"/>
      <c r="E1569" s="193"/>
      <c r="F1569" s="193"/>
    </row>
    <row r="1570" spans="2:6">
      <c r="B1570" s="193"/>
      <c r="C1570" s="193"/>
      <c r="D1570" s="193"/>
      <c r="E1570" s="193"/>
      <c r="F1570" s="193"/>
    </row>
    <row r="1571" spans="2:6">
      <c r="B1571" s="193"/>
      <c r="C1571" s="193"/>
      <c r="D1571" s="193"/>
      <c r="E1571" s="193"/>
      <c r="F1571" s="193"/>
    </row>
    <row r="1572" spans="2:6">
      <c r="B1572" s="193"/>
      <c r="C1572" s="193"/>
      <c r="D1572" s="193"/>
      <c r="E1572" s="193"/>
      <c r="F1572" s="193"/>
    </row>
    <row r="1573" spans="2:6">
      <c r="B1573" s="193"/>
      <c r="C1573" s="193"/>
      <c r="D1573" s="193"/>
      <c r="E1573" s="193"/>
      <c r="F1573" s="193"/>
    </row>
    <row r="1574" spans="2:6">
      <c r="B1574" s="193"/>
      <c r="C1574" s="193"/>
      <c r="D1574" s="193"/>
      <c r="E1574" s="193"/>
      <c r="F1574" s="193"/>
    </row>
    <row r="1575" spans="2:6">
      <c r="B1575" s="193"/>
      <c r="C1575" s="193"/>
      <c r="D1575" s="193"/>
      <c r="E1575" s="193"/>
      <c r="F1575" s="193"/>
    </row>
    <row r="1576" spans="2:6">
      <c r="B1576" s="193"/>
      <c r="C1576" s="193"/>
      <c r="D1576" s="193"/>
      <c r="E1576" s="193"/>
      <c r="F1576" s="193"/>
    </row>
    <row r="1577" spans="2:6">
      <c r="B1577" s="193"/>
      <c r="C1577" s="193"/>
      <c r="D1577" s="193"/>
      <c r="E1577" s="193"/>
      <c r="F1577" s="193"/>
    </row>
    <row r="1578" spans="2:6">
      <c r="B1578" s="193"/>
      <c r="C1578" s="193"/>
      <c r="D1578" s="193"/>
      <c r="E1578" s="193"/>
      <c r="F1578" s="193"/>
    </row>
    <row r="1579" spans="2:6">
      <c r="B1579" s="193"/>
      <c r="C1579" s="193"/>
      <c r="D1579" s="193"/>
      <c r="E1579" s="193"/>
      <c r="F1579" s="193"/>
    </row>
    <row r="1580" spans="2:6">
      <c r="B1580" s="193"/>
      <c r="C1580" s="193"/>
      <c r="D1580" s="193"/>
      <c r="E1580" s="193"/>
      <c r="F1580" s="193"/>
    </row>
    <row r="1581" spans="2:6">
      <c r="B1581" s="193"/>
      <c r="C1581" s="193"/>
      <c r="D1581" s="193"/>
      <c r="E1581" s="193"/>
      <c r="F1581" s="193"/>
    </row>
    <row r="1582" spans="2:6">
      <c r="B1582" s="193"/>
      <c r="C1582" s="193"/>
      <c r="D1582" s="193"/>
      <c r="E1582" s="193"/>
      <c r="F1582" s="193"/>
    </row>
    <row r="1583" spans="2:6">
      <c r="B1583" s="193"/>
      <c r="C1583" s="193"/>
      <c r="D1583" s="193"/>
      <c r="E1583" s="193"/>
      <c r="F1583" s="193"/>
    </row>
    <row r="1584" spans="2:6">
      <c r="B1584" s="193"/>
      <c r="C1584" s="193"/>
      <c r="D1584" s="193"/>
      <c r="E1584" s="193"/>
      <c r="F1584" s="193"/>
    </row>
    <row r="1585" spans="2:6">
      <c r="B1585" s="193"/>
      <c r="C1585" s="193"/>
      <c r="D1585" s="193"/>
      <c r="E1585" s="193"/>
      <c r="F1585" s="193"/>
    </row>
    <row r="1586" spans="2:6">
      <c r="B1586" s="193"/>
      <c r="C1586" s="193"/>
      <c r="D1586" s="193"/>
      <c r="E1586" s="193"/>
      <c r="F1586" s="193"/>
    </row>
    <row r="1587" spans="2:6">
      <c r="B1587" s="193"/>
      <c r="C1587" s="193"/>
      <c r="D1587" s="193"/>
      <c r="E1587" s="193"/>
      <c r="F1587" s="193"/>
    </row>
    <row r="1588" spans="2:6">
      <c r="B1588" s="193"/>
      <c r="C1588" s="193"/>
      <c r="D1588" s="193"/>
      <c r="E1588" s="193"/>
      <c r="F1588" s="193"/>
    </row>
    <row r="1589" spans="2:6">
      <c r="B1589" s="193"/>
      <c r="C1589" s="193"/>
      <c r="D1589" s="193"/>
      <c r="E1589" s="193"/>
      <c r="F1589" s="193"/>
    </row>
    <row r="1590" spans="2:6">
      <c r="B1590" s="193"/>
      <c r="C1590" s="193"/>
      <c r="D1590" s="193"/>
      <c r="E1590" s="193"/>
      <c r="F1590" s="193"/>
    </row>
    <row r="1591" spans="2:6">
      <c r="B1591" s="193"/>
      <c r="C1591" s="193"/>
      <c r="D1591" s="193"/>
      <c r="E1591" s="193"/>
      <c r="F1591" s="193"/>
    </row>
    <row r="1592" spans="2:6">
      <c r="B1592" s="193"/>
      <c r="C1592" s="193"/>
      <c r="D1592" s="193"/>
      <c r="E1592" s="193"/>
      <c r="F1592" s="193"/>
    </row>
    <row r="1593" spans="2:6">
      <c r="B1593" s="193"/>
      <c r="C1593" s="193"/>
      <c r="D1593" s="193"/>
      <c r="E1593" s="193"/>
      <c r="F1593" s="193"/>
    </row>
    <row r="1594" spans="2:6">
      <c r="B1594" s="193"/>
      <c r="C1594" s="193"/>
      <c r="D1594" s="193"/>
      <c r="E1594" s="193"/>
      <c r="F1594" s="193"/>
    </row>
    <row r="1595" spans="2:6">
      <c r="B1595" s="193"/>
      <c r="C1595" s="193"/>
      <c r="D1595" s="193"/>
      <c r="E1595" s="193"/>
      <c r="F1595" s="193"/>
    </row>
    <row r="1596" spans="2:6">
      <c r="B1596" s="193"/>
      <c r="C1596" s="193"/>
      <c r="D1596" s="193"/>
      <c r="E1596" s="193"/>
      <c r="F1596" s="193"/>
    </row>
    <row r="1597" spans="2:6">
      <c r="B1597" s="193"/>
      <c r="C1597" s="193"/>
      <c r="D1597" s="193"/>
      <c r="E1597" s="193"/>
      <c r="F1597" s="193"/>
    </row>
    <row r="1598" spans="2:6">
      <c r="B1598" s="193"/>
      <c r="C1598" s="193"/>
      <c r="D1598" s="193"/>
      <c r="E1598" s="193"/>
      <c r="F1598" s="193"/>
    </row>
    <row r="1599" spans="2:6">
      <c r="B1599" s="193"/>
      <c r="C1599" s="193"/>
      <c r="D1599" s="193"/>
      <c r="E1599" s="193"/>
      <c r="F1599" s="193"/>
    </row>
    <row r="1600" spans="2:6">
      <c r="B1600" s="193"/>
      <c r="C1600" s="193"/>
      <c r="D1600" s="193"/>
      <c r="E1600" s="193"/>
      <c r="F1600" s="193"/>
    </row>
    <row r="1601" spans="2:6">
      <c r="B1601" s="193"/>
      <c r="C1601" s="193"/>
      <c r="D1601" s="193"/>
      <c r="E1601" s="193"/>
      <c r="F1601" s="193"/>
    </row>
    <row r="1602" spans="2:6">
      <c r="B1602" s="193"/>
      <c r="C1602" s="193"/>
      <c r="D1602" s="193"/>
      <c r="E1602" s="193"/>
      <c r="F1602" s="193"/>
    </row>
    <row r="1603" spans="2:6">
      <c r="B1603" s="193"/>
      <c r="C1603" s="193"/>
      <c r="D1603" s="193"/>
      <c r="E1603" s="193"/>
      <c r="F1603" s="193"/>
    </row>
    <row r="1604" spans="2:6">
      <c r="B1604" s="193"/>
      <c r="C1604" s="193"/>
      <c r="D1604" s="193"/>
      <c r="E1604" s="193"/>
      <c r="F1604" s="193"/>
    </row>
    <row r="1605" spans="2:6">
      <c r="B1605" s="193"/>
      <c r="C1605" s="193"/>
      <c r="D1605" s="193"/>
      <c r="E1605" s="193"/>
      <c r="F1605" s="193"/>
    </row>
    <row r="1606" spans="2:6">
      <c r="B1606" s="193"/>
      <c r="C1606" s="193"/>
      <c r="D1606" s="193"/>
      <c r="E1606" s="193"/>
      <c r="F1606" s="193"/>
    </row>
    <row r="1607" spans="2:6">
      <c r="B1607" s="193"/>
      <c r="C1607" s="193"/>
      <c r="D1607" s="193"/>
      <c r="E1607" s="193"/>
      <c r="F1607" s="193"/>
    </row>
    <row r="1608" spans="2:6">
      <c r="B1608" s="193"/>
      <c r="C1608" s="193"/>
      <c r="D1608" s="193"/>
      <c r="E1608" s="193"/>
      <c r="F1608" s="193"/>
    </row>
    <row r="1609" spans="2:6">
      <c r="B1609" s="193"/>
      <c r="C1609" s="193"/>
      <c r="D1609" s="193"/>
      <c r="E1609" s="193"/>
      <c r="F1609" s="193"/>
    </row>
    <row r="1610" spans="2:6">
      <c r="B1610" s="193"/>
      <c r="C1610" s="193"/>
      <c r="D1610" s="193"/>
      <c r="E1610" s="193"/>
      <c r="F1610" s="193"/>
    </row>
    <row r="1611" spans="2:6">
      <c r="B1611" s="193"/>
      <c r="C1611" s="193"/>
      <c r="D1611" s="193"/>
      <c r="E1611" s="193"/>
      <c r="F1611" s="193"/>
    </row>
    <row r="1612" spans="2:6">
      <c r="B1612" s="193"/>
      <c r="C1612" s="193"/>
      <c r="D1612" s="193"/>
      <c r="E1612" s="193"/>
      <c r="F1612" s="193"/>
    </row>
    <row r="1613" spans="2:6">
      <c r="B1613" s="193"/>
      <c r="C1613" s="193"/>
      <c r="D1613" s="193"/>
      <c r="E1613" s="193"/>
      <c r="F1613" s="193"/>
    </row>
    <row r="1614" spans="2:6">
      <c r="B1614" s="193"/>
      <c r="C1614" s="193"/>
      <c r="D1614" s="193"/>
      <c r="E1614" s="193"/>
      <c r="F1614" s="193"/>
    </row>
    <row r="1615" spans="2:6">
      <c r="B1615" s="193"/>
      <c r="C1615" s="193"/>
      <c r="D1615" s="193"/>
      <c r="E1615" s="193"/>
      <c r="F1615" s="193"/>
    </row>
    <row r="1616" spans="2:6">
      <c r="B1616" s="193"/>
      <c r="C1616" s="193"/>
      <c r="D1616" s="193"/>
      <c r="E1616" s="193"/>
      <c r="F1616" s="193"/>
    </row>
    <row r="1617" spans="2:6">
      <c r="B1617" s="193"/>
      <c r="C1617" s="193"/>
      <c r="D1617" s="193"/>
      <c r="E1617" s="193"/>
      <c r="F1617" s="193"/>
    </row>
    <row r="1618" spans="2:6">
      <c r="B1618" s="193"/>
      <c r="C1618" s="193"/>
      <c r="D1618" s="193"/>
      <c r="E1618" s="193"/>
      <c r="F1618" s="193"/>
    </row>
    <row r="1619" spans="2:6">
      <c r="B1619" s="193"/>
      <c r="C1619" s="193"/>
      <c r="D1619" s="193"/>
      <c r="E1619" s="193"/>
      <c r="F1619" s="193"/>
    </row>
    <row r="1620" spans="2:6">
      <c r="B1620" s="193"/>
      <c r="C1620" s="193"/>
      <c r="D1620" s="193"/>
      <c r="E1620" s="193"/>
      <c r="F1620" s="193"/>
    </row>
    <row r="1621" spans="2:6">
      <c r="B1621" s="193"/>
      <c r="C1621" s="193"/>
      <c r="D1621" s="193"/>
      <c r="E1621" s="193"/>
      <c r="F1621" s="193"/>
    </row>
    <row r="1622" spans="2:6">
      <c r="B1622" s="193"/>
      <c r="C1622" s="193"/>
      <c r="D1622" s="193"/>
      <c r="E1622" s="193"/>
      <c r="F1622" s="193"/>
    </row>
    <row r="1623" spans="2:6">
      <c r="B1623" s="193"/>
      <c r="C1623" s="193"/>
      <c r="D1623" s="193"/>
      <c r="E1623" s="193"/>
      <c r="F1623" s="193"/>
    </row>
    <row r="1624" spans="2:6">
      <c r="B1624" s="193"/>
      <c r="C1624" s="193"/>
      <c r="D1624" s="193"/>
      <c r="E1624" s="193"/>
      <c r="F1624" s="193"/>
    </row>
    <row r="1625" spans="2:6">
      <c r="B1625" s="193"/>
      <c r="C1625" s="193"/>
      <c r="D1625" s="193"/>
      <c r="E1625" s="193"/>
      <c r="F1625" s="193"/>
    </row>
    <row r="1626" spans="2:6">
      <c r="B1626" s="193"/>
      <c r="C1626" s="193"/>
      <c r="D1626" s="193"/>
      <c r="E1626" s="193"/>
      <c r="F1626" s="193"/>
    </row>
    <row r="1627" spans="2:6">
      <c r="B1627" s="193"/>
      <c r="C1627" s="193"/>
      <c r="D1627" s="193"/>
      <c r="E1627" s="193"/>
      <c r="F1627" s="193"/>
    </row>
    <row r="1628" spans="2:6">
      <c r="B1628" s="193"/>
      <c r="C1628" s="193"/>
      <c r="D1628" s="193"/>
      <c r="E1628" s="193"/>
      <c r="F1628" s="193"/>
    </row>
    <row r="1629" spans="2:6">
      <c r="B1629" s="193"/>
      <c r="C1629" s="193"/>
      <c r="D1629" s="193"/>
      <c r="E1629" s="193"/>
      <c r="F1629" s="193"/>
    </row>
    <row r="1630" spans="2:6">
      <c r="B1630" s="193"/>
      <c r="C1630" s="193"/>
      <c r="D1630" s="193"/>
      <c r="E1630" s="193"/>
      <c r="F1630" s="193"/>
    </row>
    <row r="1631" spans="2:6">
      <c r="B1631" s="193"/>
      <c r="C1631" s="193"/>
      <c r="D1631" s="193"/>
      <c r="E1631" s="193"/>
      <c r="F1631" s="193"/>
    </row>
    <row r="1632" spans="2:6">
      <c r="B1632" s="193"/>
      <c r="C1632" s="193"/>
      <c r="D1632" s="193"/>
      <c r="E1632" s="193"/>
      <c r="F1632" s="193"/>
    </row>
    <row r="1633" spans="2:6">
      <c r="B1633" s="193"/>
      <c r="C1633" s="193"/>
      <c r="D1633" s="193"/>
      <c r="E1633" s="193"/>
      <c r="F1633" s="193"/>
    </row>
    <row r="1634" spans="2:6">
      <c r="B1634" s="193"/>
      <c r="C1634" s="193"/>
      <c r="D1634" s="193"/>
      <c r="E1634" s="193"/>
      <c r="F1634" s="193"/>
    </row>
    <row r="1635" spans="2:6">
      <c r="B1635" s="193"/>
      <c r="C1635" s="193"/>
      <c r="D1635" s="193"/>
      <c r="E1635" s="193"/>
      <c r="F1635" s="193"/>
    </row>
    <row r="1636" spans="2:6">
      <c r="B1636" s="193"/>
      <c r="C1636" s="193"/>
      <c r="D1636" s="193"/>
      <c r="E1636" s="193"/>
      <c r="F1636" s="193"/>
    </row>
    <row r="1637" spans="2:6">
      <c r="B1637" s="193"/>
      <c r="C1637" s="193"/>
      <c r="D1637" s="193"/>
      <c r="E1637" s="193"/>
      <c r="F1637" s="193"/>
    </row>
    <row r="1638" spans="2:6">
      <c r="B1638" s="193"/>
      <c r="C1638" s="193"/>
      <c r="D1638" s="193"/>
      <c r="E1638" s="193"/>
      <c r="F1638" s="193"/>
    </row>
    <row r="1639" spans="2:6">
      <c r="B1639" s="193"/>
      <c r="C1639" s="193"/>
      <c r="D1639" s="193"/>
      <c r="E1639" s="193"/>
      <c r="F1639" s="193"/>
    </row>
    <row r="1640" spans="2:6">
      <c r="B1640" s="193"/>
      <c r="C1640" s="193"/>
      <c r="D1640" s="193"/>
      <c r="E1640" s="193"/>
      <c r="F1640" s="193"/>
    </row>
    <row r="1641" spans="2:6">
      <c r="B1641" s="193"/>
      <c r="C1641" s="193"/>
      <c r="D1641" s="193"/>
      <c r="E1641" s="193"/>
      <c r="F1641" s="193"/>
    </row>
    <row r="1642" spans="2:6">
      <c r="B1642" s="193"/>
      <c r="C1642" s="193"/>
      <c r="D1642" s="193"/>
      <c r="E1642" s="193"/>
      <c r="F1642" s="193"/>
    </row>
    <row r="1643" spans="2:6">
      <c r="B1643" s="193"/>
      <c r="C1643" s="193"/>
      <c r="D1643" s="193"/>
      <c r="E1643" s="193"/>
      <c r="F1643" s="193"/>
    </row>
    <row r="1644" spans="2:6">
      <c r="B1644" s="193"/>
      <c r="C1644" s="193"/>
      <c r="D1644" s="193"/>
      <c r="E1644" s="193"/>
      <c r="F1644" s="193"/>
    </row>
    <row r="1645" spans="2:6">
      <c r="B1645" s="193"/>
      <c r="C1645" s="193"/>
      <c r="D1645" s="193"/>
      <c r="E1645" s="193"/>
      <c r="F1645" s="193"/>
    </row>
    <row r="1646" spans="2:6">
      <c r="B1646" s="193"/>
      <c r="C1646" s="193"/>
      <c r="D1646" s="193"/>
      <c r="E1646" s="193"/>
      <c r="F1646" s="193"/>
    </row>
    <row r="1647" spans="2:6">
      <c r="B1647" s="193"/>
      <c r="C1647" s="193"/>
      <c r="D1647" s="193"/>
      <c r="E1647" s="193"/>
      <c r="F1647" s="193"/>
    </row>
    <row r="1648" spans="2:6">
      <c r="B1648" s="193"/>
      <c r="C1648" s="193"/>
      <c r="D1648" s="193"/>
      <c r="E1648" s="193"/>
      <c r="F1648" s="193"/>
    </row>
    <row r="1649" spans="2:6">
      <c r="B1649" s="193"/>
      <c r="C1649" s="193"/>
      <c r="D1649" s="193"/>
      <c r="E1649" s="193"/>
      <c r="F1649" s="193"/>
    </row>
    <row r="1650" spans="2:6">
      <c r="B1650" s="193"/>
      <c r="C1650" s="193"/>
      <c r="D1650" s="193"/>
      <c r="E1650" s="193"/>
      <c r="F1650" s="193"/>
    </row>
    <row r="1651" spans="2:6">
      <c r="B1651" s="193"/>
      <c r="C1651" s="193"/>
      <c r="D1651" s="193"/>
      <c r="E1651" s="193"/>
      <c r="F1651" s="193"/>
    </row>
    <row r="1652" spans="2:6">
      <c r="B1652" s="193"/>
      <c r="C1652" s="193"/>
      <c r="D1652" s="193"/>
      <c r="E1652" s="193"/>
      <c r="F1652" s="193"/>
    </row>
    <row r="1653" spans="2:6">
      <c r="B1653" s="193"/>
      <c r="C1653" s="193"/>
      <c r="D1653" s="193"/>
      <c r="E1653" s="193"/>
      <c r="F1653" s="193"/>
    </row>
    <row r="1654" spans="2:6">
      <c r="B1654" s="193"/>
      <c r="C1654" s="193"/>
      <c r="D1654" s="193"/>
      <c r="E1654" s="193"/>
      <c r="F1654" s="193"/>
    </row>
    <row r="1655" spans="2:6">
      <c r="B1655" s="193"/>
      <c r="C1655" s="193"/>
      <c r="D1655" s="193"/>
      <c r="E1655" s="193"/>
      <c r="F1655" s="193"/>
    </row>
    <row r="1656" spans="2:6">
      <c r="B1656" s="193"/>
      <c r="C1656" s="193"/>
      <c r="D1656" s="193"/>
      <c r="E1656" s="193"/>
      <c r="F1656" s="193"/>
    </row>
    <row r="1657" spans="2:6">
      <c r="B1657" s="193"/>
      <c r="C1657" s="193"/>
      <c r="D1657" s="193"/>
      <c r="E1657" s="193"/>
      <c r="F1657" s="193"/>
    </row>
    <row r="1658" spans="2:6">
      <c r="B1658" s="193"/>
      <c r="C1658" s="193"/>
      <c r="D1658" s="193"/>
      <c r="E1658" s="193"/>
      <c r="F1658" s="193"/>
    </row>
    <row r="1659" spans="2:6">
      <c r="B1659" s="193"/>
      <c r="C1659" s="193"/>
      <c r="D1659" s="193"/>
      <c r="E1659" s="193"/>
      <c r="F1659" s="193"/>
    </row>
    <row r="1660" spans="2:6">
      <c r="B1660" s="193"/>
      <c r="C1660" s="193"/>
      <c r="D1660" s="193"/>
      <c r="E1660" s="193"/>
      <c r="F1660" s="193"/>
    </row>
    <row r="1661" spans="2:6">
      <c r="B1661" s="193"/>
      <c r="C1661" s="193"/>
      <c r="D1661" s="193"/>
      <c r="E1661" s="193"/>
      <c r="F1661" s="193"/>
    </row>
    <row r="1662" spans="2:6">
      <c r="B1662" s="193"/>
      <c r="C1662" s="193"/>
      <c r="D1662" s="193"/>
      <c r="E1662" s="193"/>
      <c r="F1662" s="193"/>
    </row>
    <row r="1663" spans="2:6">
      <c r="B1663" s="193"/>
      <c r="C1663" s="193"/>
      <c r="D1663" s="193"/>
      <c r="E1663" s="193"/>
      <c r="F1663" s="193"/>
    </row>
    <row r="1664" spans="2:6">
      <c r="B1664" s="193"/>
      <c r="C1664" s="193"/>
      <c r="D1664" s="193"/>
      <c r="E1664" s="193"/>
      <c r="F1664" s="193"/>
    </row>
    <row r="1665" spans="2:6">
      <c r="B1665" s="193"/>
      <c r="C1665" s="193"/>
      <c r="D1665" s="193"/>
      <c r="E1665" s="193"/>
      <c r="F1665" s="193"/>
    </row>
    <row r="1666" spans="2:6">
      <c r="B1666" s="193"/>
      <c r="C1666" s="193"/>
      <c r="D1666" s="193"/>
      <c r="E1666" s="193"/>
      <c r="F1666" s="193"/>
    </row>
    <row r="1667" spans="2:6">
      <c r="B1667" s="193"/>
      <c r="C1667" s="193"/>
      <c r="D1667" s="193"/>
      <c r="E1667" s="193"/>
      <c r="F1667" s="193"/>
    </row>
    <row r="1668" spans="2:6">
      <c r="B1668" s="193"/>
      <c r="C1668" s="193"/>
      <c r="D1668" s="193"/>
      <c r="E1668" s="193"/>
      <c r="F1668" s="193"/>
    </row>
    <row r="1669" spans="2:6">
      <c r="B1669" s="193"/>
      <c r="C1669" s="193"/>
      <c r="D1669" s="193"/>
      <c r="E1669" s="193"/>
      <c r="F1669" s="193"/>
    </row>
    <row r="1670" spans="2:6">
      <c r="B1670" s="193"/>
      <c r="C1670" s="193"/>
      <c r="D1670" s="193"/>
      <c r="E1670" s="193"/>
      <c r="F1670" s="193"/>
    </row>
    <row r="1671" spans="2:6">
      <c r="B1671" s="193"/>
      <c r="C1671" s="193"/>
      <c r="D1671" s="193"/>
      <c r="E1671" s="193"/>
      <c r="F1671" s="193"/>
    </row>
    <row r="1672" spans="2:6">
      <c r="B1672" s="193"/>
      <c r="C1672" s="193"/>
      <c r="D1672" s="193"/>
      <c r="E1672" s="193"/>
      <c r="F1672" s="193"/>
    </row>
    <row r="1673" spans="2:6">
      <c r="B1673" s="193"/>
      <c r="C1673" s="193"/>
      <c r="D1673" s="193"/>
      <c r="E1673" s="193"/>
      <c r="F1673" s="193"/>
    </row>
    <row r="1674" spans="2:6">
      <c r="B1674" s="193"/>
      <c r="C1674" s="193"/>
      <c r="D1674" s="193"/>
      <c r="E1674" s="193"/>
      <c r="F1674" s="193"/>
    </row>
    <row r="1675" spans="2:6">
      <c r="B1675" s="193"/>
      <c r="C1675" s="193"/>
      <c r="D1675" s="193"/>
      <c r="E1675" s="193"/>
      <c r="F1675" s="193"/>
    </row>
    <row r="1676" spans="2:6">
      <c r="B1676" s="193"/>
      <c r="C1676" s="193"/>
      <c r="D1676" s="193"/>
      <c r="E1676" s="193"/>
      <c r="F1676" s="193"/>
    </row>
    <row r="1677" spans="2:6">
      <c r="B1677" s="193"/>
      <c r="C1677" s="193"/>
      <c r="D1677" s="193"/>
      <c r="E1677" s="193"/>
      <c r="F1677" s="193"/>
    </row>
    <row r="1678" spans="2:6">
      <c r="B1678" s="193"/>
      <c r="C1678" s="193"/>
      <c r="D1678" s="193"/>
      <c r="E1678" s="193"/>
      <c r="F1678" s="193"/>
    </row>
    <row r="1679" spans="2:6">
      <c r="B1679" s="193"/>
      <c r="C1679" s="193"/>
      <c r="D1679" s="193"/>
      <c r="E1679" s="193"/>
      <c r="F1679" s="193"/>
    </row>
    <row r="1680" spans="2:6">
      <c r="B1680" s="193"/>
      <c r="C1680" s="193"/>
      <c r="D1680" s="193"/>
      <c r="E1680" s="193"/>
      <c r="F1680" s="193"/>
    </row>
    <row r="1681" spans="2:6">
      <c r="B1681" s="193"/>
      <c r="C1681" s="193"/>
      <c r="D1681" s="193"/>
      <c r="E1681" s="193"/>
      <c r="F1681" s="193"/>
    </row>
    <row r="1682" spans="2:6">
      <c r="B1682" s="193"/>
      <c r="C1682" s="193"/>
      <c r="D1682" s="193"/>
      <c r="E1682" s="193"/>
      <c r="F1682" s="193"/>
    </row>
    <row r="1683" spans="2:6">
      <c r="B1683" s="193"/>
      <c r="C1683" s="193"/>
      <c r="D1683" s="193"/>
      <c r="E1683" s="193"/>
      <c r="F1683" s="193"/>
    </row>
    <row r="1684" spans="2:6">
      <c r="B1684" s="193"/>
      <c r="C1684" s="193"/>
      <c r="D1684" s="193"/>
      <c r="E1684" s="193"/>
      <c r="F1684" s="193"/>
    </row>
    <row r="1685" spans="2:6">
      <c r="B1685" s="193"/>
      <c r="C1685" s="193"/>
      <c r="D1685" s="193"/>
      <c r="E1685" s="193"/>
      <c r="F1685" s="193"/>
    </row>
    <row r="1686" spans="2:6">
      <c r="B1686" s="193"/>
      <c r="C1686" s="193"/>
      <c r="D1686" s="193"/>
      <c r="E1686" s="193"/>
      <c r="F1686" s="193"/>
    </row>
    <row r="1687" spans="2:6">
      <c r="B1687" s="193"/>
      <c r="C1687" s="193"/>
      <c r="D1687" s="193"/>
      <c r="E1687" s="193"/>
      <c r="F1687" s="193"/>
    </row>
    <row r="1688" spans="2:6">
      <c r="B1688" s="193"/>
      <c r="C1688" s="193"/>
      <c r="D1688" s="193"/>
      <c r="E1688" s="193"/>
      <c r="F1688" s="193"/>
    </row>
    <row r="1689" spans="2:6">
      <c r="B1689" s="193"/>
      <c r="C1689" s="193"/>
      <c r="D1689" s="193"/>
      <c r="E1689" s="193"/>
      <c r="F1689" s="193"/>
    </row>
    <row r="1690" spans="2:6">
      <c r="B1690" s="193"/>
      <c r="C1690" s="193"/>
      <c r="D1690" s="193"/>
      <c r="E1690" s="193"/>
      <c r="F1690" s="193"/>
    </row>
    <row r="1691" spans="2:6">
      <c r="B1691" s="193"/>
      <c r="C1691" s="193"/>
      <c r="D1691" s="193"/>
      <c r="E1691" s="193"/>
      <c r="F1691" s="193"/>
    </row>
    <row r="1692" spans="2:6">
      <c r="B1692" s="193"/>
      <c r="C1692" s="193"/>
      <c r="D1692" s="193"/>
      <c r="E1692" s="193"/>
      <c r="F1692" s="193"/>
    </row>
    <row r="1693" spans="2:6">
      <c r="B1693" s="193"/>
      <c r="C1693" s="193"/>
      <c r="D1693" s="193"/>
      <c r="E1693" s="193"/>
      <c r="F1693" s="193"/>
    </row>
    <row r="1694" spans="2:6">
      <c r="B1694" s="193"/>
      <c r="C1694" s="193"/>
      <c r="D1694" s="193"/>
      <c r="E1694" s="193"/>
      <c r="F1694" s="193"/>
    </row>
    <row r="1695" spans="2:6">
      <c r="B1695" s="193"/>
      <c r="C1695" s="193"/>
      <c r="D1695" s="193"/>
      <c r="E1695" s="193"/>
      <c r="F1695" s="193"/>
    </row>
    <row r="1696" spans="2:6">
      <c r="B1696" s="193"/>
      <c r="C1696" s="193"/>
      <c r="D1696" s="193"/>
      <c r="E1696" s="193"/>
      <c r="F1696" s="193"/>
    </row>
    <row r="1697" spans="2:6">
      <c r="B1697" s="193"/>
      <c r="C1697" s="193"/>
      <c r="D1697" s="193"/>
      <c r="E1697" s="193"/>
      <c r="F1697" s="193"/>
    </row>
    <row r="1698" spans="2:6">
      <c r="B1698" s="193"/>
      <c r="C1698" s="193"/>
      <c r="D1698" s="193"/>
      <c r="E1698" s="193"/>
      <c r="F1698" s="193"/>
    </row>
    <row r="1699" spans="2:6">
      <c r="B1699" s="193"/>
      <c r="C1699" s="193"/>
      <c r="D1699" s="193"/>
      <c r="E1699" s="193"/>
      <c r="F1699" s="193"/>
    </row>
    <row r="1700" spans="2:6">
      <c r="B1700" s="193"/>
      <c r="C1700" s="193"/>
      <c r="D1700" s="193"/>
      <c r="E1700" s="193"/>
      <c r="F1700" s="193"/>
    </row>
    <row r="1701" spans="2:6">
      <c r="B1701" s="193"/>
      <c r="C1701" s="193"/>
      <c r="D1701" s="193"/>
      <c r="E1701" s="193"/>
      <c r="F1701" s="193"/>
    </row>
    <row r="1702" spans="2:6">
      <c r="B1702" s="193"/>
      <c r="C1702" s="193"/>
      <c r="D1702" s="193"/>
      <c r="E1702" s="193"/>
      <c r="F1702" s="193"/>
    </row>
    <row r="1703" spans="2:6">
      <c r="B1703" s="193"/>
      <c r="C1703" s="193"/>
      <c r="D1703" s="193"/>
      <c r="E1703" s="193"/>
      <c r="F1703" s="193"/>
    </row>
    <row r="1704" spans="2:6">
      <c r="B1704" s="193"/>
      <c r="C1704" s="193"/>
      <c r="D1704" s="193"/>
      <c r="E1704" s="193"/>
      <c r="F1704" s="193"/>
    </row>
    <row r="1705" spans="2:6">
      <c r="B1705" s="193"/>
      <c r="C1705" s="193"/>
      <c r="D1705" s="193"/>
      <c r="E1705" s="193"/>
      <c r="F1705" s="193"/>
    </row>
    <row r="1706" spans="2:6">
      <c r="B1706" s="193"/>
      <c r="C1706" s="193"/>
      <c r="D1706" s="193"/>
      <c r="E1706" s="193"/>
      <c r="F1706" s="193"/>
    </row>
    <row r="1707" spans="2:6">
      <c r="B1707" s="193"/>
      <c r="C1707" s="193"/>
      <c r="D1707" s="193"/>
      <c r="E1707" s="193"/>
      <c r="F1707" s="193"/>
    </row>
    <row r="1708" spans="2:6">
      <c r="B1708" s="193"/>
      <c r="C1708" s="193"/>
      <c r="D1708" s="193"/>
      <c r="E1708" s="193"/>
      <c r="F1708" s="193"/>
    </row>
    <row r="1709" spans="2:6">
      <c r="B1709" s="193"/>
      <c r="C1709" s="193"/>
      <c r="D1709" s="193"/>
      <c r="E1709" s="193"/>
      <c r="F1709" s="193"/>
    </row>
    <row r="1710" spans="2:6">
      <c r="B1710" s="193"/>
      <c r="C1710" s="193"/>
      <c r="D1710" s="193"/>
      <c r="E1710" s="193"/>
      <c r="F1710" s="193"/>
    </row>
    <row r="1711" spans="2:6">
      <c r="B1711" s="193"/>
      <c r="C1711" s="193"/>
      <c r="D1711" s="193"/>
      <c r="E1711" s="193"/>
      <c r="F1711" s="193"/>
    </row>
    <row r="1712" spans="2:6">
      <c r="B1712" s="193"/>
      <c r="C1712" s="193"/>
      <c r="D1712" s="193"/>
      <c r="E1712" s="193"/>
      <c r="F1712" s="193"/>
    </row>
    <row r="1713" spans="2:6">
      <c r="B1713" s="193"/>
      <c r="C1713" s="193"/>
      <c r="D1713" s="193"/>
      <c r="E1713" s="193"/>
      <c r="F1713" s="193"/>
    </row>
    <row r="1714" spans="2:6">
      <c r="B1714" s="193"/>
      <c r="C1714" s="193"/>
      <c r="D1714" s="193"/>
      <c r="E1714" s="193"/>
      <c r="F1714" s="193"/>
    </row>
    <row r="1715" spans="2:6">
      <c r="B1715" s="193"/>
      <c r="C1715" s="193"/>
      <c r="D1715" s="193"/>
      <c r="E1715" s="193"/>
      <c r="F1715" s="193"/>
    </row>
    <row r="1716" spans="2:6">
      <c r="B1716" s="193"/>
      <c r="C1716" s="193"/>
      <c r="D1716" s="193"/>
      <c r="E1716" s="193"/>
      <c r="F1716" s="193"/>
    </row>
    <row r="1717" spans="2:6">
      <c r="B1717" s="193"/>
      <c r="C1717" s="193"/>
      <c r="D1717" s="193"/>
      <c r="E1717" s="193"/>
      <c r="F1717" s="193"/>
    </row>
    <row r="1718" spans="2:6">
      <c r="B1718" s="193"/>
      <c r="C1718" s="193"/>
      <c r="D1718" s="193"/>
      <c r="E1718" s="193"/>
      <c r="F1718" s="193"/>
    </row>
    <row r="1719" spans="2:6">
      <c r="B1719" s="193"/>
      <c r="C1719" s="193"/>
      <c r="D1719" s="193"/>
      <c r="E1719" s="193"/>
      <c r="F1719" s="193"/>
    </row>
    <row r="1720" spans="2:6">
      <c r="B1720" s="193"/>
      <c r="C1720" s="193"/>
      <c r="D1720" s="193"/>
      <c r="E1720" s="193"/>
      <c r="F1720" s="193"/>
    </row>
    <row r="1721" spans="2:6">
      <c r="B1721" s="193"/>
      <c r="C1721" s="193"/>
      <c r="D1721" s="193"/>
      <c r="E1721" s="193"/>
      <c r="F1721" s="193"/>
    </row>
    <row r="1722" spans="2:6">
      <c r="B1722" s="193"/>
      <c r="C1722" s="193"/>
      <c r="D1722" s="193"/>
      <c r="E1722" s="193"/>
      <c r="F1722" s="193"/>
    </row>
    <row r="1723" spans="2:6">
      <c r="B1723" s="193"/>
      <c r="C1723" s="193"/>
      <c r="D1723" s="193"/>
      <c r="E1723" s="193"/>
      <c r="F1723" s="193"/>
    </row>
    <row r="1724" spans="2:6">
      <c r="B1724" s="193"/>
      <c r="C1724" s="193"/>
      <c r="D1724" s="193"/>
      <c r="E1724" s="193"/>
      <c r="F1724" s="193"/>
    </row>
    <row r="1725" spans="2:6">
      <c r="B1725" s="193"/>
      <c r="C1725" s="193"/>
      <c r="D1725" s="193"/>
      <c r="E1725" s="193"/>
      <c r="F1725" s="193"/>
    </row>
    <row r="1726" spans="2:6">
      <c r="B1726" s="193"/>
      <c r="C1726" s="193"/>
      <c r="D1726" s="193"/>
      <c r="E1726" s="193"/>
      <c r="F1726" s="193"/>
    </row>
    <row r="1727" spans="2:6">
      <c r="B1727" s="193"/>
      <c r="C1727" s="193"/>
      <c r="D1727" s="193"/>
      <c r="E1727" s="193"/>
      <c r="F1727" s="193"/>
    </row>
    <row r="1728" spans="2:6">
      <c r="B1728" s="193"/>
      <c r="C1728" s="193"/>
      <c r="D1728" s="193"/>
      <c r="E1728" s="193"/>
      <c r="F1728" s="193"/>
    </row>
    <row r="1729" spans="2:6">
      <c r="B1729" s="193"/>
      <c r="C1729" s="193"/>
      <c r="D1729" s="193"/>
      <c r="E1729" s="193"/>
      <c r="F1729" s="193"/>
    </row>
    <row r="1730" spans="2:6">
      <c r="B1730" s="193"/>
      <c r="C1730" s="193"/>
      <c r="D1730" s="193"/>
      <c r="E1730" s="193"/>
      <c r="F1730" s="193"/>
    </row>
    <row r="1731" spans="2:6">
      <c r="B1731" s="193"/>
      <c r="C1731" s="193"/>
      <c r="D1731" s="193"/>
      <c r="E1731" s="193"/>
      <c r="F1731" s="193"/>
    </row>
    <row r="1732" spans="2:6">
      <c r="B1732" s="193"/>
      <c r="C1732" s="193"/>
      <c r="D1732" s="193"/>
      <c r="E1732" s="193"/>
      <c r="F1732" s="193"/>
    </row>
    <row r="1733" spans="2:6">
      <c r="B1733" s="193"/>
      <c r="C1733" s="193"/>
      <c r="D1733" s="193"/>
      <c r="E1733" s="193"/>
      <c r="F1733" s="193"/>
    </row>
    <row r="1734" spans="2:6">
      <c r="B1734" s="193"/>
      <c r="C1734" s="193"/>
      <c r="D1734" s="193"/>
      <c r="E1734" s="193"/>
      <c r="F1734" s="193"/>
    </row>
    <row r="1735" spans="2:6">
      <c r="B1735" s="193"/>
      <c r="C1735" s="193"/>
      <c r="D1735" s="193"/>
      <c r="E1735" s="193"/>
      <c r="F1735" s="193"/>
    </row>
    <row r="1736" spans="2:6">
      <c r="B1736" s="193"/>
      <c r="C1736" s="193"/>
      <c r="D1736" s="193"/>
      <c r="E1736" s="193"/>
      <c r="F1736" s="193"/>
    </row>
    <row r="1737" spans="2:6">
      <c r="B1737" s="193"/>
      <c r="C1737" s="193"/>
      <c r="D1737" s="193"/>
      <c r="E1737" s="193"/>
      <c r="F1737" s="193"/>
    </row>
    <row r="1738" spans="2:6">
      <c r="B1738" s="193"/>
      <c r="C1738" s="193"/>
      <c r="D1738" s="193"/>
      <c r="E1738" s="193"/>
      <c r="F1738" s="193"/>
    </row>
    <row r="1739" spans="2:6">
      <c r="B1739" s="193"/>
      <c r="C1739" s="193"/>
      <c r="D1739" s="193"/>
      <c r="E1739" s="193"/>
      <c r="F1739" s="193"/>
    </row>
    <row r="1740" spans="2:6">
      <c r="B1740" s="193"/>
      <c r="C1740" s="193"/>
      <c r="D1740" s="193"/>
      <c r="E1740" s="193"/>
      <c r="F1740" s="193"/>
    </row>
    <row r="1741" spans="2:6">
      <c r="B1741" s="193"/>
      <c r="C1741" s="193"/>
      <c r="D1741" s="193"/>
      <c r="E1741" s="193"/>
      <c r="F1741" s="193"/>
    </row>
    <row r="1742" spans="2:6">
      <c r="B1742" s="193"/>
      <c r="C1742" s="193"/>
      <c r="D1742" s="193"/>
      <c r="E1742" s="193"/>
      <c r="F1742" s="193"/>
    </row>
    <row r="1743" spans="2:6">
      <c r="B1743" s="193"/>
      <c r="C1743" s="193"/>
      <c r="D1743" s="193"/>
      <c r="E1743" s="193"/>
      <c r="F1743" s="193"/>
    </row>
    <row r="1744" spans="2:6">
      <c r="B1744" s="193"/>
      <c r="C1744" s="193"/>
      <c r="D1744" s="193"/>
      <c r="E1744" s="193"/>
      <c r="F1744" s="193"/>
    </row>
    <row r="1745" spans="2:6">
      <c r="B1745" s="193"/>
      <c r="C1745" s="193"/>
      <c r="D1745" s="193"/>
      <c r="E1745" s="193"/>
      <c r="F1745" s="193"/>
    </row>
    <row r="1746" spans="2:6">
      <c r="B1746" s="193"/>
      <c r="C1746" s="193"/>
      <c r="D1746" s="193"/>
      <c r="E1746" s="193"/>
      <c r="F1746" s="193"/>
    </row>
    <row r="1747" spans="2:6">
      <c r="B1747" s="193"/>
      <c r="C1747" s="193"/>
      <c r="D1747" s="193"/>
      <c r="E1747" s="193"/>
      <c r="F1747" s="193"/>
    </row>
    <row r="1748" spans="2:6">
      <c r="B1748" s="193"/>
      <c r="C1748" s="193"/>
      <c r="D1748" s="193"/>
      <c r="E1748" s="193"/>
      <c r="F1748" s="193"/>
    </row>
    <row r="1749" spans="2:6">
      <c r="B1749" s="193"/>
      <c r="C1749" s="193"/>
      <c r="D1749" s="193"/>
      <c r="E1749" s="193"/>
      <c r="F1749" s="193"/>
    </row>
    <row r="1750" spans="2:6">
      <c r="B1750" s="193"/>
      <c r="C1750" s="193"/>
      <c r="D1750" s="193"/>
      <c r="E1750" s="193"/>
      <c r="F1750" s="193"/>
    </row>
    <row r="1751" spans="2:6">
      <c r="B1751" s="193"/>
      <c r="C1751" s="193"/>
      <c r="D1751" s="193"/>
      <c r="E1751" s="193"/>
      <c r="F1751" s="193"/>
    </row>
    <row r="1752" spans="2:6">
      <c r="B1752" s="193"/>
      <c r="C1752" s="193"/>
      <c r="D1752" s="193"/>
      <c r="E1752" s="193"/>
      <c r="F1752" s="193"/>
    </row>
    <row r="1753" spans="2:6">
      <c r="B1753" s="193"/>
      <c r="C1753" s="193"/>
      <c r="D1753" s="193"/>
      <c r="E1753" s="193"/>
      <c r="F1753" s="193"/>
    </row>
    <row r="1754" spans="2:6">
      <c r="B1754" s="193"/>
      <c r="C1754" s="193"/>
      <c r="D1754" s="193"/>
      <c r="E1754" s="193"/>
      <c r="F1754" s="193"/>
    </row>
    <row r="1755" spans="2:6">
      <c r="B1755" s="193"/>
      <c r="C1755" s="193"/>
      <c r="D1755" s="193"/>
      <c r="E1755" s="193"/>
      <c r="F1755" s="193"/>
    </row>
    <row r="1756" spans="2:6">
      <c r="B1756" s="193"/>
      <c r="C1756" s="193"/>
      <c r="D1756" s="193"/>
      <c r="E1756" s="193"/>
      <c r="F1756" s="193"/>
    </row>
    <row r="1757" spans="2:6">
      <c r="B1757" s="193"/>
      <c r="C1757" s="193"/>
      <c r="D1757" s="193"/>
      <c r="E1757" s="193"/>
      <c r="F1757" s="193"/>
    </row>
    <row r="1758" spans="2:6">
      <c r="B1758" s="193"/>
      <c r="C1758" s="193"/>
      <c r="D1758" s="193"/>
      <c r="E1758" s="193"/>
      <c r="F1758" s="193"/>
    </row>
    <row r="1759" spans="2:6">
      <c r="B1759" s="193"/>
      <c r="C1759" s="193"/>
      <c r="D1759" s="193"/>
      <c r="E1759" s="193"/>
      <c r="F1759" s="193"/>
    </row>
    <row r="1760" spans="2:6">
      <c r="B1760" s="193"/>
      <c r="C1760" s="193"/>
      <c r="D1760" s="193"/>
      <c r="E1760" s="193"/>
      <c r="F1760" s="193"/>
    </row>
    <row r="1761" spans="2:6">
      <c r="B1761" s="193"/>
      <c r="C1761" s="193"/>
      <c r="D1761" s="193"/>
      <c r="E1761" s="193"/>
      <c r="F1761" s="193"/>
    </row>
    <row r="1762" spans="2:6">
      <c r="B1762" s="193"/>
      <c r="C1762" s="193"/>
      <c r="D1762" s="193"/>
      <c r="E1762" s="193"/>
      <c r="F1762" s="193"/>
    </row>
    <row r="1763" spans="2:6">
      <c r="B1763" s="193"/>
      <c r="C1763" s="193"/>
      <c r="D1763" s="193"/>
      <c r="E1763" s="193"/>
      <c r="F1763" s="193"/>
    </row>
    <row r="1764" spans="2:6">
      <c r="B1764" s="193"/>
      <c r="C1764" s="193"/>
      <c r="D1764" s="193"/>
      <c r="E1764" s="193"/>
      <c r="F1764" s="193"/>
    </row>
    <row r="1765" spans="2:6">
      <c r="B1765" s="193"/>
      <c r="C1765" s="193"/>
      <c r="D1765" s="193"/>
      <c r="E1765" s="193"/>
      <c r="F1765" s="193"/>
    </row>
    <row r="1766" spans="2:6">
      <c r="B1766" s="193"/>
      <c r="C1766" s="193"/>
      <c r="D1766" s="193"/>
      <c r="E1766" s="193"/>
      <c r="F1766" s="193"/>
    </row>
    <row r="1767" spans="2:6">
      <c r="B1767" s="193"/>
      <c r="C1767" s="193"/>
      <c r="D1767" s="193"/>
      <c r="E1767" s="193"/>
      <c r="F1767" s="193"/>
    </row>
    <row r="1768" spans="2:6">
      <c r="B1768" s="193"/>
      <c r="C1768" s="193"/>
      <c r="D1768" s="193"/>
      <c r="E1768" s="193"/>
      <c r="F1768" s="193"/>
    </row>
    <row r="1769" spans="2:6">
      <c r="B1769" s="193"/>
      <c r="C1769" s="193"/>
      <c r="D1769" s="193"/>
      <c r="E1769" s="193"/>
      <c r="F1769" s="193"/>
    </row>
    <row r="1770" spans="2:6">
      <c r="B1770" s="193"/>
      <c r="C1770" s="193"/>
      <c r="D1770" s="193"/>
      <c r="E1770" s="193"/>
      <c r="F1770" s="193"/>
    </row>
    <row r="1771" spans="2:6">
      <c r="B1771" s="193"/>
      <c r="C1771" s="193"/>
      <c r="D1771" s="193"/>
      <c r="E1771" s="193"/>
      <c r="F1771" s="193"/>
    </row>
    <row r="1772" spans="2:6">
      <c r="B1772" s="193"/>
      <c r="C1772" s="193"/>
      <c r="D1772" s="193"/>
      <c r="E1772" s="193"/>
      <c r="F1772" s="193"/>
    </row>
    <row r="1773" spans="2:6">
      <c r="B1773" s="193"/>
      <c r="C1773" s="193"/>
      <c r="D1773" s="193"/>
      <c r="E1773" s="193"/>
      <c r="F1773" s="193"/>
    </row>
    <row r="1774" spans="2:6">
      <c r="B1774" s="193"/>
      <c r="C1774" s="193"/>
      <c r="D1774" s="193"/>
      <c r="E1774" s="193"/>
      <c r="F1774" s="193"/>
    </row>
    <row r="1775" spans="2:6">
      <c r="B1775" s="193"/>
      <c r="C1775" s="193"/>
      <c r="D1775" s="193"/>
      <c r="E1775" s="193"/>
      <c r="F1775" s="193"/>
    </row>
    <row r="1776" spans="2:6">
      <c r="B1776" s="193"/>
      <c r="C1776" s="193"/>
      <c r="D1776" s="193"/>
      <c r="E1776" s="193"/>
      <c r="F1776" s="193"/>
    </row>
    <row r="1777" spans="2:6">
      <c r="B1777" s="193"/>
      <c r="C1777" s="193"/>
      <c r="D1777" s="193"/>
      <c r="E1777" s="193"/>
      <c r="F1777" s="193"/>
    </row>
    <row r="1778" spans="2:6">
      <c r="B1778" s="193"/>
      <c r="C1778" s="193"/>
      <c r="D1778" s="193"/>
      <c r="E1778" s="193"/>
      <c r="F1778" s="193"/>
    </row>
    <row r="1779" spans="2:6">
      <c r="B1779" s="193"/>
      <c r="C1779" s="193"/>
      <c r="D1779" s="193"/>
      <c r="E1779" s="193"/>
      <c r="F1779" s="193"/>
    </row>
    <row r="1780" spans="2:6">
      <c r="B1780" s="193"/>
      <c r="C1780" s="193"/>
      <c r="D1780" s="193"/>
      <c r="E1780" s="193"/>
      <c r="F1780" s="193"/>
    </row>
    <row r="1781" spans="2:6">
      <c r="B1781" s="193"/>
      <c r="C1781" s="193"/>
      <c r="D1781" s="193"/>
      <c r="E1781" s="193"/>
      <c r="F1781" s="193"/>
    </row>
    <row r="1782" spans="2:6">
      <c r="B1782" s="193"/>
      <c r="C1782" s="193"/>
      <c r="D1782" s="193"/>
      <c r="E1782" s="193"/>
      <c r="F1782" s="193"/>
    </row>
    <row r="1783" spans="2:6">
      <c r="B1783" s="193"/>
      <c r="C1783" s="193"/>
      <c r="D1783" s="193"/>
      <c r="E1783" s="193"/>
      <c r="F1783" s="193"/>
    </row>
    <row r="1784" spans="2:6">
      <c r="B1784" s="193"/>
      <c r="C1784" s="193"/>
      <c r="D1784" s="193"/>
      <c r="E1784" s="193"/>
      <c r="F1784" s="193"/>
    </row>
    <row r="1785" spans="2:6">
      <c r="B1785" s="193"/>
      <c r="C1785" s="193"/>
      <c r="D1785" s="193"/>
      <c r="E1785" s="193"/>
      <c r="F1785" s="193"/>
    </row>
    <row r="1786" spans="2:6">
      <c r="B1786" s="193"/>
      <c r="C1786" s="193"/>
      <c r="D1786" s="193"/>
      <c r="E1786" s="193"/>
      <c r="F1786" s="193"/>
    </row>
    <row r="1787" spans="2:6">
      <c r="B1787" s="193"/>
      <c r="C1787" s="193"/>
      <c r="D1787" s="193"/>
      <c r="E1787" s="193"/>
      <c r="F1787" s="193"/>
    </row>
    <row r="1788" spans="2:6">
      <c r="B1788" s="193"/>
      <c r="C1788" s="193"/>
      <c r="D1788" s="193"/>
      <c r="E1788" s="193"/>
      <c r="F1788" s="193"/>
    </row>
    <row r="1789" spans="2:6">
      <c r="B1789" s="193"/>
      <c r="C1789" s="193"/>
      <c r="D1789" s="193"/>
      <c r="E1789" s="193"/>
      <c r="F1789" s="193"/>
    </row>
    <row r="1790" spans="2:6">
      <c r="B1790" s="193"/>
      <c r="C1790" s="193"/>
      <c r="D1790" s="193"/>
      <c r="E1790" s="193"/>
      <c r="F1790" s="193"/>
    </row>
    <row r="1791" spans="2:6">
      <c r="B1791" s="193"/>
      <c r="C1791" s="193"/>
      <c r="D1791" s="193"/>
      <c r="E1791" s="193"/>
      <c r="F1791" s="193"/>
    </row>
    <row r="1792" spans="2:6">
      <c r="B1792" s="193"/>
      <c r="C1792" s="193"/>
      <c r="D1792" s="193"/>
      <c r="E1792" s="193"/>
      <c r="F1792" s="193"/>
    </row>
    <row r="1793" spans="2:6">
      <c r="B1793" s="193"/>
      <c r="C1793" s="193"/>
      <c r="D1793" s="193"/>
      <c r="E1793" s="193"/>
      <c r="F1793" s="193"/>
    </row>
    <row r="1794" spans="2:6">
      <c r="B1794" s="193"/>
      <c r="C1794" s="193"/>
      <c r="D1794" s="193"/>
      <c r="E1794" s="193"/>
      <c r="F1794" s="193"/>
    </row>
    <row r="1795" spans="2:6">
      <c r="B1795" s="193"/>
      <c r="C1795" s="193"/>
      <c r="D1795" s="193"/>
      <c r="E1795" s="193"/>
      <c r="F1795" s="193"/>
    </row>
    <row r="1796" spans="2:6">
      <c r="B1796" s="193"/>
      <c r="C1796" s="193"/>
      <c r="D1796" s="193"/>
      <c r="E1796" s="193"/>
      <c r="F1796" s="193"/>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H625"/>
  <sheetViews>
    <sheetView workbookViewId="0">
      <selection activeCell="H8" sqref="H8"/>
    </sheetView>
  </sheetViews>
  <sheetFormatPr defaultRowHeight="15"/>
  <cols>
    <col min="1" max="1" width="94.5703125" style="912" customWidth="1"/>
    <col min="2" max="5" width="10.42578125" style="204" customWidth="1"/>
    <col min="6" max="6" width="9.140625" style="911"/>
    <col min="7" max="16384" width="9.140625" style="763"/>
  </cols>
  <sheetData>
    <row r="1" spans="1:8" s="186" customFormat="1" ht="20.25">
      <c r="A1" s="1119" t="s">
        <v>1334</v>
      </c>
      <c r="B1" s="1119"/>
      <c r="C1" s="1119"/>
      <c r="D1" s="1119"/>
      <c r="E1" s="1119"/>
    </row>
    <row r="2" spans="1:8" s="186" customFormat="1" ht="20.25">
      <c r="A2" s="1119" t="s">
        <v>306</v>
      </c>
      <c r="B2" s="1119"/>
      <c r="C2" s="1119"/>
      <c r="D2" s="1119"/>
      <c r="E2" s="1119"/>
    </row>
    <row r="3" spans="1:8" s="186" customFormat="1" ht="20.25">
      <c r="A3" s="1119" t="s">
        <v>1423</v>
      </c>
      <c r="B3" s="1119"/>
      <c r="C3" s="1119"/>
      <c r="D3" s="1119"/>
      <c r="E3" s="1119"/>
    </row>
    <row r="4" spans="1:8" s="187" customFormat="1" ht="20.25">
      <c r="A4" s="1121" t="s">
        <v>2</v>
      </c>
      <c r="B4" s="1121"/>
      <c r="C4" s="1121"/>
      <c r="D4" s="1121"/>
      <c r="E4" s="1121"/>
    </row>
    <row r="5" spans="1:8" ht="15.75" thickBot="1">
      <c r="A5" s="207"/>
      <c r="B5" s="839"/>
      <c r="C5" s="839"/>
      <c r="D5" s="839"/>
      <c r="E5" s="839"/>
      <c r="F5" s="763"/>
    </row>
    <row r="6" spans="1:8" ht="16.5" thickTop="1" thickBot="1">
      <c r="A6" s="201"/>
      <c r="B6" s="202" t="s">
        <v>1337</v>
      </c>
      <c r="C6" s="202" t="s">
        <v>1338</v>
      </c>
      <c r="D6" s="202" t="s">
        <v>1339</v>
      </c>
      <c r="E6" s="202" t="s">
        <v>7</v>
      </c>
      <c r="F6" s="763"/>
    </row>
    <row r="7" spans="1:8" ht="16.5" thickTop="1" thickBot="1">
      <c r="A7" s="897" t="s">
        <v>8</v>
      </c>
      <c r="B7" s="893">
        <v>5293774.7316300003</v>
      </c>
      <c r="C7" s="893">
        <v>2479033.9482499999</v>
      </c>
      <c r="D7" s="893">
        <v>808616.60754999996</v>
      </c>
      <c r="E7" s="893">
        <v>8581425.2874299996</v>
      </c>
      <c r="F7" s="763"/>
      <c r="G7" s="206"/>
      <c r="H7" s="206"/>
    </row>
    <row r="8" spans="1:8" ht="16.5" thickTop="1" thickBot="1">
      <c r="A8" s="898" t="s">
        <v>9</v>
      </c>
      <c r="B8" s="894">
        <v>375105.64679999999</v>
      </c>
      <c r="C8" s="894">
        <v>169075.86184</v>
      </c>
      <c r="D8" s="894">
        <v>81183.188290000006</v>
      </c>
      <c r="E8" s="894">
        <v>625364.69692999998</v>
      </c>
      <c r="F8" s="763"/>
      <c r="G8" s="206"/>
      <c r="H8" s="206"/>
    </row>
    <row r="9" spans="1:8" ht="15.75" thickTop="1">
      <c r="A9" s="190" t="s">
        <v>10</v>
      </c>
      <c r="B9" s="179">
        <v>131844.21059999999</v>
      </c>
      <c r="C9" s="179">
        <v>39494.528600000005</v>
      </c>
      <c r="D9" s="179">
        <v>30495.211719999999</v>
      </c>
      <c r="E9" s="179">
        <v>201833.95091999997</v>
      </c>
      <c r="F9" s="763"/>
      <c r="G9" s="206"/>
      <c r="H9" s="206"/>
    </row>
    <row r="10" spans="1:8">
      <c r="A10" s="190" t="s">
        <v>11</v>
      </c>
      <c r="B10" s="179">
        <v>137706.77575999999</v>
      </c>
      <c r="C10" s="179">
        <v>82450.525739999997</v>
      </c>
      <c r="D10" s="179">
        <v>30892.928479999999</v>
      </c>
      <c r="E10" s="179">
        <v>251050.22998</v>
      </c>
      <c r="F10" s="763"/>
      <c r="G10" s="206"/>
      <c r="H10" s="206"/>
    </row>
    <row r="11" spans="1:8">
      <c r="A11" s="190" t="s">
        <v>12</v>
      </c>
      <c r="B11" s="179">
        <v>26836.264719999999</v>
      </c>
      <c r="C11" s="179">
        <v>47088.836499999998</v>
      </c>
      <c r="D11" s="179">
        <v>19795.04809</v>
      </c>
      <c r="E11" s="179">
        <v>93720.149310000008</v>
      </c>
      <c r="F11" s="763"/>
      <c r="G11" s="206"/>
      <c r="H11" s="206"/>
    </row>
    <row r="12" spans="1:8">
      <c r="A12" s="190" t="s">
        <v>13</v>
      </c>
      <c r="B12" s="179">
        <v>0</v>
      </c>
      <c r="C12" s="179">
        <v>0</v>
      </c>
      <c r="D12" s="179">
        <v>0</v>
      </c>
      <c r="E12" s="179">
        <v>0</v>
      </c>
      <c r="F12" s="763"/>
      <c r="G12" s="206"/>
      <c r="H12" s="206"/>
    </row>
    <row r="13" spans="1:8">
      <c r="A13" s="190" t="s">
        <v>14</v>
      </c>
      <c r="B13" s="179">
        <v>77886.324370000002</v>
      </c>
      <c r="C13" s="179">
        <v>0</v>
      </c>
      <c r="D13" s="179">
        <v>0</v>
      </c>
      <c r="E13" s="179">
        <v>77886.324370000002</v>
      </c>
      <c r="F13" s="763"/>
      <c r="G13" s="206"/>
      <c r="H13" s="206"/>
    </row>
    <row r="14" spans="1:8">
      <c r="A14" s="190" t="s">
        <v>15</v>
      </c>
      <c r="B14" s="179">
        <v>832.07134999999994</v>
      </c>
      <c r="C14" s="179">
        <v>41.970999999999997</v>
      </c>
      <c r="D14" s="179">
        <v>0</v>
      </c>
      <c r="E14" s="179">
        <v>874.04234999999994</v>
      </c>
      <c r="F14" s="763"/>
      <c r="G14" s="206"/>
      <c r="H14" s="206"/>
    </row>
    <row r="15" spans="1:8">
      <c r="A15" s="190" t="s">
        <v>16</v>
      </c>
      <c r="B15" s="179">
        <v>0</v>
      </c>
      <c r="C15" s="179">
        <v>0</v>
      </c>
      <c r="D15" s="179">
        <v>0</v>
      </c>
      <c r="E15" s="179">
        <v>0</v>
      </c>
      <c r="F15" s="763"/>
      <c r="G15" s="206"/>
      <c r="H15" s="206"/>
    </row>
    <row r="16" spans="1:8" ht="15.75" thickBot="1">
      <c r="A16" s="190" t="s">
        <v>17</v>
      </c>
      <c r="B16" s="179">
        <v>0</v>
      </c>
      <c r="C16" s="179">
        <v>0</v>
      </c>
      <c r="D16" s="179">
        <v>0</v>
      </c>
      <c r="E16" s="179">
        <v>0</v>
      </c>
      <c r="F16" s="763"/>
      <c r="G16" s="206"/>
      <c r="H16" s="206"/>
    </row>
    <row r="17" spans="1:8" ht="16.5" thickTop="1" thickBot="1">
      <c r="A17" s="898" t="s">
        <v>18</v>
      </c>
      <c r="B17" s="894">
        <v>742558.28136999998</v>
      </c>
      <c r="C17" s="894">
        <v>124047.52802</v>
      </c>
      <c r="D17" s="894">
        <v>78793.792220000003</v>
      </c>
      <c r="E17" s="894">
        <v>945399.60161000001</v>
      </c>
      <c r="F17" s="763"/>
      <c r="G17" s="206"/>
      <c r="H17" s="206"/>
    </row>
    <row r="18" spans="1:8" ht="15.75" thickTop="1">
      <c r="A18" s="190" t="s">
        <v>19</v>
      </c>
      <c r="B18" s="179">
        <v>0</v>
      </c>
      <c r="C18" s="179">
        <v>0</v>
      </c>
      <c r="D18" s="179">
        <v>0</v>
      </c>
      <c r="E18" s="179">
        <v>0</v>
      </c>
      <c r="F18" s="763"/>
      <c r="G18" s="206"/>
      <c r="H18" s="206"/>
    </row>
    <row r="19" spans="1:8">
      <c r="A19" s="190" t="s">
        <v>20</v>
      </c>
      <c r="B19" s="179">
        <v>123620</v>
      </c>
      <c r="C19" s="179">
        <v>37688.432159999997</v>
      </c>
      <c r="D19" s="179">
        <v>7842.3605199999993</v>
      </c>
      <c r="E19" s="179">
        <v>169150.79268000001</v>
      </c>
      <c r="F19" s="763"/>
      <c r="G19" s="206"/>
      <c r="H19" s="206"/>
    </row>
    <row r="20" spans="1:8">
      <c r="A20" s="190" t="s">
        <v>21</v>
      </c>
      <c r="B20" s="179">
        <v>34327.075669999998</v>
      </c>
      <c r="C20" s="179">
        <v>0</v>
      </c>
      <c r="D20" s="179">
        <v>0</v>
      </c>
      <c r="E20" s="179">
        <v>34327.075669999998</v>
      </c>
      <c r="F20" s="763"/>
      <c r="G20" s="206"/>
      <c r="H20" s="206"/>
    </row>
    <row r="21" spans="1:8">
      <c r="A21" s="190" t="s">
        <v>22</v>
      </c>
      <c r="B21" s="179">
        <v>0</v>
      </c>
      <c r="C21" s="179">
        <v>0</v>
      </c>
      <c r="D21" s="179">
        <v>0</v>
      </c>
      <c r="E21" s="179">
        <v>0</v>
      </c>
      <c r="F21" s="763"/>
      <c r="G21" s="206"/>
      <c r="H21" s="206"/>
    </row>
    <row r="22" spans="1:8">
      <c r="A22" s="190" t="s">
        <v>23</v>
      </c>
      <c r="B22" s="179">
        <v>129752.57184</v>
      </c>
      <c r="C22" s="179">
        <v>1272.96379</v>
      </c>
      <c r="D22" s="179">
        <v>10938.59685</v>
      </c>
      <c r="E22" s="179">
        <v>141964.13248</v>
      </c>
      <c r="F22" s="763"/>
      <c r="G22" s="206"/>
      <c r="H22" s="206"/>
    </row>
    <row r="23" spans="1:8">
      <c r="A23" s="190" t="s">
        <v>24</v>
      </c>
      <c r="B23" s="179">
        <v>453742.44607000001</v>
      </c>
      <c r="C23" s="179">
        <v>85086.132069999992</v>
      </c>
      <c r="D23" s="179">
        <v>60012.834849999999</v>
      </c>
      <c r="E23" s="179">
        <v>598841.41298999998</v>
      </c>
      <c r="F23" s="763"/>
      <c r="G23" s="206"/>
      <c r="H23" s="206"/>
    </row>
    <row r="24" spans="1:8">
      <c r="A24" s="190" t="s">
        <v>25</v>
      </c>
      <c r="B24" s="179">
        <v>1116.1877899999999</v>
      </c>
      <c r="C24" s="179">
        <v>0</v>
      </c>
      <c r="D24" s="179">
        <v>0</v>
      </c>
      <c r="E24" s="179">
        <v>1116.1877899999999</v>
      </c>
      <c r="F24" s="763"/>
      <c r="G24" s="206"/>
      <c r="H24" s="206"/>
    </row>
    <row r="25" spans="1:8" ht="15.75" thickBot="1">
      <c r="A25" s="190" t="s">
        <v>26</v>
      </c>
      <c r="B25" s="179">
        <v>0</v>
      </c>
      <c r="C25" s="179">
        <v>0</v>
      </c>
      <c r="D25" s="179">
        <v>0</v>
      </c>
      <c r="E25" s="179">
        <v>0</v>
      </c>
      <c r="F25" s="763"/>
      <c r="G25" s="206"/>
      <c r="H25" s="206"/>
    </row>
    <row r="26" spans="1:8" ht="16.5" thickTop="1" thickBot="1">
      <c r="A26" s="898" t="s">
        <v>27</v>
      </c>
      <c r="B26" s="894">
        <v>3977137.0713000004</v>
      </c>
      <c r="C26" s="894">
        <v>2099565.1767000002</v>
      </c>
      <c r="D26" s="894">
        <v>631748.63271999999</v>
      </c>
      <c r="E26" s="894">
        <v>6708450.8807200007</v>
      </c>
      <c r="F26" s="763"/>
      <c r="G26" s="206"/>
      <c r="H26" s="206"/>
    </row>
    <row r="27" spans="1:8" ht="15.75" thickTop="1">
      <c r="A27" s="772" t="s">
        <v>28</v>
      </c>
      <c r="B27" s="179">
        <v>4019406.8364200001</v>
      </c>
      <c r="C27" s="179">
        <v>2103949.1558300001</v>
      </c>
      <c r="D27" s="179">
        <v>629288.13369000005</v>
      </c>
      <c r="E27" s="179">
        <v>6752644.1259399997</v>
      </c>
      <c r="F27" s="763"/>
      <c r="G27" s="206"/>
      <c r="H27" s="206"/>
    </row>
    <row r="28" spans="1:8">
      <c r="A28" s="190" t="s">
        <v>29</v>
      </c>
      <c r="B28" s="179">
        <v>3966150.4785599997</v>
      </c>
      <c r="C28" s="179">
        <v>2091594.46288</v>
      </c>
      <c r="D28" s="179">
        <v>619914.92195000011</v>
      </c>
      <c r="E28" s="179">
        <v>6677659.8633900005</v>
      </c>
      <c r="F28" s="763"/>
      <c r="G28" s="206"/>
      <c r="H28" s="206"/>
    </row>
    <row r="29" spans="1:8">
      <c r="A29" s="190" t="s">
        <v>30</v>
      </c>
      <c r="B29" s="179">
        <v>39063.515599999999</v>
      </c>
      <c r="C29" s="179">
        <v>10271.790210000001</v>
      </c>
      <c r="D29" s="179">
        <v>9373.2117400000006</v>
      </c>
      <c r="E29" s="179">
        <v>58708.517549999997</v>
      </c>
      <c r="F29" s="763"/>
      <c r="G29" s="206"/>
      <c r="H29" s="206"/>
    </row>
    <row r="30" spans="1:8">
      <c r="A30" s="190" t="s">
        <v>31</v>
      </c>
      <c r="B30" s="179">
        <v>14192.842259999999</v>
      </c>
      <c r="C30" s="179">
        <v>2082.90274</v>
      </c>
      <c r="D30" s="179">
        <v>0</v>
      </c>
      <c r="E30" s="179">
        <v>16275.745000000001</v>
      </c>
      <c r="F30" s="763"/>
      <c r="G30" s="206"/>
      <c r="H30" s="206"/>
    </row>
    <row r="31" spans="1:8">
      <c r="A31" s="772" t="s">
        <v>32</v>
      </c>
      <c r="B31" s="179">
        <v>20402.203120000002</v>
      </c>
      <c r="C31" s="179">
        <v>23096.132579999998</v>
      </c>
      <c r="D31" s="179">
        <v>6551.1368000000002</v>
      </c>
      <c r="E31" s="179">
        <v>50049.472500000003</v>
      </c>
      <c r="F31" s="763"/>
      <c r="G31" s="206"/>
      <c r="H31" s="206"/>
    </row>
    <row r="32" spans="1:8">
      <c r="A32" s="190" t="s">
        <v>33</v>
      </c>
      <c r="B32" s="179">
        <v>18757.050050000002</v>
      </c>
      <c r="C32" s="179">
        <v>22295.474489999997</v>
      </c>
      <c r="D32" s="179">
        <v>5421.8359</v>
      </c>
      <c r="E32" s="179">
        <v>46474.360439999997</v>
      </c>
      <c r="F32" s="763"/>
      <c r="G32" s="206"/>
      <c r="H32" s="206"/>
    </row>
    <row r="33" spans="1:8">
      <c r="A33" s="190" t="s">
        <v>34</v>
      </c>
      <c r="B33" s="179">
        <v>1645.1530700000001</v>
      </c>
      <c r="C33" s="179">
        <v>788.99239</v>
      </c>
      <c r="D33" s="179">
        <v>1129.3009</v>
      </c>
      <c r="E33" s="179">
        <v>3563.4463599999999</v>
      </c>
      <c r="F33" s="763"/>
      <c r="G33" s="206"/>
      <c r="H33" s="206"/>
    </row>
    <row r="34" spans="1:8">
      <c r="A34" s="899" t="s">
        <v>35</v>
      </c>
      <c r="B34" s="179">
        <v>0</v>
      </c>
      <c r="C34" s="179">
        <v>11.665700000000001</v>
      </c>
      <c r="D34" s="179">
        <v>0</v>
      </c>
      <c r="E34" s="179">
        <v>11.665700000000001</v>
      </c>
      <c r="F34" s="763"/>
      <c r="G34" s="206"/>
      <c r="H34" s="206"/>
    </row>
    <row r="35" spans="1:8">
      <c r="A35" s="772" t="s">
        <v>36</v>
      </c>
      <c r="B35" s="179">
        <v>27606.80831</v>
      </c>
      <c r="C35" s="179">
        <v>13237.43713</v>
      </c>
      <c r="D35" s="179">
        <v>7657.7743700000001</v>
      </c>
      <c r="E35" s="179">
        <v>48502.019810000005</v>
      </c>
      <c r="F35" s="763"/>
      <c r="G35" s="206"/>
      <c r="H35" s="206"/>
    </row>
    <row r="36" spans="1:8">
      <c r="A36" s="190" t="s">
        <v>37</v>
      </c>
      <c r="B36" s="179">
        <v>26597.7346</v>
      </c>
      <c r="C36" s="179">
        <v>12940.61724</v>
      </c>
      <c r="D36" s="179">
        <v>7531.9964800000007</v>
      </c>
      <c r="E36" s="179">
        <v>47070.348319999997</v>
      </c>
      <c r="F36" s="763"/>
      <c r="G36" s="206"/>
      <c r="H36" s="206"/>
    </row>
    <row r="37" spans="1:8">
      <c r="A37" s="190" t="s">
        <v>38</v>
      </c>
      <c r="B37" s="179">
        <v>1009.07371</v>
      </c>
      <c r="C37" s="179">
        <v>296.81988999999999</v>
      </c>
      <c r="D37" s="179">
        <v>125.77789</v>
      </c>
      <c r="E37" s="179">
        <v>1431.6714899999999</v>
      </c>
      <c r="F37" s="763"/>
      <c r="G37" s="206"/>
      <c r="H37" s="206"/>
    </row>
    <row r="38" spans="1:8">
      <c r="A38" s="190" t="s">
        <v>39</v>
      </c>
      <c r="B38" s="179">
        <v>0</v>
      </c>
      <c r="C38" s="179">
        <v>0</v>
      </c>
      <c r="D38" s="179">
        <v>0</v>
      </c>
      <c r="E38" s="179">
        <v>0</v>
      </c>
      <c r="F38" s="763"/>
      <c r="G38" s="206"/>
      <c r="H38" s="206"/>
    </row>
    <row r="39" spans="1:8">
      <c r="A39" s="772" t="s">
        <v>40</v>
      </c>
      <c r="B39" s="179">
        <v>40800.456770000004</v>
      </c>
      <c r="C39" s="179">
        <v>34799.022210000003</v>
      </c>
      <c r="D39" s="179">
        <v>9220.4283000000014</v>
      </c>
      <c r="E39" s="179">
        <v>84819.907279999999</v>
      </c>
      <c r="F39" s="763"/>
      <c r="G39" s="206"/>
      <c r="H39" s="206"/>
    </row>
    <row r="40" spans="1:8">
      <c r="A40" s="899" t="s">
        <v>41</v>
      </c>
      <c r="B40" s="179">
        <v>40515.550299999995</v>
      </c>
      <c r="C40" s="179">
        <v>34281.728520000004</v>
      </c>
      <c r="D40" s="179">
        <v>8991.0162400000008</v>
      </c>
      <c r="E40" s="179">
        <v>83788.295060000004</v>
      </c>
      <c r="F40" s="763"/>
      <c r="G40" s="206"/>
      <c r="H40" s="206"/>
    </row>
    <row r="41" spans="1:8">
      <c r="A41" s="190" t="s">
        <v>42</v>
      </c>
      <c r="B41" s="179">
        <v>284.90646999999996</v>
      </c>
      <c r="C41" s="179">
        <v>354.46651000000003</v>
      </c>
      <c r="D41" s="179">
        <v>172.31071</v>
      </c>
      <c r="E41" s="179">
        <v>811.68368999999996</v>
      </c>
      <c r="F41" s="763"/>
      <c r="G41" s="206"/>
      <c r="H41" s="206"/>
    </row>
    <row r="42" spans="1:8">
      <c r="A42" s="190" t="s">
        <v>43</v>
      </c>
      <c r="B42" s="179">
        <v>0</v>
      </c>
      <c r="C42" s="179">
        <v>153.02659</v>
      </c>
      <c r="D42" s="179">
        <v>26.38897</v>
      </c>
      <c r="E42" s="179">
        <v>179.41556</v>
      </c>
      <c r="F42" s="763"/>
      <c r="G42" s="206"/>
      <c r="H42" s="206"/>
    </row>
    <row r="43" spans="1:8">
      <c r="A43" s="190" t="s">
        <v>44</v>
      </c>
      <c r="B43" s="179">
        <v>0</v>
      </c>
      <c r="C43" s="179">
        <v>9.8005899999999997</v>
      </c>
      <c r="D43" s="179">
        <v>30.71238</v>
      </c>
      <c r="E43" s="179">
        <v>40.512970000000003</v>
      </c>
      <c r="F43" s="763"/>
      <c r="G43" s="206"/>
      <c r="H43" s="206"/>
    </row>
    <row r="44" spans="1:8">
      <c r="A44" s="190" t="s">
        <v>45</v>
      </c>
      <c r="B44" s="179">
        <v>0</v>
      </c>
      <c r="C44" s="179">
        <v>0</v>
      </c>
      <c r="D44" s="179">
        <v>0</v>
      </c>
      <c r="E44" s="179">
        <v>0</v>
      </c>
      <c r="F44" s="763"/>
      <c r="G44" s="206"/>
      <c r="H44" s="206"/>
    </row>
    <row r="45" spans="1:8">
      <c r="A45" s="204" t="s">
        <v>46</v>
      </c>
      <c r="B45" s="179">
        <v>0</v>
      </c>
      <c r="C45" s="179">
        <v>0</v>
      </c>
      <c r="D45" s="179">
        <v>0</v>
      </c>
      <c r="E45" s="179">
        <v>0</v>
      </c>
      <c r="F45" s="763"/>
      <c r="G45" s="206"/>
      <c r="H45" s="206"/>
    </row>
    <row r="46" spans="1:8">
      <c r="A46" s="626" t="s">
        <v>47</v>
      </c>
      <c r="B46" s="179">
        <v>-131079.23332</v>
      </c>
      <c r="C46" s="179">
        <v>-75516.571049999999</v>
      </c>
      <c r="D46" s="179">
        <v>-20968.84044</v>
      </c>
      <c r="E46" s="179">
        <v>-227564.64481</v>
      </c>
      <c r="F46" s="763"/>
      <c r="G46" s="206"/>
      <c r="H46" s="206"/>
    </row>
    <row r="47" spans="1:8">
      <c r="A47" s="190" t="s">
        <v>48</v>
      </c>
      <c r="B47" s="179">
        <v>-22507.171750000001</v>
      </c>
      <c r="C47" s="179">
        <v>-15517.97567</v>
      </c>
      <c r="D47" s="179">
        <v>-3479.27457</v>
      </c>
      <c r="E47" s="179">
        <v>-41504.421990000003</v>
      </c>
      <c r="F47" s="763"/>
      <c r="G47" s="206"/>
      <c r="H47" s="206"/>
    </row>
    <row r="48" spans="1:8">
      <c r="A48" s="190" t="s">
        <v>49</v>
      </c>
      <c r="B48" s="179">
        <v>-6367.1713099999997</v>
      </c>
      <c r="C48" s="179">
        <v>-157.15537</v>
      </c>
      <c r="D48" s="179">
        <v>-57.260210000000001</v>
      </c>
      <c r="E48" s="179">
        <v>-6581.5868899999996</v>
      </c>
      <c r="F48" s="763"/>
      <c r="G48" s="206"/>
      <c r="H48" s="206"/>
    </row>
    <row r="49" spans="1:8">
      <c r="A49" s="190" t="s">
        <v>50</v>
      </c>
      <c r="B49" s="179">
        <v>-9476.0130000000008</v>
      </c>
      <c r="C49" s="179">
        <v>-15671.302180000001</v>
      </c>
      <c r="D49" s="179">
        <v>-3469.7559100000003</v>
      </c>
      <c r="E49" s="179">
        <v>-28617.071090000001</v>
      </c>
      <c r="F49" s="763"/>
      <c r="G49" s="206"/>
      <c r="H49" s="206"/>
    </row>
    <row r="50" spans="1:8">
      <c r="A50" s="190" t="s">
        <v>51</v>
      </c>
      <c r="B50" s="179">
        <v>-843.51522999999997</v>
      </c>
      <c r="C50" s="179">
        <v>-384.96978999999999</v>
      </c>
      <c r="D50" s="179">
        <v>-213.35242000000002</v>
      </c>
      <c r="E50" s="179">
        <v>-1441.83744</v>
      </c>
      <c r="F50" s="763"/>
      <c r="G50" s="206"/>
      <c r="H50" s="206"/>
    </row>
    <row r="51" spans="1:8">
      <c r="A51" s="190" t="s">
        <v>52</v>
      </c>
      <c r="B51" s="179">
        <v>-21478.973170000001</v>
      </c>
      <c r="C51" s="179">
        <v>-10301.230800000001</v>
      </c>
      <c r="D51" s="179">
        <v>-5448.16536</v>
      </c>
      <c r="E51" s="179">
        <v>-37228.369330000001</v>
      </c>
      <c r="F51" s="763"/>
      <c r="G51" s="206"/>
      <c r="H51" s="206"/>
    </row>
    <row r="52" spans="1:8">
      <c r="A52" s="190" t="s">
        <v>53</v>
      </c>
      <c r="B52" s="179">
        <v>-853.76788999999997</v>
      </c>
      <c r="C52" s="179">
        <v>-179.97906</v>
      </c>
      <c r="D52" s="179">
        <v>-125.77789</v>
      </c>
      <c r="E52" s="179">
        <v>-1159.52484</v>
      </c>
      <c r="F52" s="763"/>
      <c r="G52" s="206"/>
      <c r="H52" s="206"/>
    </row>
    <row r="53" spans="1:8">
      <c r="A53" s="190" t="s">
        <v>54</v>
      </c>
      <c r="B53" s="179">
        <v>-48202.35252</v>
      </c>
      <c r="C53" s="179">
        <v>-30342.31509</v>
      </c>
      <c r="D53" s="179">
        <v>-8175.2540799999997</v>
      </c>
      <c r="E53" s="179">
        <v>-86719.921690000003</v>
      </c>
      <c r="F53" s="763"/>
      <c r="G53" s="206"/>
      <c r="H53" s="206"/>
    </row>
    <row r="54" spans="1:8">
      <c r="A54" s="190" t="s">
        <v>55</v>
      </c>
      <c r="B54" s="179">
        <v>-20167.220120000002</v>
      </c>
      <c r="C54" s="179">
        <v>-2961.64309</v>
      </c>
      <c r="D54" s="179">
        <v>0</v>
      </c>
      <c r="E54" s="179">
        <v>-23128.86321</v>
      </c>
      <c r="F54" s="763"/>
      <c r="G54" s="206"/>
      <c r="H54" s="206"/>
    </row>
    <row r="55" spans="1:8">
      <c r="A55" s="190" t="s">
        <v>56</v>
      </c>
      <c r="B55" s="179">
        <v>-1183.0483300000001</v>
      </c>
      <c r="C55" s="179">
        <v>0</v>
      </c>
      <c r="D55" s="179">
        <v>0</v>
      </c>
      <c r="E55" s="179">
        <v>-1183.0483300000001</v>
      </c>
      <c r="F55" s="763"/>
      <c r="G55" s="206"/>
      <c r="H55" s="206"/>
    </row>
    <row r="56" spans="1:8" ht="15.75" thickBot="1">
      <c r="A56" s="190" t="s">
        <v>57</v>
      </c>
      <c r="B56" s="179">
        <v>0</v>
      </c>
      <c r="C56" s="179">
        <v>0</v>
      </c>
      <c r="D56" s="179">
        <v>0</v>
      </c>
      <c r="E56" s="179">
        <v>0</v>
      </c>
      <c r="F56" s="763"/>
      <c r="G56" s="206"/>
      <c r="H56" s="206"/>
    </row>
    <row r="57" spans="1:8" ht="16.5" thickTop="1" thickBot="1">
      <c r="A57" s="898" t="s">
        <v>58</v>
      </c>
      <c r="B57" s="894">
        <v>52742.433590000001</v>
      </c>
      <c r="C57" s="894">
        <v>21863.083070000001</v>
      </c>
      <c r="D57" s="894">
        <v>2611.1727700000001</v>
      </c>
      <c r="E57" s="894">
        <v>77216.689430000013</v>
      </c>
      <c r="F57" s="763"/>
      <c r="G57" s="206"/>
      <c r="H57" s="206"/>
    </row>
    <row r="58" spans="1:8" ht="15.75" thickTop="1">
      <c r="A58" s="190" t="s">
        <v>59</v>
      </c>
      <c r="B58" s="179">
        <v>0</v>
      </c>
      <c r="C58" s="179">
        <v>0</v>
      </c>
      <c r="D58" s="179">
        <v>0</v>
      </c>
      <c r="E58" s="179">
        <v>0</v>
      </c>
      <c r="F58" s="763"/>
      <c r="G58" s="206"/>
      <c r="H58" s="206"/>
    </row>
    <row r="59" spans="1:8">
      <c r="A59" s="190" t="s">
        <v>60</v>
      </c>
      <c r="B59" s="179">
        <v>53738.018889999999</v>
      </c>
      <c r="C59" s="179">
        <v>16787.4915</v>
      </c>
      <c r="D59" s="179">
        <v>1788.2503300000001</v>
      </c>
      <c r="E59" s="179">
        <v>72313.760720000006</v>
      </c>
      <c r="F59" s="763"/>
      <c r="G59" s="206"/>
      <c r="H59" s="206"/>
    </row>
    <row r="60" spans="1:8">
      <c r="A60" s="190" t="s">
        <v>61</v>
      </c>
      <c r="B60" s="179">
        <v>1405.7378799999999</v>
      </c>
      <c r="C60" s="179">
        <v>5078.0267199999998</v>
      </c>
      <c r="D60" s="179">
        <v>854.64158999999995</v>
      </c>
      <c r="E60" s="179">
        <v>7338.4061900000006</v>
      </c>
      <c r="F60" s="763"/>
      <c r="G60" s="206"/>
      <c r="H60" s="206"/>
    </row>
    <row r="61" spans="1:8">
      <c r="A61" s="190" t="s">
        <v>62</v>
      </c>
      <c r="B61" s="179">
        <v>0</v>
      </c>
      <c r="C61" s="179">
        <v>0</v>
      </c>
      <c r="D61" s="179">
        <v>0</v>
      </c>
      <c r="E61" s="179">
        <v>0</v>
      </c>
      <c r="F61" s="763"/>
      <c r="G61" s="206"/>
      <c r="H61" s="206"/>
    </row>
    <row r="62" spans="1:8" ht="15.75" thickBot="1">
      <c r="A62" s="190" t="s">
        <v>63</v>
      </c>
      <c r="B62" s="179">
        <v>-2401.3231800000003</v>
      </c>
      <c r="C62" s="179">
        <v>-2.4351500000000001</v>
      </c>
      <c r="D62" s="179">
        <v>-31.719150000000003</v>
      </c>
      <c r="E62" s="179">
        <v>-2435.47748</v>
      </c>
      <c r="F62" s="763"/>
      <c r="G62" s="206"/>
      <c r="H62" s="206"/>
    </row>
    <row r="63" spans="1:8" ht="16.5" thickTop="1" thickBot="1">
      <c r="A63" s="898" t="s">
        <v>64</v>
      </c>
      <c r="B63" s="894">
        <v>1080.1313300000002</v>
      </c>
      <c r="C63" s="894">
        <v>1.0999999999999999E-2</v>
      </c>
      <c r="D63" s="894">
        <v>2E-3</v>
      </c>
      <c r="E63" s="894">
        <v>1080.1443300000001</v>
      </c>
      <c r="F63" s="763"/>
      <c r="G63" s="206"/>
      <c r="H63" s="206"/>
    </row>
    <row r="64" spans="1:8" ht="15.75" thickTop="1">
      <c r="A64" s="190" t="s">
        <v>65</v>
      </c>
      <c r="B64" s="179">
        <v>0</v>
      </c>
      <c r="C64" s="179">
        <v>0</v>
      </c>
      <c r="D64" s="179">
        <v>0</v>
      </c>
      <c r="E64" s="179">
        <v>0</v>
      </c>
      <c r="F64" s="763"/>
      <c r="G64" s="206"/>
      <c r="H64" s="206"/>
    </row>
    <row r="65" spans="1:8">
      <c r="A65" s="190" t="s">
        <v>66</v>
      </c>
      <c r="B65" s="179">
        <v>2564.0691699999998</v>
      </c>
      <c r="C65" s="179">
        <v>117.80822000000001</v>
      </c>
      <c r="D65" s="179">
        <v>2E-3</v>
      </c>
      <c r="E65" s="179">
        <v>2681.8793900000001</v>
      </c>
      <c r="F65" s="763"/>
      <c r="G65" s="206"/>
      <c r="H65" s="206"/>
    </row>
    <row r="66" spans="1:8">
      <c r="A66" s="190" t="s">
        <v>67</v>
      </c>
      <c r="B66" s="179">
        <v>2176.5739900000003</v>
      </c>
      <c r="C66" s="179">
        <v>0</v>
      </c>
      <c r="D66" s="179">
        <v>0</v>
      </c>
      <c r="E66" s="179">
        <v>2176.5739900000003</v>
      </c>
      <c r="F66" s="763"/>
      <c r="G66" s="206"/>
      <c r="H66" s="206"/>
    </row>
    <row r="67" spans="1:8">
      <c r="A67" s="190" t="s">
        <v>68</v>
      </c>
      <c r="B67" s="179">
        <v>0</v>
      </c>
      <c r="C67" s="179">
        <v>0</v>
      </c>
      <c r="D67" s="179">
        <v>0</v>
      </c>
      <c r="E67" s="179">
        <v>0</v>
      </c>
      <c r="F67" s="763"/>
      <c r="G67" s="206"/>
      <c r="H67" s="206"/>
    </row>
    <row r="68" spans="1:8" ht="15.75" thickBot="1">
      <c r="A68" s="190" t="s">
        <v>69</v>
      </c>
      <c r="B68" s="179">
        <v>-3660.5118299999999</v>
      </c>
      <c r="C68" s="179">
        <v>-117.79722</v>
      </c>
      <c r="D68" s="179">
        <v>0</v>
      </c>
      <c r="E68" s="179">
        <v>-3778.3090499999998</v>
      </c>
      <c r="F68" s="763"/>
      <c r="G68" s="206"/>
      <c r="H68" s="206"/>
    </row>
    <row r="69" spans="1:8" ht="16.5" thickTop="1" thickBot="1">
      <c r="A69" s="898" t="s">
        <v>70</v>
      </c>
      <c r="B69" s="894">
        <v>9074.4946</v>
      </c>
      <c r="C69" s="894">
        <v>396.30127000000005</v>
      </c>
      <c r="D69" s="894">
        <v>202.24700000000001</v>
      </c>
      <c r="E69" s="894">
        <v>9673.0428699999993</v>
      </c>
      <c r="F69" s="763"/>
      <c r="G69" s="206"/>
      <c r="H69" s="206"/>
    </row>
    <row r="70" spans="1:8" ht="15.75" thickTop="1">
      <c r="A70" s="190" t="s">
        <v>19</v>
      </c>
      <c r="B70" s="179">
        <v>0</v>
      </c>
      <c r="C70" s="179">
        <v>0</v>
      </c>
      <c r="D70" s="179">
        <v>0</v>
      </c>
      <c r="E70" s="179">
        <v>0</v>
      </c>
      <c r="F70" s="763"/>
      <c r="G70" s="206"/>
      <c r="H70" s="206"/>
    </row>
    <row r="71" spans="1:8">
      <c r="A71" s="190" t="s">
        <v>20</v>
      </c>
      <c r="B71" s="179">
        <v>7735.5555199999999</v>
      </c>
      <c r="C71" s="179">
        <v>0</v>
      </c>
      <c r="D71" s="179">
        <v>0</v>
      </c>
      <c r="E71" s="179">
        <v>7735.5555199999999</v>
      </c>
      <c r="F71" s="763"/>
      <c r="G71" s="206"/>
      <c r="H71" s="206"/>
    </row>
    <row r="72" spans="1:8">
      <c r="A72" s="190" t="s">
        <v>21</v>
      </c>
      <c r="B72" s="179">
        <v>0</v>
      </c>
      <c r="C72" s="179">
        <v>0</v>
      </c>
      <c r="D72" s="179">
        <v>0</v>
      </c>
      <c r="E72" s="179">
        <v>0</v>
      </c>
      <c r="F72" s="763"/>
      <c r="G72" s="206"/>
      <c r="H72" s="206"/>
    </row>
    <row r="73" spans="1:8">
      <c r="A73" s="190" t="s">
        <v>22</v>
      </c>
      <c r="B73" s="179">
        <v>0</v>
      </c>
      <c r="C73" s="179">
        <v>0</v>
      </c>
      <c r="D73" s="179">
        <v>0</v>
      </c>
      <c r="E73" s="179">
        <v>0</v>
      </c>
      <c r="F73" s="763"/>
      <c r="G73" s="206"/>
      <c r="H73" s="206"/>
    </row>
    <row r="74" spans="1:8">
      <c r="A74" s="190" t="s">
        <v>71</v>
      </c>
      <c r="B74" s="179">
        <v>517.29999999999995</v>
      </c>
      <c r="C74" s="179">
        <v>211.1</v>
      </c>
      <c r="D74" s="179">
        <v>0</v>
      </c>
      <c r="E74" s="179">
        <v>728.4</v>
      </c>
      <c r="F74" s="763"/>
      <c r="G74" s="206"/>
      <c r="H74" s="206"/>
    </row>
    <row r="75" spans="1:8">
      <c r="A75" s="190" t="s">
        <v>72</v>
      </c>
      <c r="B75" s="179">
        <v>299.90562</v>
      </c>
      <c r="C75" s="179">
        <v>293.67212999999998</v>
      </c>
      <c r="D75" s="179">
        <v>202.24700000000001</v>
      </c>
      <c r="E75" s="179">
        <v>795.82474999999999</v>
      </c>
      <c r="F75" s="763"/>
      <c r="G75" s="206"/>
      <c r="H75" s="206"/>
    </row>
    <row r="76" spans="1:8">
      <c r="A76" s="190" t="s">
        <v>24</v>
      </c>
      <c r="B76" s="179">
        <v>0</v>
      </c>
      <c r="C76" s="179">
        <v>0</v>
      </c>
      <c r="D76" s="179">
        <v>0</v>
      </c>
      <c r="E76" s="179">
        <v>0</v>
      </c>
      <c r="F76" s="763"/>
      <c r="G76" s="206"/>
      <c r="H76" s="206"/>
    </row>
    <row r="77" spans="1:8">
      <c r="A77" s="190" t="s">
        <v>73</v>
      </c>
      <c r="B77" s="179">
        <v>627.45902000000001</v>
      </c>
      <c r="C77" s="179">
        <v>0</v>
      </c>
      <c r="D77" s="179">
        <v>0</v>
      </c>
      <c r="E77" s="179">
        <v>627.45902000000001</v>
      </c>
      <c r="F77" s="763"/>
      <c r="G77" s="206"/>
      <c r="H77" s="206"/>
    </row>
    <row r="78" spans="1:8" ht="15.75" thickBot="1">
      <c r="A78" s="190" t="s">
        <v>74</v>
      </c>
      <c r="B78" s="179">
        <v>-105.72556</v>
      </c>
      <c r="C78" s="179">
        <v>-108.47086</v>
      </c>
      <c r="D78" s="179">
        <v>0</v>
      </c>
      <c r="E78" s="179">
        <v>-214.19642000000002</v>
      </c>
      <c r="F78" s="763"/>
      <c r="G78" s="206"/>
      <c r="H78" s="206"/>
    </row>
    <row r="79" spans="1:8" ht="16.5" thickTop="1" thickBot="1">
      <c r="A79" s="898" t="s">
        <v>75</v>
      </c>
      <c r="B79" s="894">
        <v>110200.16301999999</v>
      </c>
      <c r="C79" s="894">
        <v>53904.42568</v>
      </c>
      <c r="D79" s="894">
        <v>12567.48171</v>
      </c>
      <c r="E79" s="894">
        <v>176672.07040999999</v>
      </c>
      <c r="F79" s="763"/>
      <c r="G79" s="206"/>
      <c r="H79" s="206"/>
    </row>
    <row r="80" spans="1:8" ht="15.75" thickTop="1">
      <c r="A80" s="190" t="s">
        <v>76</v>
      </c>
      <c r="B80" s="179">
        <v>15334.3084</v>
      </c>
      <c r="C80" s="179">
        <v>12160.780199999999</v>
      </c>
      <c r="D80" s="179">
        <v>3875.84</v>
      </c>
      <c r="E80" s="179">
        <v>31370.928600000003</v>
      </c>
      <c r="F80" s="763"/>
      <c r="G80" s="206"/>
      <c r="H80" s="206"/>
    </row>
    <row r="81" spans="1:8">
      <c r="A81" s="190" t="s">
        <v>77</v>
      </c>
      <c r="B81" s="179">
        <v>26927.91403</v>
      </c>
      <c r="C81" s="179">
        <v>8167.5942100000002</v>
      </c>
      <c r="D81" s="179">
        <v>3561.0633399999997</v>
      </c>
      <c r="E81" s="179">
        <v>38656.571579999996</v>
      </c>
      <c r="F81" s="763"/>
      <c r="G81" s="206"/>
      <c r="H81" s="206"/>
    </row>
    <row r="82" spans="1:8">
      <c r="A82" s="190" t="s">
        <v>78</v>
      </c>
      <c r="B82" s="179">
        <v>7229.4500199999993</v>
      </c>
      <c r="C82" s="179">
        <v>8806.339539999999</v>
      </c>
      <c r="D82" s="179">
        <v>1662.1295700000001</v>
      </c>
      <c r="E82" s="179">
        <v>17697.919129999998</v>
      </c>
      <c r="F82" s="763"/>
      <c r="G82" s="206"/>
      <c r="H82" s="206"/>
    </row>
    <row r="83" spans="1:8">
      <c r="A83" s="190" t="s">
        <v>79</v>
      </c>
      <c r="B83" s="179">
        <v>18670.671300000002</v>
      </c>
      <c r="C83" s="179">
        <v>7239.2816900000007</v>
      </c>
      <c r="D83" s="179">
        <v>1425.19893</v>
      </c>
      <c r="E83" s="179">
        <v>27335.15192</v>
      </c>
      <c r="F83" s="763"/>
      <c r="G83" s="206"/>
      <c r="H83" s="206"/>
    </row>
    <row r="84" spans="1:8">
      <c r="A84" s="190" t="s">
        <v>80</v>
      </c>
      <c r="B84" s="179">
        <v>35635.443670000001</v>
      </c>
      <c r="C84" s="179">
        <v>10525.83582</v>
      </c>
      <c r="D84" s="179">
        <v>1656.35401</v>
      </c>
      <c r="E84" s="179">
        <v>47817.633500000004</v>
      </c>
      <c r="F84" s="763"/>
      <c r="G84" s="206"/>
      <c r="H84" s="206"/>
    </row>
    <row r="85" spans="1:8">
      <c r="A85" s="190" t="s">
        <v>81</v>
      </c>
      <c r="B85" s="179">
        <v>825.43656999999996</v>
      </c>
      <c r="C85" s="179">
        <v>6860.6517999999996</v>
      </c>
      <c r="D85" s="179">
        <v>370.39699999999999</v>
      </c>
      <c r="E85" s="179">
        <v>8056.4853700000003</v>
      </c>
      <c r="F85" s="763"/>
      <c r="G85" s="206"/>
      <c r="H85" s="206"/>
    </row>
    <row r="86" spans="1:8">
      <c r="A86" s="190" t="s">
        <v>82</v>
      </c>
      <c r="B86" s="179">
        <v>23.86748</v>
      </c>
      <c r="C86" s="179">
        <v>143.94242000000003</v>
      </c>
      <c r="D86" s="179">
        <v>16.498860000000001</v>
      </c>
      <c r="E86" s="179">
        <v>184.30876000000001</v>
      </c>
      <c r="F86" s="763"/>
      <c r="G86" s="206"/>
      <c r="H86" s="206"/>
    </row>
    <row r="87" spans="1:8">
      <c r="A87" s="190" t="s">
        <v>83</v>
      </c>
      <c r="B87" s="179">
        <v>0</v>
      </c>
      <c r="C87" s="179">
        <v>0</v>
      </c>
      <c r="D87" s="179">
        <v>0</v>
      </c>
      <c r="E87" s="179">
        <v>0</v>
      </c>
      <c r="F87" s="763"/>
      <c r="G87" s="206"/>
      <c r="H87" s="206"/>
    </row>
    <row r="88" spans="1:8" ht="15.75" thickBot="1">
      <c r="A88" s="190" t="s">
        <v>84</v>
      </c>
      <c r="B88" s="179">
        <v>5553.0715499999997</v>
      </c>
      <c r="C88" s="179">
        <v>0</v>
      </c>
      <c r="D88" s="179">
        <v>0</v>
      </c>
      <c r="E88" s="179">
        <v>5553.0715499999997</v>
      </c>
      <c r="F88" s="763"/>
      <c r="G88" s="206"/>
      <c r="H88" s="206"/>
    </row>
    <row r="89" spans="1:8" ht="16.5" thickTop="1" thickBot="1">
      <c r="A89" s="898" t="s">
        <v>85</v>
      </c>
      <c r="B89" s="894">
        <v>25876.509620000001</v>
      </c>
      <c r="C89" s="894">
        <v>10181.560670000001</v>
      </c>
      <c r="D89" s="894">
        <v>1510.0908400000001</v>
      </c>
      <c r="E89" s="894">
        <v>37568.16113</v>
      </c>
      <c r="F89" s="763"/>
      <c r="G89" s="206"/>
      <c r="H89" s="206"/>
    </row>
    <row r="90" spans="1:8" ht="15.75" thickTop="1">
      <c r="A90" s="190" t="s">
        <v>86</v>
      </c>
      <c r="B90" s="179">
        <v>3629.1919900000003</v>
      </c>
      <c r="C90" s="179">
        <v>1575.6813300000001</v>
      </c>
      <c r="D90" s="179">
        <v>144.94409999999999</v>
      </c>
      <c r="E90" s="179">
        <v>5349.8174200000003</v>
      </c>
      <c r="F90" s="763"/>
      <c r="G90" s="206"/>
      <c r="H90" s="206"/>
    </row>
    <row r="91" spans="1:8">
      <c r="A91" s="190" t="s">
        <v>87</v>
      </c>
      <c r="B91" s="179">
        <v>2822.7322799999997</v>
      </c>
      <c r="C91" s="179">
        <v>4134.58889</v>
      </c>
      <c r="D91" s="179">
        <v>530.75518999999997</v>
      </c>
      <c r="E91" s="179">
        <v>7488.07636</v>
      </c>
      <c r="F91" s="763"/>
      <c r="G91" s="206"/>
      <c r="H91" s="206"/>
    </row>
    <row r="92" spans="1:8">
      <c r="A92" s="190" t="s">
        <v>88</v>
      </c>
      <c r="B92" s="179">
        <v>1031.9600800000001</v>
      </c>
      <c r="C92" s="179">
        <v>213</v>
      </c>
      <c r="D92" s="179">
        <v>834.39155000000005</v>
      </c>
      <c r="E92" s="179">
        <v>2079.3516300000001</v>
      </c>
      <c r="F92" s="763"/>
      <c r="G92" s="206"/>
      <c r="H92" s="206"/>
    </row>
    <row r="93" spans="1:8">
      <c r="A93" s="190" t="s">
        <v>89</v>
      </c>
      <c r="B93" s="179">
        <v>18392.907090000001</v>
      </c>
      <c r="C93" s="179">
        <v>4258.2904500000004</v>
      </c>
      <c r="D93" s="179">
        <v>0</v>
      </c>
      <c r="E93" s="179">
        <v>22651.197539999997</v>
      </c>
      <c r="F93" s="763"/>
      <c r="G93" s="206"/>
      <c r="H93" s="206"/>
    </row>
    <row r="94" spans="1:8" s="204" customFormat="1">
      <c r="A94" s="900" t="s">
        <v>90</v>
      </c>
      <c r="B94" s="895">
        <v>-0.28182000000000001</v>
      </c>
      <c r="C94" s="895">
        <v>0</v>
      </c>
      <c r="D94" s="895">
        <v>0</v>
      </c>
      <c r="E94" s="895">
        <v>-0.28182000000000001</v>
      </c>
      <c r="G94" s="206"/>
      <c r="H94" s="206"/>
    </row>
    <row r="95" spans="1:8" ht="15.75" thickBot="1">
      <c r="A95" s="658"/>
      <c r="B95" s="397"/>
      <c r="C95" s="397"/>
      <c r="D95" s="397"/>
      <c r="E95" s="397"/>
      <c r="F95" s="763"/>
      <c r="G95" s="206"/>
      <c r="H95" s="206"/>
    </row>
    <row r="96" spans="1:8" ht="16.5" thickTop="1" thickBot="1">
      <c r="A96" s="901" t="s">
        <v>91</v>
      </c>
      <c r="B96" s="893">
        <v>4737723.4392999997</v>
      </c>
      <c r="C96" s="893">
        <v>2301031.7643599999</v>
      </c>
      <c r="D96" s="893">
        <v>733043.26794000005</v>
      </c>
      <c r="E96" s="893">
        <v>7771798.4716000007</v>
      </c>
      <c r="F96" s="763"/>
      <c r="G96" s="206"/>
      <c r="H96" s="206"/>
    </row>
    <row r="97" spans="1:8" ht="16.5" thickTop="1" thickBot="1">
      <c r="A97" s="898" t="s">
        <v>92</v>
      </c>
      <c r="B97" s="894">
        <v>3714428.0066300002</v>
      </c>
      <c r="C97" s="894">
        <v>1938556.0136300002</v>
      </c>
      <c r="D97" s="894">
        <v>546902.32927999995</v>
      </c>
      <c r="E97" s="894">
        <v>6199886.3495399999</v>
      </c>
      <c r="F97" s="763"/>
      <c r="G97" s="206"/>
      <c r="H97" s="206"/>
    </row>
    <row r="98" spans="1:8" ht="15.75" thickTop="1">
      <c r="A98" s="190" t="s">
        <v>93</v>
      </c>
      <c r="B98" s="179">
        <v>67104.137229999993</v>
      </c>
      <c r="C98" s="179">
        <v>9133.4808499999999</v>
      </c>
      <c r="D98" s="179">
        <v>791.54769999999996</v>
      </c>
      <c r="E98" s="179">
        <v>77029.165779999996</v>
      </c>
      <c r="F98" s="763"/>
      <c r="G98" s="206"/>
      <c r="H98" s="206"/>
    </row>
    <row r="99" spans="1:8">
      <c r="A99" s="190" t="s">
        <v>94</v>
      </c>
      <c r="B99" s="179">
        <v>63855.575659999995</v>
      </c>
      <c r="C99" s="179">
        <v>9083.6811500000003</v>
      </c>
      <c r="D99" s="179">
        <v>0</v>
      </c>
      <c r="E99" s="179">
        <v>72939.256810000006</v>
      </c>
      <c r="F99" s="763"/>
      <c r="G99" s="206"/>
      <c r="H99" s="206"/>
    </row>
    <row r="100" spans="1:8">
      <c r="A100" s="190" t="s">
        <v>95</v>
      </c>
      <c r="B100" s="179">
        <v>3248.5615699999998</v>
      </c>
      <c r="C100" s="179">
        <v>49.799699999999994</v>
      </c>
      <c r="D100" s="179">
        <v>791.54769999999996</v>
      </c>
      <c r="E100" s="179">
        <v>4089.9089700000004</v>
      </c>
      <c r="F100" s="763"/>
      <c r="G100" s="206"/>
      <c r="H100" s="206"/>
    </row>
    <row r="101" spans="1:8">
      <c r="A101" s="190" t="s">
        <v>96</v>
      </c>
      <c r="B101" s="179">
        <v>1035288.5921</v>
      </c>
      <c r="C101" s="179">
        <v>432915.73901000002</v>
      </c>
      <c r="D101" s="179">
        <v>76666.688239999989</v>
      </c>
      <c r="E101" s="179">
        <v>1544871.01935</v>
      </c>
      <c r="F101" s="763"/>
      <c r="G101" s="206"/>
      <c r="H101" s="206"/>
    </row>
    <row r="102" spans="1:8">
      <c r="A102" s="190" t="s">
        <v>97</v>
      </c>
      <c r="B102" s="179">
        <v>229870.62772999998</v>
      </c>
      <c r="C102" s="179">
        <v>77620.296290000013</v>
      </c>
      <c r="D102" s="179">
        <v>228304.26978</v>
      </c>
      <c r="E102" s="179">
        <v>535795.19380000001</v>
      </c>
      <c r="F102" s="763"/>
      <c r="G102" s="206"/>
      <c r="H102" s="206"/>
    </row>
    <row r="103" spans="1:8">
      <c r="A103" s="899" t="s">
        <v>98</v>
      </c>
      <c r="B103" s="179">
        <v>23475.459559999999</v>
      </c>
      <c r="C103" s="179">
        <v>7114.1800999999996</v>
      </c>
      <c r="D103" s="179">
        <v>14577.099179999999</v>
      </c>
      <c r="E103" s="179">
        <v>45166.738840000005</v>
      </c>
      <c r="F103" s="763"/>
      <c r="G103" s="206"/>
      <c r="H103" s="206"/>
    </row>
    <row r="104" spans="1:8">
      <c r="A104" s="204" t="s">
        <v>99</v>
      </c>
      <c r="B104" s="179">
        <v>15379.212029999999</v>
      </c>
      <c r="C104" s="179">
        <v>0</v>
      </c>
      <c r="D104" s="179">
        <v>0</v>
      </c>
      <c r="E104" s="179">
        <v>15379.212029999999</v>
      </c>
      <c r="F104" s="763"/>
      <c r="G104" s="206"/>
      <c r="H104" s="206"/>
    </row>
    <row r="105" spans="1:8">
      <c r="A105" s="204" t="s">
        <v>100</v>
      </c>
      <c r="B105" s="179">
        <v>0</v>
      </c>
      <c r="C105" s="179">
        <v>0</v>
      </c>
      <c r="D105" s="179">
        <v>0</v>
      </c>
      <c r="E105" s="179">
        <v>0</v>
      </c>
      <c r="F105" s="763"/>
      <c r="G105" s="206"/>
      <c r="H105" s="206"/>
    </row>
    <row r="106" spans="1:8">
      <c r="A106" s="204" t="s">
        <v>101</v>
      </c>
      <c r="B106" s="179">
        <v>2674.4562799999999</v>
      </c>
      <c r="C106" s="179">
        <v>561.33637999999996</v>
      </c>
      <c r="D106" s="179">
        <v>0</v>
      </c>
      <c r="E106" s="179">
        <v>3235.7926600000001</v>
      </c>
      <c r="F106" s="763"/>
      <c r="G106" s="206"/>
      <c r="H106" s="206"/>
    </row>
    <row r="107" spans="1:8">
      <c r="A107" s="204" t="s">
        <v>102</v>
      </c>
      <c r="B107" s="179">
        <v>51889.64662</v>
      </c>
      <c r="C107" s="179">
        <v>1863.0190500000001</v>
      </c>
      <c r="D107" s="179">
        <v>35043.47064</v>
      </c>
      <c r="E107" s="179">
        <v>88796.136310000002</v>
      </c>
      <c r="F107" s="763"/>
      <c r="G107" s="206"/>
      <c r="H107" s="206"/>
    </row>
    <row r="108" spans="1:8">
      <c r="A108" s="204" t="s">
        <v>103</v>
      </c>
      <c r="B108" s="179">
        <v>113232.31228</v>
      </c>
      <c r="C108" s="179">
        <v>31328.84909</v>
      </c>
      <c r="D108" s="179">
        <v>12399.152830000001</v>
      </c>
      <c r="E108" s="179">
        <v>156960.31419999999</v>
      </c>
      <c r="F108" s="763"/>
      <c r="G108" s="206"/>
      <c r="H108" s="206"/>
    </row>
    <row r="109" spans="1:8">
      <c r="A109" s="204" t="s">
        <v>104</v>
      </c>
      <c r="B109" s="179">
        <v>20087.804530000001</v>
      </c>
      <c r="C109" s="179">
        <v>2057.7187600000002</v>
      </c>
      <c r="D109" s="179">
        <v>9015.0266899999988</v>
      </c>
      <c r="E109" s="179">
        <v>31160.54998</v>
      </c>
      <c r="F109" s="763"/>
      <c r="G109" s="206"/>
      <c r="H109" s="206"/>
    </row>
    <row r="110" spans="1:8">
      <c r="A110" s="902" t="s">
        <v>105</v>
      </c>
      <c r="B110" s="179">
        <v>3131.7364300000004</v>
      </c>
      <c r="C110" s="179">
        <v>34695.192909999998</v>
      </c>
      <c r="D110" s="179">
        <v>157269.52043999999</v>
      </c>
      <c r="E110" s="179">
        <v>195096.44978</v>
      </c>
      <c r="F110" s="763"/>
      <c r="G110" s="206"/>
      <c r="H110" s="206"/>
    </row>
    <row r="111" spans="1:8">
      <c r="A111" s="902" t="s">
        <v>106</v>
      </c>
      <c r="B111" s="179">
        <v>47804.752310000003</v>
      </c>
      <c r="C111" s="179">
        <v>2507.02268</v>
      </c>
      <c r="D111" s="179">
        <v>21531.124359999998</v>
      </c>
      <c r="E111" s="179">
        <v>71842.899349999992</v>
      </c>
      <c r="F111" s="763"/>
      <c r="G111" s="206"/>
      <c r="H111" s="206"/>
    </row>
    <row r="112" spans="1:8">
      <c r="A112" s="190" t="s">
        <v>107</v>
      </c>
      <c r="B112" s="179">
        <v>2218719.5196500001</v>
      </c>
      <c r="C112" s="179">
        <v>1342669.19719</v>
      </c>
      <c r="D112" s="179">
        <v>203251.72324000002</v>
      </c>
      <c r="E112" s="179">
        <v>3764640.4400800001</v>
      </c>
      <c r="F112" s="763"/>
      <c r="G112" s="206"/>
      <c r="H112" s="206"/>
    </row>
    <row r="113" spans="1:8" ht="15.75" thickBot="1">
      <c r="A113" s="190" t="s">
        <v>108</v>
      </c>
      <c r="B113" s="179">
        <v>115640.37761</v>
      </c>
      <c r="C113" s="179">
        <v>73710.277610000005</v>
      </c>
      <c r="D113" s="179">
        <v>16356.975960000002</v>
      </c>
      <c r="E113" s="179">
        <v>205707.63118</v>
      </c>
      <c r="F113" s="763"/>
      <c r="G113" s="206"/>
      <c r="H113" s="206"/>
    </row>
    <row r="114" spans="1:8" ht="16.5" thickTop="1" thickBot="1">
      <c r="A114" s="901" t="s">
        <v>109</v>
      </c>
      <c r="B114" s="893">
        <v>677.34168</v>
      </c>
      <c r="C114" s="893">
        <v>0</v>
      </c>
      <c r="D114" s="893">
        <v>0</v>
      </c>
      <c r="E114" s="893">
        <v>677.34168</v>
      </c>
      <c r="F114" s="763"/>
      <c r="G114" s="206"/>
      <c r="H114" s="206"/>
    </row>
    <row r="115" spans="1:8" ht="16.5" thickTop="1" thickBot="1">
      <c r="A115" s="898" t="s">
        <v>110</v>
      </c>
      <c r="B115" s="894">
        <v>199297.51183999999</v>
      </c>
      <c r="C115" s="894">
        <v>0</v>
      </c>
      <c r="D115" s="894">
        <v>0</v>
      </c>
      <c r="E115" s="894">
        <v>199297.51183999999</v>
      </c>
      <c r="F115" s="763"/>
      <c r="G115" s="206"/>
      <c r="H115" s="206"/>
    </row>
    <row r="116" spans="1:8" ht="15.75" thickTop="1">
      <c r="A116" s="190" t="s">
        <v>111</v>
      </c>
      <c r="B116" s="179">
        <v>0</v>
      </c>
      <c r="C116" s="179">
        <v>0</v>
      </c>
      <c r="D116" s="179">
        <v>0</v>
      </c>
      <c r="E116" s="179">
        <v>0</v>
      </c>
      <c r="F116" s="763"/>
      <c r="G116" s="206"/>
      <c r="H116" s="206"/>
    </row>
    <row r="117" spans="1:8">
      <c r="A117" s="190" t="s">
        <v>112</v>
      </c>
      <c r="B117" s="179">
        <v>176035.82558</v>
      </c>
      <c r="C117" s="179">
        <v>0</v>
      </c>
      <c r="D117" s="179">
        <v>0</v>
      </c>
      <c r="E117" s="179">
        <v>176035.82558</v>
      </c>
      <c r="F117" s="763"/>
      <c r="G117" s="206"/>
      <c r="H117" s="206"/>
    </row>
    <row r="118" spans="1:8">
      <c r="A118" s="190" t="s">
        <v>113</v>
      </c>
      <c r="B118" s="179">
        <v>9733.1365000000005</v>
      </c>
      <c r="C118" s="179">
        <v>0</v>
      </c>
      <c r="D118" s="179">
        <v>0</v>
      </c>
      <c r="E118" s="179">
        <v>9733.1365000000005</v>
      </c>
      <c r="F118" s="763"/>
      <c r="G118" s="206"/>
      <c r="H118" s="206"/>
    </row>
    <row r="119" spans="1:8">
      <c r="A119" s="190" t="s">
        <v>114</v>
      </c>
      <c r="B119" s="179">
        <v>0</v>
      </c>
      <c r="C119" s="179">
        <v>0</v>
      </c>
      <c r="D119" s="179">
        <v>0</v>
      </c>
      <c r="E119" s="179">
        <v>0</v>
      </c>
      <c r="F119" s="763"/>
      <c r="G119" s="206"/>
      <c r="H119" s="206"/>
    </row>
    <row r="120" spans="1:8">
      <c r="A120" s="190" t="s">
        <v>115</v>
      </c>
      <c r="B120" s="179">
        <v>13025.99836</v>
      </c>
      <c r="C120" s="179">
        <v>0</v>
      </c>
      <c r="D120" s="179">
        <v>0</v>
      </c>
      <c r="E120" s="179">
        <v>13025.99836</v>
      </c>
      <c r="F120" s="763"/>
      <c r="G120" s="206"/>
      <c r="H120" s="206"/>
    </row>
    <row r="121" spans="1:8" ht="15.75" thickBot="1">
      <c r="A121" s="190" t="s">
        <v>116</v>
      </c>
      <c r="B121" s="179">
        <v>502.5514</v>
      </c>
      <c r="C121" s="179">
        <v>0</v>
      </c>
      <c r="D121" s="179">
        <v>0</v>
      </c>
      <c r="E121" s="179">
        <v>502.5514</v>
      </c>
      <c r="F121" s="763"/>
      <c r="G121" s="206"/>
      <c r="H121" s="206"/>
    </row>
    <row r="122" spans="1:8" ht="16.5" thickTop="1" thickBot="1">
      <c r="A122" s="898" t="s">
        <v>117</v>
      </c>
      <c r="B122" s="894">
        <v>440770.68667000002</v>
      </c>
      <c r="C122" s="894">
        <v>128918.05776000001</v>
      </c>
      <c r="D122" s="894">
        <v>173022.33041</v>
      </c>
      <c r="E122" s="894">
        <v>742711.07484000002</v>
      </c>
      <c r="F122" s="763"/>
      <c r="G122" s="206"/>
      <c r="H122" s="206"/>
    </row>
    <row r="123" spans="1:8" ht="15.75" thickTop="1">
      <c r="A123" s="190" t="s">
        <v>118</v>
      </c>
      <c r="B123" s="179">
        <v>0</v>
      </c>
      <c r="C123" s="179">
        <v>0</v>
      </c>
      <c r="D123" s="179">
        <v>0</v>
      </c>
      <c r="E123" s="179">
        <v>0</v>
      </c>
      <c r="F123" s="763"/>
      <c r="G123" s="206"/>
      <c r="H123" s="206"/>
    </row>
    <row r="124" spans="1:8">
      <c r="A124" s="190" t="s">
        <v>119</v>
      </c>
      <c r="B124" s="179">
        <v>0</v>
      </c>
      <c r="C124" s="179">
        <v>0</v>
      </c>
      <c r="D124" s="179">
        <v>0</v>
      </c>
      <c r="E124" s="179">
        <v>0</v>
      </c>
      <c r="F124" s="763"/>
      <c r="G124" s="206"/>
      <c r="H124" s="206"/>
    </row>
    <row r="125" spans="1:8">
      <c r="A125" s="190" t="s">
        <v>120</v>
      </c>
      <c r="B125" s="179">
        <v>0</v>
      </c>
      <c r="C125" s="179">
        <v>0</v>
      </c>
      <c r="D125" s="179">
        <v>0</v>
      </c>
      <c r="E125" s="179">
        <v>0</v>
      </c>
      <c r="F125" s="763"/>
      <c r="G125" s="206"/>
      <c r="H125" s="206"/>
    </row>
    <row r="126" spans="1:8">
      <c r="A126" s="190" t="s">
        <v>121</v>
      </c>
      <c r="B126" s="179">
        <v>3600</v>
      </c>
      <c r="C126" s="179">
        <v>0</v>
      </c>
      <c r="D126" s="179">
        <v>75666.460849999989</v>
      </c>
      <c r="E126" s="179">
        <v>79266.460849999989</v>
      </c>
      <c r="F126" s="763"/>
      <c r="G126" s="206"/>
      <c r="H126" s="206"/>
    </row>
    <row r="127" spans="1:8">
      <c r="A127" s="190" t="s">
        <v>122</v>
      </c>
      <c r="B127" s="179">
        <v>353222.97299000004</v>
      </c>
      <c r="C127" s="179">
        <v>98319.464609999995</v>
      </c>
      <c r="D127" s="179">
        <v>41858.111840000005</v>
      </c>
      <c r="E127" s="179">
        <v>493400.54943999997</v>
      </c>
      <c r="F127" s="763"/>
      <c r="G127" s="206"/>
      <c r="H127" s="206"/>
    </row>
    <row r="128" spans="1:8">
      <c r="A128" s="190" t="s">
        <v>123</v>
      </c>
      <c r="B128" s="179">
        <v>0</v>
      </c>
      <c r="C128" s="179">
        <v>0</v>
      </c>
      <c r="D128" s="179">
        <v>0</v>
      </c>
      <c r="E128" s="179">
        <v>0</v>
      </c>
      <c r="F128" s="763"/>
      <c r="G128" s="206"/>
      <c r="H128" s="206"/>
    </row>
    <row r="129" spans="1:8">
      <c r="A129" s="190" t="s">
        <v>124</v>
      </c>
      <c r="B129" s="179">
        <v>68760.5242</v>
      </c>
      <c r="C129" s="179">
        <v>25534.44457</v>
      </c>
      <c r="D129" s="179">
        <v>51294.092779999999</v>
      </c>
      <c r="E129" s="179">
        <v>145589.06155000001</v>
      </c>
      <c r="F129" s="763"/>
      <c r="G129" s="206"/>
      <c r="H129" s="206"/>
    </row>
    <row r="130" spans="1:8" ht="15.75" thickBot="1">
      <c r="A130" s="190" t="s">
        <v>125</v>
      </c>
      <c r="B130" s="179">
        <v>15187.189480000001</v>
      </c>
      <c r="C130" s="179">
        <v>5064.14858</v>
      </c>
      <c r="D130" s="179">
        <v>4203.6649400000006</v>
      </c>
      <c r="E130" s="179">
        <v>24455.003000000001</v>
      </c>
      <c r="F130" s="763"/>
      <c r="G130" s="206"/>
      <c r="H130" s="206"/>
    </row>
    <row r="131" spans="1:8" ht="16.5" thickTop="1" thickBot="1">
      <c r="A131" s="898" t="s">
        <v>126</v>
      </c>
      <c r="B131" s="894">
        <v>104179.83233</v>
      </c>
      <c r="C131" s="894">
        <v>67579.559430000008</v>
      </c>
      <c r="D131" s="894">
        <v>7446.6349700000001</v>
      </c>
      <c r="E131" s="894">
        <v>179206.02672999998</v>
      </c>
      <c r="F131" s="763"/>
      <c r="G131" s="206"/>
      <c r="H131" s="206"/>
    </row>
    <row r="132" spans="1:8" ht="15.75" thickTop="1">
      <c r="A132" s="190" t="s">
        <v>59</v>
      </c>
      <c r="B132" s="179">
        <v>0</v>
      </c>
      <c r="C132" s="179">
        <v>0</v>
      </c>
      <c r="D132" s="179">
        <v>162.61711</v>
      </c>
      <c r="E132" s="179">
        <v>162.61711</v>
      </c>
      <c r="F132" s="763"/>
      <c r="G132" s="206"/>
      <c r="H132" s="206"/>
    </row>
    <row r="133" spans="1:8">
      <c r="A133" s="190" t="s">
        <v>61</v>
      </c>
      <c r="B133" s="179">
        <v>23144.733829999997</v>
      </c>
      <c r="C133" s="179">
        <v>14799.488630000002</v>
      </c>
      <c r="D133" s="179">
        <v>1175.7030099999999</v>
      </c>
      <c r="E133" s="179">
        <v>39119.925470000002</v>
      </c>
      <c r="F133" s="763"/>
      <c r="G133" s="206"/>
      <c r="H133" s="206"/>
    </row>
    <row r="134" spans="1:8">
      <c r="A134" s="190" t="s">
        <v>127</v>
      </c>
      <c r="B134" s="179">
        <v>75151.96590000001</v>
      </c>
      <c r="C134" s="179">
        <v>52685.700039999996</v>
      </c>
      <c r="D134" s="179">
        <v>6080.3098300000001</v>
      </c>
      <c r="E134" s="179">
        <v>133917.97576999999</v>
      </c>
      <c r="F134" s="763"/>
      <c r="G134" s="206"/>
      <c r="H134" s="206"/>
    </row>
    <row r="135" spans="1:8">
      <c r="A135" s="190" t="s">
        <v>88</v>
      </c>
      <c r="B135" s="179">
        <v>5883.1325999999999</v>
      </c>
      <c r="C135" s="179">
        <v>94.37075999999999</v>
      </c>
      <c r="D135" s="179">
        <v>28.005020000000002</v>
      </c>
      <c r="E135" s="179">
        <v>6005.5083800000002</v>
      </c>
      <c r="F135" s="763"/>
      <c r="G135" s="206"/>
      <c r="H135" s="206"/>
    </row>
    <row r="136" spans="1:8" ht="15.75" thickBot="1">
      <c r="A136" s="190" t="s">
        <v>128</v>
      </c>
      <c r="B136" s="179">
        <v>0</v>
      </c>
      <c r="C136" s="179">
        <v>0</v>
      </c>
      <c r="D136" s="179">
        <v>0</v>
      </c>
      <c r="E136" s="179">
        <v>0</v>
      </c>
      <c r="F136" s="763"/>
      <c r="G136" s="206"/>
      <c r="H136" s="206"/>
    </row>
    <row r="137" spans="1:8" ht="16.5" thickTop="1" thickBot="1">
      <c r="A137" s="898" t="s">
        <v>129</v>
      </c>
      <c r="B137" s="894">
        <v>35636.106009999996</v>
      </c>
      <c r="C137" s="894">
        <v>35025.314939999997</v>
      </c>
      <c r="D137" s="894">
        <v>5671.9732800000002</v>
      </c>
      <c r="E137" s="894">
        <v>76333.394230000005</v>
      </c>
      <c r="F137" s="763"/>
      <c r="G137" s="206"/>
      <c r="H137" s="206"/>
    </row>
    <row r="138" spans="1:8" ht="15.75" thickTop="1">
      <c r="A138" s="190" t="s">
        <v>130</v>
      </c>
      <c r="B138" s="179">
        <v>2.5352600000000001</v>
      </c>
      <c r="C138" s="179">
        <v>0</v>
      </c>
      <c r="D138" s="179">
        <v>54.427510000000005</v>
      </c>
      <c r="E138" s="179">
        <v>56.962769999999999</v>
      </c>
      <c r="F138" s="763"/>
      <c r="G138" s="206"/>
      <c r="H138" s="206"/>
    </row>
    <row r="139" spans="1:8">
      <c r="A139" s="190" t="s">
        <v>131</v>
      </c>
      <c r="B139" s="179">
        <v>0</v>
      </c>
      <c r="C139" s="179">
        <v>0</v>
      </c>
      <c r="D139" s="179">
        <v>0</v>
      </c>
      <c r="E139" s="179">
        <v>0</v>
      </c>
      <c r="F139" s="763"/>
      <c r="G139" s="206"/>
      <c r="H139" s="206"/>
    </row>
    <row r="140" spans="1:8">
      <c r="A140" s="190" t="s">
        <v>132</v>
      </c>
      <c r="B140" s="179">
        <v>17656.417719999998</v>
      </c>
      <c r="C140" s="179">
        <v>15707.601789999999</v>
      </c>
      <c r="D140" s="179">
        <v>0</v>
      </c>
      <c r="E140" s="179">
        <v>33364.019509999998</v>
      </c>
      <c r="F140" s="763"/>
      <c r="G140" s="206"/>
      <c r="H140" s="206"/>
    </row>
    <row r="141" spans="1:8">
      <c r="A141" s="190" t="s">
        <v>133</v>
      </c>
      <c r="B141" s="179">
        <v>17656.417719999998</v>
      </c>
      <c r="C141" s="179">
        <v>19317.71315</v>
      </c>
      <c r="D141" s="179">
        <v>5617.5457699999997</v>
      </c>
      <c r="E141" s="179">
        <v>42591.676639999998</v>
      </c>
      <c r="F141" s="763"/>
      <c r="G141" s="206"/>
      <c r="H141" s="206"/>
    </row>
    <row r="142" spans="1:8" ht="15.75" thickBot="1">
      <c r="A142" s="190" t="s">
        <v>134</v>
      </c>
      <c r="B142" s="179">
        <v>320.73530999999997</v>
      </c>
      <c r="C142" s="179">
        <v>0</v>
      </c>
      <c r="D142" s="179">
        <v>0</v>
      </c>
      <c r="E142" s="179">
        <v>320.73530999999997</v>
      </c>
      <c r="F142" s="763"/>
      <c r="G142" s="206"/>
      <c r="H142" s="206"/>
    </row>
    <row r="143" spans="1:8" ht="16.5" thickTop="1" thickBot="1">
      <c r="A143" s="898" t="s">
        <v>135</v>
      </c>
      <c r="B143" s="894">
        <v>242733.95413999999</v>
      </c>
      <c r="C143" s="894">
        <v>68761.286209999991</v>
      </c>
      <c r="D143" s="894">
        <v>0</v>
      </c>
      <c r="E143" s="894">
        <v>311495.24035000004</v>
      </c>
      <c r="F143" s="763"/>
      <c r="G143" s="206"/>
      <c r="H143" s="206"/>
    </row>
    <row r="144" spans="1:8" ht="15.75" thickTop="1">
      <c r="A144" s="190" t="s">
        <v>136</v>
      </c>
      <c r="B144" s="179">
        <v>240100</v>
      </c>
      <c r="C144" s="179">
        <v>68600</v>
      </c>
      <c r="D144" s="179">
        <v>0</v>
      </c>
      <c r="E144" s="179">
        <v>308700</v>
      </c>
      <c r="F144" s="763"/>
      <c r="G144" s="206"/>
      <c r="H144" s="206"/>
    </row>
    <row r="145" spans="1:8">
      <c r="A145" s="190" t="s">
        <v>137</v>
      </c>
      <c r="B145" s="179">
        <v>0</v>
      </c>
      <c r="C145" s="179">
        <v>0</v>
      </c>
      <c r="D145" s="179">
        <v>0</v>
      </c>
      <c r="E145" s="179">
        <v>0</v>
      </c>
      <c r="F145" s="763"/>
      <c r="G145" s="206"/>
      <c r="H145" s="206"/>
    </row>
    <row r="146" spans="1:8">
      <c r="A146" s="190" t="s">
        <v>138</v>
      </c>
      <c r="B146" s="179">
        <v>0</v>
      </c>
      <c r="C146" s="179">
        <v>0</v>
      </c>
      <c r="D146" s="179">
        <v>0</v>
      </c>
      <c r="E146" s="179">
        <v>0</v>
      </c>
      <c r="F146" s="763"/>
      <c r="G146" s="206"/>
      <c r="H146" s="206"/>
    </row>
    <row r="147" spans="1:8" ht="15.75" thickBot="1">
      <c r="A147" s="190" t="s">
        <v>139</v>
      </c>
      <c r="B147" s="179">
        <v>2633.9541400000003</v>
      </c>
      <c r="C147" s="179">
        <v>161.28620999999998</v>
      </c>
      <c r="D147" s="179">
        <v>0</v>
      </c>
      <c r="E147" s="179">
        <v>2795.24035</v>
      </c>
      <c r="F147" s="763"/>
      <c r="G147" s="206"/>
      <c r="H147" s="206"/>
    </row>
    <row r="148" spans="1:8" ht="16.5" thickTop="1" thickBot="1">
      <c r="A148" s="898" t="s">
        <v>140</v>
      </c>
      <c r="B148" s="894">
        <v>0</v>
      </c>
      <c r="C148" s="894">
        <v>62191.53239</v>
      </c>
      <c r="D148" s="894">
        <v>0</v>
      </c>
      <c r="E148" s="894">
        <v>62191.53239</v>
      </c>
      <c r="F148" s="763"/>
      <c r="G148" s="206"/>
      <c r="H148" s="206"/>
    </row>
    <row r="149" spans="1:8" ht="15.75" thickTop="1">
      <c r="A149" s="190" t="s">
        <v>141</v>
      </c>
      <c r="B149" s="179">
        <v>0</v>
      </c>
      <c r="C149" s="179">
        <v>2455.5369999999998</v>
      </c>
      <c r="D149" s="179">
        <v>0</v>
      </c>
      <c r="E149" s="179">
        <v>2455.5369999999998</v>
      </c>
      <c r="F149" s="763"/>
      <c r="G149" s="206"/>
      <c r="H149" s="206"/>
    </row>
    <row r="150" spans="1:8">
      <c r="A150" s="190" t="s">
        <v>142</v>
      </c>
      <c r="B150" s="179">
        <v>0</v>
      </c>
      <c r="C150" s="179">
        <v>0</v>
      </c>
      <c r="D150" s="179">
        <v>0</v>
      </c>
      <c r="E150" s="179">
        <v>0</v>
      </c>
      <c r="F150" s="763"/>
      <c r="G150" s="206"/>
      <c r="H150" s="206"/>
    </row>
    <row r="151" spans="1:8">
      <c r="A151" s="190" t="s">
        <v>143</v>
      </c>
      <c r="B151" s="179">
        <v>0</v>
      </c>
      <c r="C151" s="179">
        <v>54.536999999999999</v>
      </c>
      <c r="D151" s="179">
        <v>0</v>
      </c>
      <c r="E151" s="179">
        <v>54.536999999999999</v>
      </c>
      <c r="F151" s="763"/>
      <c r="G151" s="206"/>
      <c r="H151" s="206"/>
    </row>
    <row r="152" spans="1:8">
      <c r="A152" s="190" t="s">
        <v>144</v>
      </c>
      <c r="B152" s="179">
        <v>0</v>
      </c>
      <c r="C152" s="179">
        <v>2401</v>
      </c>
      <c r="D152" s="179">
        <v>0</v>
      </c>
      <c r="E152" s="179">
        <v>2401</v>
      </c>
      <c r="F152" s="763"/>
      <c r="G152" s="206"/>
      <c r="H152" s="206"/>
    </row>
    <row r="153" spans="1:8">
      <c r="A153" s="190" t="s">
        <v>145</v>
      </c>
      <c r="B153" s="179">
        <v>0</v>
      </c>
      <c r="C153" s="179">
        <v>0</v>
      </c>
      <c r="D153" s="179">
        <v>0</v>
      </c>
      <c r="E153" s="179">
        <v>0</v>
      </c>
      <c r="F153" s="763"/>
      <c r="G153" s="206"/>
      <c r="H153" s="206"/>
    </row>
    <row r="154" spans="1:8">
      <c r="A154" s="190" t="s">
        <v>146</v>
      </c>
      <c r="B154" s="179">
        <v>0</v>
      </c>
      <c r="C154" s="179">
        <v>0</v>
      </c>
      <c r="D154" s="179">
        <v>0</v>
      </c>
      <c r="E154" s="179">
        <v>0</v>
      </c>
      <c r="F154" s="763"/>
      <c r="G154" s="206"/>
      <c r="H154" s="206"/>
    </row>
    <row r="155" spans="1:8">
      <c r="A155" s="190" t="s">
        <v>147</v>
      </c>
      <c r="B155" s="179">
        <v>0</v>
      </c>
      <c r="C155" s="179">
        <v>59180</v>
      </c>
      <c r="D155" s="179">
        <v>0</v>
      </c>
      <c r="E155" s="179">
        <v>59180</v>
      </c>
      <c r="F155" s="763"/>
      <c r="G155" s="206"/>
      <c r="H155" s="206"/>
    </row>
    <row r="156" spans="1:8">
      <c r="A156" s="190" t="s">
        <v>148</v>
      </c>
      <c r="B156" s="179">
        <v>0</v>
      </c>
      <c r="C156" s="179">
        <v>555.99539000000004</v>
      </c>
      <c r="D156" s="179">
        <v>0</v>
      </c>
      <c r="E156" s="179">
        <v>555.99539000000004</v>
      </c>
      <c r="F156" s="763"/>
      <c r="G156" s="206"/>
      <c r="H156" s="206"/>
    </row>
    <row r="157" spans="1:8" ht="15.75" thickBot="1">
      <c r="A157" s="903"/>
      <c r="B157" s="660"/>
      <c r="C157" s="660"/>
      <c r="D157" s="660"/>
      <c r="E157" s="660"/>
      <c r="F157" s="763"/>
      <c r="G157" s="206"/>
      <c r="H157" s="206"/>
    </row>
    <row r="158" spans="1:8" s="294" customFormat="1" ht="16.5" thickTop="1" thickBot="1">
      <c r="A158" s="898" t="s">
        <v>149</v>
      </c>
      <c r="B158" s="894">
        <v>556051.29239999992</v>
      </c>
      <c r="C158" s="894">
        <v>178002.18388999999</v>
      </c>
      <c r="D158" s="894">
        <v>75573.339609999995</v>
      </c>
      <c r="E158" s="894">
        <v>809626.81589999993</v>
      </c>
      <c r="G158" s="206"/>
      <c r="H158" s="206"/>
    </row>
    <row r="159" spans="1:8" s="294" customFormat="1" ht="15.75" thickTop="1">
      <c r="A159" s="772" t="s">
        <v>150</v>
      </c>
      <c r="B159" s="179">
        <v>436512.9</v>
      </c>
      <c r="C159" s="179">
        <v>129602.4</v>
      </c>
      <c r="D159" s="179">
        <v>56901.64</v>
      </c>
      <c r="E159" s="179">
        <v>623016.93999999994</v>
      </c>
      <c r="G159" s="206"/>
      <c r="H159" s="206"/>
    </row>
    <row r="160" spans="1:8" s="294" customFormat="1">
      <c r="A160" s="190" t="s">
        <v>151</v>
      </c>
      <c r="B160" s="179">
        <v>436512.9</v>
      </c>
      <c r="C160" s="179">
        <v>129602.4</v>
      </c>
      <c r="D160" s="179">
        <v>56901.64</v>
      </c>
      <c r="E160" s="179">
        <v>623016.93999999994</v>
      </c>
      <c r="G160" s="206"/>
      <c r="H160" s="206"/>
    </row>
    <row r="161" spans="1:8" s="294" customFormat="1">
      <c r="A161" s="190" t="s">
        <v>152</v>
      </c>
      <c r="B161" s="179">
        <v>0</v>
      </c>
      <c r="C161" s="179">
        <v>0</v>
      </c>
      <c r="D161" s="179">
        <v>0</v>
      </c>
      <c r="E161" s="179">
        <v>0</v>
      </c>
      <c r="G161" s="206"/>
      <c r="H161" s="206"/>
    </row>
    <row r="162" spans="1:8" s="294" customFormat="1">
      <c r="A162" s="190" t="s">
        <v>153</v>
      </c>
      <c r="B162" s="179">
        <v>0</v>
      </c>
      <c r="C162" s="179">
        <v>0</v>
      </c>
      <c r="D162" s="179">
        <v>0</v>
      </c>
      <c r="E162" s="179">
        <v>0</v>
      </c>
      <c r="G162" s="206"/>
      <c r="H162" s="206"/>
    </row>
    <row r="163" spans="1:8" s="294" customFormat="1">
      <c r="A163" s="772" t="s">
        <v>154</v>
      </c>
      <c r="B163" s="179">
        <v>3683.2587100000001</v>
      </c>
      <c r="C163" s="179">
        <v>11173.29033</v>
      </c>
      <c r="D163" s="179">
        <v>5359.5865000000003</v>
      </c>
      <c r="E163" s="179">
        <v>20216.135539999999</v>
      </c>
      <c r="G163" s="206"/>
      <c r="H163" s="206"/>
    </row>
    <row r="164" spans="1:8" s="294" customFormat="1">
      <c r="A164" s="190" t="s">
        <v>155</v>
      </c>
      <c r="B164" s="179">
        <v>1590.6</v>
      </c>
      <c r="C164" s="179">
        <v>0</v>
      </c>
      <c r="D164" s="179">
        <v>0</v>
      </c>
      <c r="E164" s="179">
        <v>1590.6</v>
      </c>
      <c r="G164" s="206"/>
      <c r="H164" s="206"/>
    </row>
    <row r="165" spans="1:8" s="294" customFormat="1">
      <c r="A165" s="190" t="s">
        <v>156</v>
      </c>
      <c r="B165" s="179">
        <v>0</v>
      </c>
      <c r="C165" s="179">
        <v>10291.004419999999</v>
      </c>
      <c r="D165" s="179">
        <v>5359.5865000000003</v>
      </c>
      <c r="E165" s="179">
        <v>15650.590920000001</v>
      </c>
      <c r="G165" s="206"/>
      <c r="H165" s="206"/>
    </row>
    <row r="166" spans="1:8" s="294" customFormat="1">
      <c r="A166" s="190" t="s">
        <v>157</v>
      </c>
      <c r="B166" s="179">
        <v>2092.6587100000002</v>
      </c>
      <c r="C166" s="179">
        <v>882.28591000000006</v>
      </c>
      <c r="D166" s="179">
        <v>0</v>
      </c>
      <c r="E166" s="179">
        <v>2974.9446200000002</v>
      </c>
      <c r="G166" s="206"/>
      <c r="H166" s="206"/>
    </row>
    <row r="167" spans="1:8" s="294" customFormat="1">
      <c r="A167" s="772" t="s">
        <v>158</v>
      </c>
      <c r="B167" s="179">
        <v>0</v>
      </c>
      <c r="C167" s="179">
        <v>0</v>
      </c>
      <c r="D167" s="179">
        <v>0</v>
      </c>
      <c r="E167" s="179">
        <v>0</v>
      </c>
      <c r="G167" s="206"/>
      <c r="H167" s="206"/>
    </row>
    <row r="168" spans="1:8" s="294" customFormat="1">
      <c r="A168" s="190" t="s">
        <v>159</v>
      </c>
      <c r="B168" s="179">
        <v>0</v>
      </c>
      <c r="C168" s="179">
        <v>0</v>
      </c>
      <c r="D168" s="179">
        <v>0</v>
      </c>
      <c r="E168" s="179">
        <v>0</v>
      </c>
      <c r="G168" s="206"/>
      <c r="H168" s="206"/>
    </row>
    <row r="169" spans="1:8" s="294" customFormat="1">
      <c r="A169" s="190" t="s">
        <v>160</v>
      </c>
      <c r="B169" s="179">
        <v>0</v>
      </c>
      <c r="C169" s="179">
        <v>0</v>
      </c>
      <c r="D169" s="179">
        <v>0</v>
      </c>
      <c r="E169" s="179">
        <v>0</v>
      </c>
      <c r="G169" s="206"/>
      <c r="H169" s="206"/>
    </row>
    <row r="170" spans="1:8" s="294" customFormat="1">
      <c r="A170" s="190" t="s">
        <v>161</v>
      </c>
      <c r="B170" s="179">
        <v>0</v>
      </c>
      <c r="C170" s="179">
        <v>0</v>
      </c>
      <c r="D170" s="179">
        <v>0</v>
      </c>
      <c r="E170" s="179">
        <v>0</v>
      </c>
      <c r="G170" s="206"/>
      <c r="H170" s="206"/>
    </row>
    <row r="171" spans="1:8" s="294" customFormat="1">
      <c r="A171" s="772" t="s">
        <v>162</v>
      </c>
      <c r="B171" s="179">
        <v>66646.587579999992</v>
      </c>
      <c r="C171" s="179">
        <v>15920.32474</v>
      </c>
      <c r="D171" s="179">
        <v>10371.609060000001</v>
      </c>
      <c r="E171" s="179">
        <v>92938.521379999991</v>
      </c>
      <c r="G171" s="206"/>
      <c r="H171" s="206"/>
    </row>
    <row r="172" spans="1:8" s="294" customFormat="1">
      <c r="A172" s="190" t="s">
        <v>163</v>
      </c>
      <c r="B172" s="179">
        <v>47170.836750000002</v>
      </c>
      <c r="C172" s="179">
        <v>13706.72208</v>
      </c>
      <c r="D172" s="179">
        <v>3173.0315699999996</v>
      </c>
      <c r="E172" s="179">
        <v>64050.590400000001</v>
      </c>
      <c r="G172" s="206"/>
      <c r="H172" s="206"/>
    </row>
    <row r="173" spans="1:8" s="294" customFormat="1">
      <c r="A173" s="190" t="s">
        <v>164</v>
      </c>
      <c r="B173" s="179">
        <v>19475.750829999997</v>
      </c>
      <c r="C173" s="179">
        <v>2213.60266</v>
      </c>
      <c r="D173" s="179">
        <v>7198.5774900000006</v>
      </c>
      <c r="E173" s="179">
        <v>28887.930980000001</v>
      </c>
      <c r="G173" s="206"/>
      <c r="H173" s="206"/>
    </row>
    <row r="174" spans="1:8" s="294" customFormat="1">
      <c r="A174" s="190" t="s">
        <v>165</v>
      </c>
      <c r="B174" s="179">
        <v>0</v>
      </c>
      <c r="C174" s="179">
        <v>0</v>
      </c>
      <c r="D174" s="179">
        <v>0</v>
      </c>
      <c r="E174" s="179">
        <v>0</v>
      </c>
      <c r="G174" s="206"/>
      <c r="H174" s="206"/>
    </row>
    <row r="175" spans="1:8" s="294" customFormat="1">
      <c r="A175" s="772" t="s">
        <v>166</v>
      </c>
      <c r="B175" s="179">
        <v>49208.546110000003</v>
      </c>
      <c r="C175" s="179">
        <v>21306.168819999999</v>
      </c>
      <c r="D175" s="179">
        <v>2940.50405</v>
      </c>
      <c r="E175" s="179">
        <v>73455.218980000005</v>
      </c>
      <c r="G175" s="206"/>
      <c r="H175" s="206"/>
    </row>
    <row r="176" spans="1:8" s="294" customFormat="1">
      <c r="A176" s="190" t="s">
        <v>167</v>
      </c>
      <c r="B176" s="179">
        <v>0</v>
      </c>
      <c r="C176" s="179">
        <v>0</v>
      </c>
      <c r="D176" s="179">
        <v>0</v>
      </c>
      <c r="E176" s="179">
        <v>0</v>
      </c>
      <c r="G176" s="206"/>
      <c r="H176" s="206"/>
    </row>
    <row r="177" spans="1:8" s="294" customFormat="1" ht="15.75" thickBot="1">
      <c r="A177" s="904" t="s">
        <v>168</v>
      </c>
      <c r="B177" s="179">
        <v>49208.546110000003</v>
      </c>
      <c r="C177" s="179">
        <v>21306.168819999999</v>
      </c>
      <c r="D177" s="179">
        <v>2940.50405</v>
      </c>
      <c r="E177" s="179">
        <v>73455.218980000005</v>
      </c>
      <c r="G177" s="206"/>
      <c r="H177" s="206"/>
    </row>
    <row r="178" spans="1:8" s="294" customFormat="1" ht="16.5" thickTop="1" thickBot="1">
      <c r="A178" s="897" t="s">
        <v>169</v>
      </c>
      <c r="B178" s="893">
        <v>5293774.7316999994</v>
      </c>
      <c r="C178" s="893">
        <v>2479033.9482499999</v>
      </c>
      <c r="D178" s="893">
        <v>808616.60754999996</v>
      </c>
      <c r="E178" s="893">
        <v>8581425.2874999996</v>
      </c>
      <c r="G178" s="206"/>
      <c r="H178" s="206"/>
    </row>
    <row r="179" spans="1:8" s="294" customFormat="1" ht="16.5" thickTop="1" thickBot="1">
      <c r="A179" s="898" t="s">
        <v>170</v>
      </c>
      <c r="B179" s="894">
        <v>16526.62946</v>
      </c>
      <c r="C179" s="894">
        <v>0</v>
      </c>
      <c r="D179" s="894">
        <v>48328.882090000006</v>
      </c>
      <c r="E179" s="894">
        <v>64855.511549999996</v>
      </c>
      <c r="G179" s="206"/>
      <c r="H179" s="206"/>
    </row>
    <row r="180" spans="1:8" s="294" customFormat="1" ht="15.75" thickTop="1">
      <c r="A180" s="772" t="s">
        <v>171</v>
      </c>
      <c r="B180" s="179">
        <v>0</v>
      </c>
      <c r="C180" s="179">
        <v>0</v>
      </c>
      <c r="D180" s="179">
        <v>0</v>
      </c>
      <c r="E180" s="179">
        <v>0</v>
      </c>
      <c r="G180" s="206"/>
      <c r="H180" s="206"/>
    </row>
    <row r="181" spans="1:8" s="294" customFormat="1">
      <c r="A181" s="190" t="s">
        <v>172</v>
      </c>
      <c r="B181" s="179">
        <v>0</v>
      </c>
      <c r="C181" s="179">
        <v>0</v>
      </c>
      <c r="D181" s="179">
        <v>0</v>
      </c>
      <c r="E181" s="179">
        <v>0</v>
      </c>
      <c r="G181" s="206"/>
      <c r="H181" s="206"/>
    </row>
    <row r="182" spans="1:8" s="294" customFormat="1">
      <c r="A182" s="190" t="s">
        <v>173</v>
      </c>
      <c r="B182" s="179">
        <v>0</v>
      </c>
      <c r="C182" s="179">
        <v>0</v>
      </c>
      <c r="D182" s="179">
        <v>0</v>
      </c>
      <c r="E182" s="179">
        <v>0</v>
      </c>
      <c r="G182" s="206"/>
      <c r="H182" s="206"/>
    </row>
    <row r="183" spans="1:8" s="294" customFormat="1">
      <c r="A183" s="190" t="s">
        <v>174</v>
      </c>
      <c r="B183" s="179">
        <v>0</v>
      </c>
      <c r="C183" s="179">
        <v>0</v>
      </c>
      <c r="D183" s="179">
        <v>0</v>
      </c>
      <c r="E183" s="179">
        <v>0</v>
      </c>
      <c r="G183" s="206"/>
      <c r="H183" s="206"/>
    </row>
    <row r="184" spans="1:8" s="294" customFormat="1">
      <c r="A184" s="190" t="s">
        <v>175</v>
      </c>
      <c r="B184" s="179">
        <v>0</v>
      </c>
      <c r="C184" s="179">
        <v>0</v>
      </c>
      <c r="D184" s="179">
        <v>0</v>
      </c>
      <c r="E184" s="179">
        <v>0</v>
      </c>
      <c r="G184" s="206"/>
      <c r="H184" s="206"/>
    </row>
    <row r="185" spans="1:8" s="294" customFormat="1">
      <c r="A185" s="190" t="s">
        <v>176</v>
      </c>
      <c r="B185" s="179">
        <v>0</v>
      </c>
      <c r="C185" s="179">
        <v>0</v>
      </c>
      <c r="D185" s="179">
        <v>0</v>
      </c>
      <c r="E185" s="179">
        <v>0</v>
      </c>
      <c r="G185" s="206"/>
      <c r="H185" s="206"/>
    </row>
    <row r="186" spans="1:8" s="294" customFormat="1">
      <c r="A186" s="772" t="s">
        <v>177</v>
      </c>
      <c r="B186" s="179">
        <v>16526.62946</v>
      </c>
      <c r="C186" s="179">
        <v>0</v>
      </c>
      <c r="D186" s="179">
        <v>48082.558950000006</v>
      </c>
      <c r="E186" s="179">
        <v>64609.188409999995</v>
      </c>
      <c r="G186" s="206"/>
      <c r="H186" s="206"/>
    </row>
    <row r="187" spans="1:8" s="294" customFormat="1">
      <c r="A187" s="190" t="s">
        <v>178</v>
      </c>
      <c r="B187" s="179">
        <v>0</v>
      </c>
      <c r="C187" s="179">
        <v>0</v>
      </c>
      <c r="D187" s="179">
        <v>0</v>
      </c>
      <c r="E187" s="179">
        <v>0</v>
      </c>
      <c r="G187" s="206"/>
      <c r="H187" s="206"/>
    </row>
    <row r="188" spans="1:8" s="294" customFormat="1">
      <c r="A188" s="190" t="s">
        <v>179</v>
      </c>
      <c r="B188" s="179">
        <v>0</v>
      </c>
      <c r="C188" s="179">
        <v>0</v>
      </c>
      <c r="D188" s="179">
        <v>0</v>
      </c>
      <c r="E188" s="179">
        <v>0</v>
      </c>
      <c r="G188" s="206"/>
      <c r="H188" s="206"/>
    </row>
    <row r="189" spans="1:8" s="294" customFormat="1">
      <c r="A189" s="190" t="s">
        <v>180</v>
      </c>
      <c r="B189" s="179">
        <v>4294.8953200000005</v>
      </c>
      <c r="C189" s="179">
        <v>0</v>
      </c>
      <c r="D189" s="179">
        <v>6684.5403900000001</v>
      </c>
      <c r="E189" s="179">
        <v>10979.435710000002</v>
      </c>
      <c r="G189" s="206"/>
      <c r="H189" s="206"/>
    </row>
    <row r="190" spans="1:8" s="294" customFormat="1">
      <c r="A190" s="190" t="s">
        <v>181</v>
      </c>
      <c r="B190" s="179">
        <v>0</v>
      </c>
      <c r="C190" s="179">
        <v>0</v>
      </c>
      <c r="D190" s="179">
        <v>0</v>
      </c>
      <c r="E190" s="179">
        <v>0</v>
      </c>
      <c r="G190" s="206"/>
      <c r="H190" s="206"/>
    </row>
    <row r="191" spans="1:8" s="294" customFormat="1">
      <c r="A191" s="190" t="s">
        <v>182</v>
      </c>
      <c r="B191" s="179">
        <v>12231.73414</v>
      </c>
      <c r="C191" s="179">
        <v>0</v>
      </c>
      <c r="D191" s="179">
        <v>41398.018560000004</v>
      </c>
      <c r="E191" s="179">
        <v>53629.752700000005</v>
      </c>
      <c r="G191" s="206"/>
      <c r="H191" s="206"/>
    </row>
    <row r="192" spans="1:8" s="294" customFormat="1">
      <c r="A192" s="772" t="s">
        <v>183</v>
      </c>
      <c r="B192" s="179">
        <v>0</v>
      </c>
      <c r="C192" s="179">
        <v>0</v>
      </c>
      <c r="D192" s="179">
        <v>0</v>
      </c>
      <c r="E192" s="179">
        <v>0</v>
      </c>
      <c r="G192" s="206"/>
      <c r="H192" s="206"/>
    </row>
    <row r="193" spans="1:8" s="294" customFormat="1">
      <c r="A193" s="772" t="s">
        <v>184</v>
      </c>
      <c r="B193" s="179">
        <v>0</v>
      </c>
      <c r="C193" s="179">
        <v>0</v>
      </c>
      <c r="D193" s="179">
        <v>246.32314000000002</v>
      </c>
      <c r="E193" s="179">
        <v>246.32314000000002</v>
      </c>
      <c r="G193" s="206"/>
      <c r="H193" s="206"/>
    </row>
    <row r="194" spans="1:8" s="294" customFormat="1">
      <c r="A194" s="190" t="s">
        <v>185</v>
      </c>
      <c r="B194" s="179">
        <v>0</v>
      </c>
      <c r="C194" s="179">
        <v>0</v>
      </c>
      <c r="D194" s="179">
        <v>0</v>
      </c>
      <c r="E194" s="179">
        <v>0</v>
      </c>
      <c r="G194" s="206"/>
      <c r="H194" s="206"/>
    </row>
    <row r="195" spans="1:8" s="294" customFormat="1">
      <c r="A195" s="190" t="s">
        <v>186</v>
      </c>
      <c r="B195" s="179">
        <v>0</v>
      </c>
      <c r="C195" s="179">
        <v>0</v>
      </c>
      <c r="D195" s="179">
        <v>0</v>
      </c>
      <c r="E195" s="179">
        <v>0</v>
      </c>
      <c r="G195" s="206"/>
      <c r="H195" s="206"/>
    </row>
    <row r="196" spans="1:8" s="294" customFormat="1">
      <c r="A196" s="190" t="s">
        <v>187</v>
      </c>
      <c r="B196" s="179">
        <v>0</v>
      </c>
      <c r="C196" s="179">
        <v>0</v>
      </c>
      <c r="D196" s="179">
        <v>0</v>
      </c>
      <c r="E196" s="179">
        <v>0</v>
      </c>
      <c r="G196" s="206"/>
      <c r="H196" s="206"/>
    </row>
    <row r="197" spans="1:8" s="294" customFormat="1">
      <c r="A197" s="190" t="s">
        <v>188</v>
      </c>
      <c r="B197" s="179">
        <v>0</v>
      </c>
      <c r="C197" s="179">
        <v>0</v>
      </c>
      <c r="D197" s="179">
        <v>246.32314000000002</v>
      </c>
      <c r="E197" s="179">
        <v>246.32314000000002</v>
      </c>
      <c r="G197" s="206"/>
      <c r="H197" s="206"/>
    </row>
    <row r="198" spans="1:8" s="294" customFormat="1" ht="15.75" thickBot="1">
      <c r="A198" s="772" t="s">
        <v>189</v>
      </c>
      <c r="B198" s="179">
        <v>0</v>
      </c>
      <c r="C198" s="179">
        <v>0</v>
      </c>
      <c r="D198" s="179">
        <v>0</v>
      </c>
      <c r="E198" s="179">
        <v>0</v>
      </c>
      <c r="G198" s="206"/>
      <c r="H198" s="206"/>
    </row>
    <row r="199" spans="1:8" s="294" customFormat="1" ht="16.5" thickTop="1" thickBot="1">
      <c r="A199" s="898" t="s">
        <v>190</v>
      </c>
      <c r="B199" s="894">
        <v>7497625.40955</v>
      </c>
      <c r="C199" s="894">
        <v>3506420.7736200001</v>
      </c>
      <c r="D199" s="894">
        <v>1543350.90873</v>
      </c>
      <c r="E199" s="894">
        <v>12547397.0919</v>
      </c>
      <c r="G199" s="206"/>
      <c r="H199" s="206"/>
    </row>
    <row r="200" spans="1:8" s="294" customFormat="1" ht="15.75" thickTop="1">
      <c r="A200" s="772" t="s">
        <v>191</v>
      </c>
      <c r="B200" s="179">
        <v>118379.81106000001</v>
      </c>
      <c r="C200" s="179">
        <v>0</v>
      </c>
      <c r="D200" s="179">
        <v>1.0999999999999999E-2</v>
      </c>
      <c r="E200" s="179">
        <v>118379.82206000001</v>
      </c>
      <c r="G200" s="206"/>
      <c r="H200" s="206"/>
    </row>
    <row r="201" spans="1:8" s="294" customFormat="1">
      <c r="A201" s="190" t="s">
        <v>192</v>
      </c>
      <c r="B201" s="179">
        <v>0</v>
      </c>
      <c r="C201" s="179">
        <v>0</v>
      </c>
      <c r="D201" s="179">
        <v>0</v>
      </c>
      <c r="E201" s="179">
        <v>0</v>
      </c>
      <c r="G201" s="206"/>
      <c r="H201" s="206"/>
    </row>
    <row r="202" spans="1:8" s="294" customFormat="1">
      <c r="A202" s="190" t="s">
        <v>193</v>
      </c>
      <c r="B202" s="179">
        <v>0</v>
      </c>
      <c r="C202" s="179">
        <v>0</v>
      </c>
      <c r="D202" s="179">
        <v>0</v>
      </c>
      <c r="E202" s="179">
        <v>0</v>
      </c>
      <c r="G202" s="206"/>
      <c r="H202" s="206"/>
    </row>
    <row r="203" spans="1:8" s="294" customFormat="1">
      <c r="A203" s="190" t="s">
        <v>194</v>
      </c>
      <c r="B203" s="179">
        <v>118379.81106000001</v>
      </c>
      <c r="C203" s="179">
        <v>0</v>
      </c>
      <c r="D203" s="179">
        <v>1.0999999999999999E-2</v>
      </c>
      <c r="E203" s="179">
        <v>118379.82206000001</v>
      </c>
      <c r="G203" s="206"/>
      <c r="H203" s="206"/>
    </row>
    <row r="204" spans="1:8" s="294" customFormat="1">
      <c r="A204" s="772" t="s">
        <v>195</v>
      </c>
      <c r="B204" s="179">
        <v>0</v>
      </c>
      <c r="C204" s="179">
        <v>10429.692150000001</v>
      </c>
      <c r="D204" s="179">
        <v>0</v>
      </c>
      <c r="E204" s="179">
        <v>10429.692150000001</v>
      </c>
      <c r="G204" s="206"/>
      <c r="H204" s="206"/>
    </row>
    <row r="205" spans="1:8" s="294" customFormat="1">
      <c r="A205" s="899" t="s">
        <v>196</v>
      </c>
      <c r="B205" s="179">
        <v>0</v>
      </c>
      <c r="C205" s="179">
        <v>0</v>
      </c>
      <c r="D205" s="179">
        <v>0</v>
      </c>
      <c r="E205" s="179">
        <v>0</v>
      </c>
      <c r="G205" s="206"/>
      <c r="H205" s="206"/>
    </row>
    <row r="206" spans="1:8" s="294" customFormat="1">
      <c r="A206" s="190" t="s">
        <v>197</v>
      </c>
      <c r="B206" s="179">
        <v>0</v>
      </c>
      <c r="C206" s="179">
        <v>10429.692150000001</v>
      </c>
      <c r="D206" s="179">
        <v>0</v>
      </c>
      <c r="E206" s="179">
        <v>10429.692150000001</v>
      </c>
      <c r="G206" s="206"/>
      <c r="H206" s="206"/>
    </row>
    <row r="207" spans="1:8" s="294" customFormat="1">
      <c r="A207" s="190" t="s">
        <v>198</v>
      </c>
      <c r="B207" s="179">
        <v>0</v>
      </c>
      <c r="C207" s="179">
        <v>0</v>
      </c>
      <c r="D207" s="179">
        <v>0</v>
      </c>
      <c r="E207" s="179">
        <v>0</v>
      </c>
      <c r="G207" s="206"/>
      <c r="H207" s="206"/>
    </row>
    <row r="208" spans="1:8" s="294" customFormat="1">
      <c r="A208" s="190" t="s">
        <v>199</v>
      </c>
      <c r="B208" s="179">
        <v>0</v>
      </c>
      <c r="C208" s="179">
        <v>0</v>
      </c>
      <c r="D208" s="179">
        <v>0</v>
      </c>
      <c r="E208" s="179">
        <v>0</v>
      </c>
      <c r="G208" s="206"/>
      <c r="H208" s="206"/>
    </row>
    <row r="209" spans="1:8" s="294" customFormat="1">
      <c r="A209" s="190" t="s">
        <v>200</v>
      </c>
      <c r="B209" s="179">
        <v>0</v>
      </c>
      <c r="C209" s="179">
        <v>0</v>
      </c>
      <c r="D209" s="179">
        <v>0</v>
      </c>
      <c r="E209" s="179">
        <v>0</v>
      </c>
      <c r="G209" s="206"/>
      <c r="H209" s="206"/>
    </row>
    <row r="210" spans="1:8" s="294" customFormat="1">
      <c r="A210" s="772" t="s">
        <v>201</v>
      </c>
      <c r="B210" s="179">
        <v>0</v>
      </c>
      <c r="C210" s="179">
        <v>0</v>
      </c>
      <c r="D210" s="179">
        <v>0</v>
      </c>
      <c r="E210" s="179">
        <v>0</v>
      </c>
      <c r="G210" s="206"/>
      <c r="H210" s="206"/>
    </row>
    <row r="211" spans="1:8" s="294" customFormat="1">
      <c r="A211" s="190" t="s">
        <v>202</v>
      </c>
      <c r="B211" s="179">
        <v>0</v>
      </c>
      <c r="C211" s="179">
        <v>0</v>
      </c>
      <c r="D211" s="179">
        <v>0</v>
      </c>
      <c r="E211" s="179">
        <v>0</v>
      </c>
      <c r="G211" s="206"/>
      <c r="H211" s="206"/>
    </row>
    <row r="212" spans="1:8" s="294" customFormat="1">
      <c r="A212" s="190" t="s">
        <v>203</v>
      </c>
      <c r="B212" s="179">
        <v>0</v>
      </c>
      <c r="C212" s="179">
        <v>0</v>
      </c>
      <c r="D212" s="179">
        <v>0</v>
      </c>
      <c r="E212" s="179">
        <v>0</v>
      </c>
      <c r="G212" s="206"/>
      <c r="H212" s="206"/>
    </row>
    <row r="213" spans="1:8" s="294" customFormat="1">
      <c r="A213" s="772" t="s">
        <v>204</v>
      </c>
      <c r="B213" s="179">
        <v>0</v>
      </c>
      <c r="C213" s="179">
        <v>0</v>
      </c>
      <c r="D213" s="179">
        <v>0</v>
      </c>
      <c r="E213" s="179">
        <v>0</v>
      </c>
      <c r="G213" s="206"/>
      <c r="H213" s="206"/>
    </row>
    <row r="214" spans="1:8" s="294" customFormat="1">
      <c r="A214" s="190" t="s">
        <v>205</v>
      </c>
      <c r="B214" s="179">
        <v>0</v>
      </c>
      <c r="C214" s="179">
        <v>0</v>
      </c>
      <c r="D214" s="179">
        <v>0</v>
      </c>
      <c r="E214" s="179">
        <v>0</v>
      </c>
      <c r="G214" s="206"/>
      <c r="H214" s="206"/>
    </row>
    <row r="215" spans="1:8" s="294" customFormat="1">
      <c r="A215" s="190" t="s">
        <v>206</v>
      </c>
      <c r="B215" s="179">
        <v>0</v>
      </c>
      <c r="C215" s="179">
        <v>0</v>
      </c>
      <c r="D215" s="179">
        <v>0</v>
      </c>
      <c r="E215" s="179">
        <v>0</v>
      </c>
      <c r="G215" s="206"/>
      <c r="H215" s="206"/>
    </row>
    <row r="216" spans="1:8" s="294" customFormat="1">
      <c r="A216" s="772" t="s">
        <v>207</v>
      </c>
      <c r="B216" s="179">
        <v>5595808.1732999999</v>
      </c>
      <c r="C216" s="179">
        <v>2878812.7667199997</v>
      </c>
      <c r="D216" s="179">
        <v>1376082.9758599999</v>
      </c>
      <c r="E216" s="179">
        <v>9850703.9158799984</v>
      </c>
      <c r="G216" s="206"/>
      <c r="H216" s="206"/>
    </row>
    <row r="217" spans="1:8" s="294" customFormat="1">
      <c r="A217" s="190" t="s">
        <v>208</v>
      </c>
      <c r="B217" s="179">
        <v>5478766.6630200008</v>
      </c>
      <c r="C217" s="179">
        <v>2028565.78327</v>
      </c>
      <c r="D217" s="179">
        <v>1084802.0965799999</v>
      </c>
      <c r="E217" s="179">
        <v>8592134.54287</v>
      </c>
      <c r="G217" s="206"/>
      <c r="H217" s="206"/>
    </row>
    <row r="218" spans="1:8" s="294" customFormat="1">
      <c r="A218" s="190" t="s">
        <v>209</v>
      </c>
      <c r="B218" s="179">
        <v>0</v>
      </c>
      <c r="C218" s="179">
        <v>0</v>
      </c>
      <c r="D218" s="179">
        <v>0</v>
      </c>
      <c r="E218" s="179">
        <v>0</v>
      </c>
      <c r="G218" s="206"/>
      <c r="H218" s="206"/>
    </row>
    <row r="219" spans="1:8" s="294" customFormat="1">
      <c r="A219" s="190" t="s">
        <v>210</v>
      </c>
      <c r="B219" s="179">
        <v>64331.460960000004</v>
      </c>
      <c r="C219" s="179">
        <v>698270.21525999997</v>
      </c>
      <c r="D219" s="179">
        <v>257596.22672999999</v>
      </c>
      <c r="E219" s="179">
        <v>1020197.90295</v>
      </c>
      <c r="G219" s="206"/>
      <c r="H219" s="206"/>
    </row>
    <row r="220" spans="1:8" s="294" customFormat="1">
      <c r="A220" s="190" t="s">
        <v>211</v>
      </c>
      <c r="B220" s="179">
        <v>0</v>
      </c>
      <c r="C220" s="179">
        <v>0</v>
      </c>
      <c r="D220" s="179">
        <v>583.1</v>
      </c>
      <c r="E220" s="179">
        <v>583.1</v>
      </c>
      <c r="G220" s="206"/>
      <c r="H220" s="206"/>
    </row>
    <row r="221" spans="1:8" s="294" customFormat="1">
      <c r="A221" s="190" t="s">
        <v>212</v>
      </c>
      <c r="B221" s="905">
        <v>52206.717400000001</v>
      </c>
      <c r="C221" s="905">
        <v>2650.1407899999999</v>
      </c>
      <c r="D221" s="905">
        <v>21968.133959999999</v>
      </c>
      <c r="E221" s="905">
        <v>76824.992150000005</v>
      </c>
      <c r="G221" s="206"/>
      <c r="H221" s="206"/>
    </row>
    <row r="222" spans="1:8" s="294" customFormat="1">
      <c r="A222" s="190" t="s">
        <v>213</v>
      </c>
      <c r="B222" s="905">
        <v>503.33191999999997</v>
      </c>
      <c r="C222" s="905">
        <v>830.44043999999997</v>
      </c>
      <c r="D222" s="905">
        <v>1375.8815</v>
      </c>
      <c r="E222" s="905">
        <v>2709.6538599999999</v>
      </c>
      <c r="G222" s="206"/>
      <c r="H222" s="206"/>
    </row>
    <row r="223" spans="1:8" s="294" customFormat="1">
      <c r="A223" s="190" t="s">
        <v>214</v>
      </c>
      <c r="B223" s="905">
        <v>0</v>
      </c>
      <c r="C223" s="905">
        <v>0</v>
      </c>
      <c r="D223" s="905">
        <v>0</v>
      </c>
      <c r="E223" s="905">
        <v>0</v>
      </c>
      <c r="G223" s="206"/>
      <c r="H223" s="206"/>
    </row>
    <row r="224" spans="1:8" s="294" customFormat="1">
      <c r="A224" s="190" t="s">
        <v>215</v>
      </c>
      <c r="B224" s="905">
        <v>0</v>
      </c>
      <c r="C224" s="905">
        <v>0</v>
      </c>
      <c r="D224" s="905">
        <v>0</v>
      </c>
      <c r="E224" s="905">
        <v>0</v>
      </c>
      <c r="G224" s="206"/>
      <c r="H224" s="206"/>
    </row>
    <row r="225" spans="1:8" s="294" customFormat="1">
      <c r="A225" s="190" t="s">
        <v>216</v>
      </c>
      <c r="B225" s="905">
        <v>0</v>
      </c>
      <c r="C225" s="905">
        <v>148496.18696000002</v>
      </c>
      <c r="D225" s="905">
        <v>9757.5370899999998</v>
      </c>
      <c r="E225" s="905">
        <v>158253.72405000002</v>
      </c>
      <c r="G225" s="206"/>
      <c r="H225" s="206"/>
    </row>
    <row r="226" spans="1:8" s="294" customFormat="1">
      <c r="A226" s="772" t="s">
        <v>217</v>
      </c>
      <c r="B226" s="905">
        <v>1783437.4251900001</v>
      </c>
      <c r="C226" s="905">
        <v>617178.31475000002</v>
      </c>
      <c r="D226" s="905">
        <v>167267.92186999999</v>
      </c>
      <c r="E226" s="905">
        <v>2567883.66181</v>
      </c>
      <c r="G226" s="206"/>
      <c r="H226" s="206"/>
    </row>
    <row r="227" spans="1:8" s="294" customFormat="1">
      <c r="A227" s="190" t="s">
        <v>218</v>
      </c>
      <c r="B227" s="905">
        <v>1135929.4140599999</v>
      </c>
      <c r="C227" s="905">
        <v>381085.07308</v>
      </c>
      <c r="D227" s="905">
        <v>158378.55611</v>
      </c>
      <c r="E227" s="905">
        <v>1675393.0432500001</v>
      </c>
      <c r="G227" s="206"/>
      <c r="H227" s="206"/>
    </row>
    <row r="228" spans="1:8" s="294" customFormat="1">
      <c r="A228" s="190" t="s">
        <v>219</v>
      </c>
      <c r="B228" s="905">
        <v>166756.66665999999</v>
      </c>
      <c r="C228" s="905">
        <v>0</v>
      </c>
      <c r="D228" s="905">
        <v>0</v>
      </c>
      <c r="E228" s="905">
        <v>166756.66665999999</v>
      </c>
      <c r="G228" s="206"/>
      <c r="H228" s="206"/>
    </row>
    <row r="229" spans="1:8" s="294" customFormat="1">
      <c r="A229" s="190" t="s">
        <v>220</v>
      </c>
      <c r="B229" s="905">
        <v>114321.58762000001</v>
      </c>
      <c r="C229" s="905">
        <v>70373.443140000003</v>
      </c>
      <c r="D229" s="905">
        <v>7352.2857899999999</v>
      </c>
      <c r="E229" s="905">
        <v>192047.31655000002</v>
      </c>
      <c r="G229" s="206"/>
      <c r="H229" s="206"/>
    </row>
    <row r="230" spans="1:8" s="294" customFormat="1">
      <c r="A230" s="190" t="s">
        <v>221</v>
      </c>
      <c r="B230" s="905">
        <v>8328.0771299999997</v>
      </c>
      <c r="C230" s="905">
        <v>6206.5044200000002</v>
      </c>
      <c r="D230" s="905">
        <v>1359.06197</v>
      </c>
      <c r="E230" s="905">
        <v>15893.64352</v>
      </c>
      <c r="G230" s="206"/>
      <c r="H230" s="206"/>
    </row>
    <row r="231" spans="1:8" s="294" customFormat="1">
      <c r="A231" s="190" t="s">
        <v>222</v>
      </c>
      <c r="B231" s="190">
        <v>0</v>
      </c>
      <c r="C231" s="190">
        <v>0</v>
      </c>
      <c r="D231" s="190">
        <v>0</v>
      </c>
      <c r="E231" s="190">
        <v>0</v>
      </c>
      <c r="G231" s="206"/>
      <c r="H231" s="206"/>
    </row>
    <row r="232" spans="1:8" s="294" customFormat="1">
      <c r="A232" s="190" t="s">
        <v>223</v>
      </c>
      <c r="B232" s="190">
        <v>358101.67972000001</v>
      </c>
      <c r="C232" s="190">
        <v>159513.29411000002</v>
      </c>
      <c r="D232" s="190">
        <v>178.018</v>
      </c>
      <c r="E232" s="190">
        <v>517792.99182999996</v>
      </c>
      <c r="G232" s="206"/>
      <c r="H232" s="206"/>
    </row>
    <row r="233" spans="1:8" s="294" customFormat="1">
      <c r="A233" s="190" t="s">
        <v>224</v>
      </c>
      <c r="B233" s="190">
        <v>0</v>
      </c>
      <c r="C233" s="190">
        <v>0</v>
      </c>
      <c r="D233" s="190">
        <v>0</v>
      </c>
      <c r="E233" s="190">
        <v>0</v>
      </c>
      <c r="G233" s="206"/>
      <c r="H233" s="206"/>
    </row>
    <row r="234" spans="1:8" s="294" customFormat="1">
      <c r="A234" s="772" t="s">
        <v>225</v>
      </c>
      <c r="B234" s="190">
        <v>0</v>
      </c>
      <c r="C234" s="190">
        <v>0</v>
      </c>
      <c r="D234" s="190">
        <v>0</v>
      </c>
      <c r="E234" s="190">
        <v>0</v>
      </c>
      <c r="G234" s="206"/>
      <c r="H234" s="206"/>
    </row>
    <row r="235" spans="1:8" s="294" customFormat="1">
      <c r="A235" s="190" t="s">
        <v>226</v>
      </c>
      <c r="B235" s="190">
        <v>0</v>
      </c>
      <c r="C235" s="190">
        <v>0</v>
      </c>
      <c r="D235" s="190">
        <v>0</v>
      </c>
      <c r="E235" s="190">
        <v>0</v>
      </c>
      <c r="G235" s="206"/>
      <c r="H235" s="206"/>
    </row>
    <row r="236" spans="1:8" s="294" customFormat="1">
      <c r="A236" s="190" t="s">
        <v>227</v>
      </c>
      <c r="B236" s="190">
        <v>0</v>
      </c>
      <c r="C236" s="190">
        <v>0</v>
      </c>
      <c r="D236" s="190">
        <v>0</v>
      </c>
      <c r="E236" s="190">
        <v>0</v>
      </c>
      <c r="G236" s="206"/>
      <c r="H236" s="206"/>
    </row>
    <row r="237" spans="1:8" s="294" customFormat="1">
      <c r="A237" s="772" t="s">
        <v>228</v>
      </c>
      <c r="B237" s="190">
        <v>0</v>
      </c>
      <c r="C237" s="190">
        <v>0</v>
      </c>
      <c r="D237" s="190">
        <v>0</v>
      </c>
      <c r="E237" s="190">
        <v>0</v>
      </c>
      <c r="G237" s="206"/>
      <c r="H237" s="206"/>
    </row>
    <row r="238" spans="1:8" s="294" customFormat="1">
      <c r="A238" s="190" t="s">
        <v>229</v>
      </c>
      <c r="B238" s="190">
        <v>0</v>
      </c>
      <c r="C238" s="190">
        <v>0</v>
      </c>
      <c r="D238" s="190">
        <v>0</v>
      </c>
      <c r="E238" s="190">
        <v>0</v>
      </c>
      <c r="G238" s="206"/>
      <c r="H238" s="206"/>
    </row>
    <row r="239" spans="1:8" s="294" customFormat="1">
      <c r="A239" s="190" t="s">
        <v>227</v>
      </c>
      <c r="B239" s="190">
        <v>0</v>
      </c>
      <c r="C239" s="190">
        <v>0</v>
      </c>
      <c r="D239" s="190">
        <v>0</v>
      </c>
      <c r="E239" s="190">
        <v>0</v>
      </c>
      <c r="G239" s="206"/>
      <c r="H239" s="206"/>
    </row>
    <row r="240" spans="1:8" s="294" customFormat="1">
      <c r="A240" s="906" t="s">
        <v>230</v>
      </c>
      <c r="B240" s="190">
        <v>0</v>
      </c>
      <c r="C240" s="190">
        <v>0</v>
      </c>
      <c r="D240" s="190">
        <v>0</v>
      </c>
      <c r="E240" s="190">
        <v>0</v>
      </c>
      <c r="G240" s="206"/>
      <c r="H240" s="206"/>
    </row>
    <row r="241" spans="1:8" s="294" customFormat="1">
      <c r="A241" s="772" t="s">
        <v>231</v>
      </c>
      <c r="B241" s="190">
        <v>0</v>
      </c>
      <c r="C241" s="190">
        <v>0</v>
      </c>
      <c r="D241" s="190">
        <v>0</v>
      </c>
      <c r="E241" s="190">
        <v>0</v>
      </c>
      <c r="G241" s="206"/>
      <c r="H241" s="206"/>
    </row>
    <row r="242" spans="1:8" s="294" customFormat="1" ht="15.75" thickBot="1">
      <c r="A242" s="658"/>
      <c r="B242" s="397"/>
      <c r="C242" s="397"/>
      <c r="D242" s="397"/>
      <c r="E242" s="397"/>
      <c r="G242" s="206"/>
      <c r="H242" s="206"/>
    </row>
    <row r="243" spans="1:8" ht="16.5" thickTop="1" thickBot="1">
      <c r="A243" s="898" t="s">
        <v>232</v>
      </c>
      <c r="B243" s="894">
        <v>368622.73907999997</v>
      </c>
      <c r="C243" s="894">
        <v>236307.34036999999</v>
      </c>
      <c r="D243" s="894">
        <v>51209.615969999999</v>
      </c>
      <c r="E243" s="894">
        <v>656139.69542</v>
      </c>
      <c r="F243" s="763"/>
      <c r="G243" s="206"/>
      <c r="H243" s="206"/>
    </row>
    <row r="244" spans="1:8" ht="15.75" thickTop="1">
      <c r="A244" s="190" t="s">
        <v>233</v>
      </c>
      <c r="B244" s="179">
        <v>0</v>
      </c>
      <c r="C244" s="179">
        <v>9.5099999999999994E-3</v>
      </c>
      <c r="D244" s="179">
        <v>1.85582</v>
      </c>
      <c r="E244" s="179">
        <v>1.8653299999999999</v>
      </c>
      <c r="F244" s="763"/>
      <c r="G244" s="206"/>
      <c r="H244" s="206"/>
    </row>
    <row r="245" spans="1:8">
      <c r="A245" s="190" t="s">
        <v>234</v>
      </c>
      <c r="B245" s="179">
        <v>8934.6558000000005</v>
      </c>
      <c r="C245" s="179">
        <v>832.34126000000003</v>
      </c>
      <c r="D245" s="179">
        <v>773.81817000000001</v>
      </c>
      <c r="E245" s="179">
        <v>10540.81523</v>
      </c>
      <c r="F245" s="763"/>
      <c r="G245" s="206"/>
      <c r="H245" s="206"/>
    </row>
    <row r="246" spans="1:8">
      <c r="A246" s="190" t="s">
        <v>235</v>
      </c>
      <c r="B246" s="179">
        <v>354334.65736000001</v>
      </c>
      <c r="C246" s="179">
        <v>229664.87075999999</v>
      </c>
      <c r="D246" s="179">
        <v>47996.90741</v>
      </c>
      <c r="E246" s="179">
        <v>631996.43553000002</v>
      </c>
      <c r="F246" s="763"/>
      <c r="G246" s="206"/>
      <c r="H246" s="206"/>
    </row>
    <row r="247" spans="1:8">
      <c r="A247" s="190" t="s">
        <v>236</v>
      </c>
      <c r="B247" s="179">
        <v>4070.8348700000001</v>
      </c>
      <c r="C247" s="179">
        <v>1302.0940500000002</v>
      </c>
      <c r="D247" s="179">
        <v>586.44845999999995</v>
      </c>
      <c r="E247" s="179">
        <v>5959.3773799999999</v>
      </c>
      <c r="F247" s="763"/>
      <c r="G247" s="206"/>
      <c r="H247" s="206"/>
    </row>
    <row r="248" spans="1:8">
      <c r="A248" s="190" t="s">
        <v>237</v>
      </c>
      <c r="B248" s="179">
        <v>30.28473</v>
      </c>
      <c r="C248" s="179">
        <v>2845.1870299999996</v>
      </c>
      <c r="D248" s="179">
        <v>422.99076000000002</v>
      </c>
      <c r="E248" s="179">
        <v>3298.46252</v>
      </c>
      <c r="F248" s="763"/>
      <c r="G248" s="206"/>
      <c r="H248" s="206"/>
    </row>
    <row r="249" spans="1:8">
      <c r="A249" s="190" t="s">
        <v>238</v>
      </c>
      <c r="B249" s="179">
        <v>0.57571000000000006</v>
      </c>
      <c r="C249" s="179">
        <v>106.44071000000001</v>
      </c>
      <c r="D249" s="179">
        <v>23.741569999999999</v>
      </c>
      <c r="E249" s="179">
        <v>130.75799000000001</v>
      </c>
      <c r="F249" s="763"/>
      <c r="G249" s="206"/>
      <c r="H249" s="206"/>
    </row>
    <row r="250" spans="1:8">
      <c r="A250" s="190" t="s">
        <v>239</v>
      </c>
      <c r="B250" s="179">
        <v>0</v>
      </c>
      <c r="C250" s="179">
        <v>1206.96994</v>
      </c>
      <c r="D250" s="179">
        <v>114.75113999999999</v>
      </c>
      <c r="E250" s="179">
        <v>1321.72108</v>
      </c>
      <c r="F250" s="763"/>
      <c r="G250" s="206"/>
      <c r="H250" s="206"/>
    </row>
    <row r="251" spans="1:8">
      <c r="A251" s="190" t="s">
        <v>240</v>
      </c>
      <c r="B251" s="179">
        <v>0</v>
      </c>
      <c r="C251" s="179">
        <v>19.717610000000001</v>
      </c>
      <c r="D251" s="179">
        <v>0.6845</v>
      </c>
      <c r="E251" s="179">
        <v>20.40211</v>
      </c>
      <c r="F251" s="763"/>
      <c r="G251" s="206"/>
      <c r="H251" s="206"/>
    </row>
    <row r="252" spans="1:8">
      <c r="A252" s="190" t="s">
        <v>241</v>
      </c>
      <c r="B252" s="179">
        <v>0</v>
      </c>
      <c r="C252" s="179">
        <v>0</v>
      </c>
      <c r="D252" s="179">
        <v>2.0296500000000002</v>
      </c>
      <c r="E252" s="179">
        <v>2.0296500000000002</v>
      </c>
      <c r="F252" s="763"/>
      <c r="G252" s="206"/>
      <c r="H252" s="206"/>
    </row>
    <row r="253" spans="1:8">
      <c r="A253" s="190" t="s">
        <v>242</v>
      </c>
      <c r="B253" s="179">
        <v>726.41163000000006</v>
      </c>
      <c r="C253" s="179">
        <v>0</v>
      </c>
      <c r="D253" s="179">
        <v>0</v>
      </c>
      <c r="E253" s="179">
        <v>726.41163000000006</v>
      </c>
      <c r="F253" s="763"/>
      <c r="G253" s="206"/>
      <c r="H253" s="206"/>
    </row>
    <row r="254" spans="1:8" ht="15.75" thickBot="1">
      <c r="A254" s="190" t="s">
        <v>243</v>
      </c>
      <c r="B254" s="179">
        <v>525.31898000000001</v>
      </c>
      <c r="C254" s="179">
        <v>329.70949999999999</v>
      </c>
      <c r="D254" s="179">
        <v>1286.38849</v>
      </c>
      <c r="E254" s="179">
        <v>2141.4169700000002</v>
      </c>
      <c r="F254" s="763"/>
      <c r="G254" s="206"/>
      <c r="H254" s="206"/>
    </row>
    <row r="255" spans="1:8" ht="16.5" thickTop="1" thickBot="1">
      <c r="A255" s="898" t="s">
        <v>244</v>
      </c>
      <c r="B255" s="894">
        <v>-69585.144290000011</v>
      </c>
      <c r="C255" s="894">
        <v>-42230.579689999999</v>
      </c>
      <c r="D255" s="894">
        <v>-16422.844209999999</v>
      </c>
      <c r="E255" s="894">
        <v>-128238.56818999999</v>
      </c>
      <c r="F255" s="763"/>
      <c r="G255" s="206"/>
      <c r="H255" s="206"/>
    </row>
    <row r="256" spans="1:8" ht="15.75" thickTop="1">
      <c r="A256" s="190" t="s">
        <v>245</v>
      </c>
      <c r="B256" s="179">
        <v>-53582.103340000001</v>
      </c>
      <c r="C256" s="179">
        <v>-34049.181049999999</v>
      </c>
      <c r="D256" s="179">
        <v>-11888.114160000001</v>
      </c>
      <c r="E256" s="179">
        <v>-99519.398549999998</v>
      </c>
      <c r="F256" s="763"/>
      <c r="G256" s="206"/>
      <c r="H256" s="206"/>
    </row>
    <row r="257" spans="1:8">
      <c r="A257" s="190" t="s">
        <v>246</v>
      </c>
      <c r="B257" s="179">
        <v>0</v>
      </c>
      <c r="C257" s="179">
        <v>0</v>
      </c>
      <c r="D257" s="179">
        <v>0</v>
      </c>
      <c r="E257" s="179">
        <v>0</v>
      </c>
      <c r="F257" s="763"/>
      <c r="G257" s="206"/>
      <c r="H257" s="206"/>
    </row>
    <row r="258" spans="1:8">
      <c r="A258" s="190" t="s">
        <v>247</v>
      </c>
      <c r="B258" s="179">
        <v>-8907.9039400000001</v>
      </c>
      <c r="C258" s="179">
        <v>-4156.4133199999997</v>
      </c>
      <c r="D258" s="179">
        <v>-4534.7300500000001</v>
      </c>
      <c r="E258" s="179">
        <v>-17599.047309999998</v>
      </c>
      <c r="F258" s="763"/>
      <c r="G258" s="206"/>
      <c r="H258" s="206"/>
    </row>
    <row r="259" spans="1:8">
      <c r="A259" s="190" t="s">
        <v>248</v>
      </c>
      <c r="B259" s="179">
        <v>-2030.4965500000001</v>
      </c>
      <c r="C259" s="179">
        <v>0</v>
      </c>
      <c r="D259" s="179">
        <v>0</v>
      </c>
      <c r="E259" s="179">
        <v>-2030.4965500000001</v>
      </c>
      <c r="F259" s="763"/>
      <c r="G259" s="206"/>
      <c r="H259" s="206"/>
    </row>
    <row r="260" spans="1:8">
      <c r="A260" s="190" t="s">
        <v>249</v>
      </c>
      <c r="B260" s="179">
        <v>-3961.04592</v>
      </c>
      <c r="C260" s="179">
        <v>-1921.2957900000001</v>
      </c>
      <c r="D260" s="179">
        <v>0</v>
      </c>
      <c r="E260" s="179">
        <v>-5882.3417099999997</v>
      </c>
      <c r="F260" s="763"/>
      <c r="G260" s="206"/>
      <c r="H260" s="206"/>
    </row>
    <row r="261" spans="1:8">
      <c r="A261" s="899" t="s">
        <v>250</v>
      </c>
      <c r="B261" s="179">
        <v>0</v>
      </c>
      <c r="C261" s="179">
        <v>-2103.6895299999996</v>
      </c>
      <c r="D261" s="179">
        <v>0</v>
      </c>
      <c r="E261" s="179">
        <v>-2103.6895299999996</v>
      </c>
      <c r="F261" s="763"/>
      <c r="G261" s="206"/>
      <c r="H261" s="206"/>
    </row>
    <row r="262" spans="1:8" ht="15.75" thickBot="1">
      <c r="A262" s="899" t="s">
        <v>251</v>
      </c>
      <c r="B262" s="179">
        <v>-1103.5945400000001</v>
      </c>
      <c r="C262" s="179">
        <v>0</v>
      </c>
      <c r="D262" s="179">
        <v>0</v>
      </c>
      <c r="E262" s="179">
        <v>-1103.5945400000001</v>
      </c>
      <c r="F262" s="763"/>
      <c r="G262" s="206"/>
      <c r="H262" s="206"/>
    </row>
    <row r="263" spans="1:8" ht="16.5" thickTop="1" thickBot="1">
      <c r="A263" s="901" t="s">
        <v>252</v>
      </c>
      <c r="B263" s="893">
        <v>299037.59479</v>
      </c>
      <c r="C263" s="893">
        <v>194076.76068000001</v>
      </c>
      <c r="D263" s="893">
        <v>34786.771759999996</v>
      </c>
      <c r="E263" s="893">
        <v>527901.12722999998</v>
      </c>
      <c r="F263" s="763"/>
      <c r="G263" s="206"/>
      <c r="H263" s="206"/>
    </row>
    <row r="264" spans="1:8" ht="16.5" thickTop="1" thickBot="1">
      <c r="A264" s="907" t="s">
        <v>253</v>
      </c>
      <c r="B264" s="894">
        <v>27491.911219999998</v>
      </c>
      <c r="C264" s="894">
        <v>12564.46463</v>
      </c>
      <c r="D264" s="894">
        <v>1861.7966999999999</v>
      </c>
      <c r="E264" s="894">
        <v>41918.172549999996</v>
      </c>
      <c r="F264" s="763"/>
      <c r="G264" s="206"/>
      <c r="H264" s="206"/>
    </row>
    <row r="265" spans="1:8" ht="15.75" thickTop="1">
      <c r="A265" s="190" t="s">
        <v>254</v>
      </c>
      <c r="B265" s="179">
        <v>12584.301509999999</v>
      </c>
      <c r="C265" s="179">
        <v>10693.546619999999</v>
      </c>
      <c r="D265" s="179">
        <v>614.80115999999998</v>
      </c>
      <c r="E265" s="179">
        <v>23892.649289999998</v>
      </c>
      <c r="F265" s="763"/>
      <c r="G265" s="206"/>
      <c r="H265" s="206"/>
    </row>
    <row r="266" spans="1:8">
      <c r="A266" s="190" t="s">
        <v>255</v>
      </c>
      <c r="B266" s="179">
        <v>9189.8567300000013</v>
      </c>
      <c r="C266" s="179">
        <v>890.40880000000004</v>
      </c>
      <c r="D266" s="179">
        <v>616.71793000000002</v>
      </c>
      <c r="E266" s="179">
        <v>10696.983460000001</v>
      </c>
      <c r="F266" s="763"/>
      <c r="G266" s="206"/>
      <c r="H266" s="206"/>
    </row>
    <row r="267" spans="1:8">
      <c r="A267" s="190" t="s">
        <v>256</v>
      </c>
      <c r="B267" s="179">
        <v>792.35695999999996</v>
      </c>
      <c r="C267" s="179">
        <v>0</v>
      </c>
      <c r="D267" s="179">
        <v>411.16759999999999</v>
      </c>
      <c r="E267" s="179">
        <v>1203.5245600000001</v>
      </c>
      <c r="F267" s="763"/>
      <c r="G267" s="206"/>
      <c r="H267" s="206"/>
    </row>
    <row r="268" spans="1:8">
      <c r="A268" s="190" t="s">
        <v>257</v>
      </c>
      <c r="B268" s="179">
        <v>327.22311999999999</v>
      </c>
      <c r="C268" s="179">
        <v>133.53335000000001</v>
      </c>
      <c r="D268" s="179">
        <v>0</v>
      </c>
      <c r="E268" s="179">
        <v>460.75646999999998</v>
      </c>
      <c r="F268" s="763"/>
      <c r="G268" s="206"/>
      <c r="H268" s="206"/>
    </row>
    <row r="269" spans="1:8" ht="15.75" thickBot="1">
      <c r="A269" s="908" t="s">
        <v>258</v>
      </c>
      <c r="B269" s="179">
        <v>4598.1729000000005</v>
      </c>
      <c r="C269" s="179">
        <v>846.97586000000001</v>
      </c>
      <c r="D269" s="179">
        <v>219.11001000000002</v>
      </c>
      <c r="E269" s="179">
        <v>5664.2587699999995</v>
      </c>
      <c r="F269" s="763"/>
      <c r="G269" s="206"/>
      <c r="H269" s="206"/>
    </row>
    <row r="270" spans="1:8" ht="16.5" thickTop="1" thickBot="1">
      <c r="A270" s="898" t="s">
        <v>259</v>
      </c>
      <c r="B270" s="894">
        <v>-13577.94066</v>
      </c>
      <c r="C270" s="894">
        <v>-6037.7136100000007</v>
      </c>
      <c r="D270" s="894">
        <v>-997.16081999999994</v>
      </c>
      <c r="E270" s="894">
        <v>-20612.81509</v>
      </c>
      <c r="F270" s="763"/>
      <c r="G270" s="206"/>
      <c r="H270" s="206"/>
    </row>
    <row r="271" spans="1:8" ht="15.75" thickTop="1">
      <c r="A271" s="190" t="s">
        <v>254</v>
      </c>
      <c r="B271" s="179">
        <v>-6082.9444899999999</v>
      </c>
      <c r="C271" s="179">
        <v>-5461.1214800000007</v>
      </c>
      <c r="D271" s="179">
        <v>-270.14578999999998</v>
      </c>
      <c r="E271" s="179">
        <v>-11814.21176</v>
      </c>
      <c r="F271" s="763"/>
      <c r="G271" s="206"/>
      <c r="H271" s="206"/>
    </row>
    <row r="272" spans="1:8">
      <c r="A272" s="190" t="s">
        <v>260</v>
      </c>
      <c r="B272" s="179">
        <v>-797.86167</v>
      </c>
      <c r="C272" s="179">
        <v>-4.9820000000000002</v>
      </c>
      <c r="D272" s="179">
        <v>-8.3420000000000005</v>
      </c>
      <c r="E272" s="179">
        <v>-811.18567000000007</v>
      </c>
      <c r="F272" s="763"/>
      <c r="G272" s="206"/>
      <c r="H272" s="206"/>
    </row>
    <row r="273" spans="1:8">
      <c r="A273" s="190" t="s">
        <v>261</v>
      </c>
      <c r="B273" s="179">
        <v>0</v>
      </c>
      <c r="C273" s="179">
        <v>0</v>
      </c>
      <c r="D273" s="179">
        <v>0</v>
      </c>
      <c r="E273" s="179">
        <v>0</v>
      </c>
      <c r="F273" s="763"/>
      <c r="G273" s="206"/>
      <c r="H273" s="206"/>
    </row>
    <row r="274" spans="1:8">
      <c r="A274" s="190" t="s">
        <v>262</v>
      </c>
      <c r="B274" s="179">
        <v>0</v>
      </c>
      <c r="C274" s="179">
        <v>0</v>
      </c>
      <c r="D274" s="179">
        <v>0</v>
      </c>
      <c r="E274" s="179">
        <v>0</v>
      </c>
      <c r="F274" s="763"/>
      <c r="G274" s="206"/>
      <c r="H274" s="206"/>
    </row>
    <row r="275" spans="1:8" ht="15.75" thickBot="1">
      <c r="A275" s="899" t="s">
        <v>263</v>
      </c>
      <c r="B275" s="179">
        <v>-6697.1345000000001</v>
      </c>
      <c r="C275" s="179">
        <v>-571.61013000000003</v>
      </c>
      <c r="D275" s="179">
        <v>-718.67303000000004</v>
      </c>
      <c r="E275" s="179">
        <v>-7987.4176600000001</v>
      </c>
      <c r="F275" s="763"/>
      <c r="G275" s="206"/>
      <c r="H275" s="206"/>
    </row>
    <row r="276" spans="1:8" ht="16.5" thickTop="1" thickBot="1">
      <c r="A276" s="898" t="s">
        <v>264</v>
      </c>
      <c r="B276" s="894">
        <v>312951.56535000005</v>
      </c>
      <c r="C276" s="894">
        <v>200603.51169999997</v>
      </c>
      <c r="D276" s="894">
        <v>35651.407639999998</v>
      </c>
      <c r="E276" s="894">
        <v>549206.48469000007</v>
      </c>
      <c r="F276" s="763"/>
      <c r="G276" s="206"/>
      <c r="H276" s="206"/>
    </row>
    <row r="277" spans="1:8" ht="15.75" thickTop="1">
      <c r="A277" s="772" t="s">
        <v>265</v>
      </c>
      <c r="B277" s="179">
        <v>50758.531040000002</v>
      </c>
      <c r="C277" s="179">
        <v>49552.12674</v>
      </c>
      <c r="D277" s="179">
        <v>6372.5602699999999</v>
      </c>
      <c r="E277" s="179">
        <v>106683.21805</v>
      </c>
      <c r="F277" s="763"/>
      <c r="G277" s="206"/>
      <c r="H277" s="206"/>
    </row>
    <row r="278" spans="1:8">
      <c r="A278" s="190" t="s">
        <v>266</v>
      </c>
      <c r="B278" s="179">
        <v>4868.6290399999998</v>
      </c>
      <c r="C278" s="179">
        <v>4534.0766100000001</v>
      </c>
      <c r="D278" s="179">
        <v>7.2471000000000005</v>
      </c>
      <c r="E278" s="179">
        <v>9409.9527500000004</v>
      </c>
      <c r="F278" s="763"/>
      <c r="G278" s="206"/>
      <c r="H278" s="206"/>
    </row>
    <row r="279" spans="1:8">
      <c r="A279" s="190" t="s">
        <v>267</v>
      </c>
      <c r="B279" s="179">
        <v>45888.655149999999</v>
      </c>
      <c r="C279" s="179">
        <v>45018.050130000003</v>
      </c>
      <c r="D279" s="179">
        <v>6365.3131700000004</v>
      </c>
      <c r="E279" s="179">
        <v>97272.018450000003</v>
      </c>
      <c r="F279" s="763"/>
      <c r="G279" s="206"/>
      <c r="H279" s="206"/>
    </row>
    <row r="280" spans="1:8">
      <c r="A280" s="190" t="s">
        <v>268</v>
      </c>
      <c r="B280" s="179">
        <v>0</v>
      </c>
      <c r="C280" s="179">
        <v>0</v>
      </c>
      <c r="D280" s="179">
        <v>0</v>
      </c>
      <c r="E280" s="179">
        <v>0</v>
      </c>
      <c r="F280" s="763"/>
      <c r="G280" s="206"/>
      <c r="H280" s="206"/>
    </row>
    <row r="281" spans="1:8">
      <c r="A281" s="190" t="s">
        <v>269</v>
      </c>
      <c r="B281" s="179">
        <v>0</v>
      </c>
      <c r="C281" s="179">
        <v>0</v>
      </c>
      <c r="D281" s="179">
        <v>0</v>
      </c>
      <c r="E281" s="179">
        <v>0</v>
      </c>
      <c r="F281" s="763"/>
      <c r="G281" s="206"/>
      <c r="H281" s="206"/>
    </row>
    <row r="282" spans="1:8">
      <c r="A282" s="190" t="s">
        <v>270</v>
      </c>
      <c r="B282" s="179">
        <v>0</v>
      </c>
      <c r="C282" s="179">
        <v>0</v>
      </c>
      <c r="D282" s="179">
        <v>0</v>
      </c>
      <c r="E282" s="179">
        <v>0</v>
      </c>
      <c r="F282" s="763"/>
      <c r="G282" s="206"/>
      <c r="H282" s="206"/>
    </row>
    <row r="283" spans="1:8">
      <c r="A283" s="190" t="s">
        <v>271</v>
      </c>
      <c r="B283" s="179">
        <v>1.24685</v>
      </c>
      <c r="C283" s="179">
        <v>0</v>
      </c>
      <c r="D283" s="179">
        <v>0</v>
      </c>
      <c r="E283" s="179">
        <v>1.24685</v>
      </c>
      <c r="F283" s="763"/>
      <c r="G283" s="206"/>
      <c r="H283" s="206"/>
    </row>
    <row r="284" spans="1:8">
      <c r="A284" s="772" t="s">
        <v>272</v>
      </c>
      <c r="B284" s="179">
        <v>-75558.606249999997</v>
      </c>
      <c r="C284" s="179">
        <v>-65487.724829999999</v>
      </c>
      <c r="D284" s="179">
        <v>-12632.82746</v>
      </c>
      <c r="E284" s="179">
        <v>-153679.15854</v>
      </c>
      <c r="F284" s="763"/>
      <c r="G284" s="206"/>
      <c r="H284" s="206"/>
    </row>
    <row r="285" spans="1:8">
      <c r="A285" s="190" t="s">
        <v>273</v>
      </c>
      <c r="B285" s="179">
        <v>-71047.22494</v>
      </c>
      <c r="C285" s="179">
        <v>-65392.53125</v>
      </c>
      <c r="D285" s="179">
        <v>-12624.620939999999</v>
      </c>
      <c r="E285" s="179">
        <v>-149064.37713000001</v>
      </c>
      <c r="F285" s="763"/>
      <c r="G285" s="206"/>
      <c r="H285" s="206"/>
    </row>
    <row r="286" spans="1:8">
      <c r="A286" s="190" t="s">
        <v>274</v>
      </c>
      <c r="B286" s="179">
        <v>0</v>
      </c>
      <c r="C286" s="179">
        <v>0</v>
      </c>
      <c r="D286" s="179">
        <v>0</v>
      </c>
      <c r="E286" s="179">
        <v>0</v>
      </c>
      <c r="F286" s="763"/>
      <c r="G286" s="206"/>
      <c r="H286" s="206"/>
    </row>
    <row r="287" spans="1:8">
      <c r="A287" s="190" t="s">
        <v>275</v>
      </c>
      <c r="B287" s="179">
        <v>0</v>
      </c>
      <c r="C287" s="179">
        <v>0</v>
      </c>
      <c r="D287" s="179">
        <v>0</v>
      </c>
      <c r="E287" s="179">
        <v>0</v>
      </c>
      <c r="F287" s="763"/>
      <c r="G287" s="206"/>
      <c r="H287" s="206"/>
    </row>
    <row r="288" spans="1:8">
      <c r="A288" s="899" t="s">
        <v>276</v>
      </c>
      <c r="B288" s="179">
        <v>-4511.0476399999998</v>
      </c>
      <c r="C288" s="179">
        <v>-95.193579999999997</v>
      </c>
      <c r="D288" s="179">
        <v>-8.2065200000000011</v>
      </c>
      <c r="E288" s="179">
        <v>-4614.4477400000005</v>
      </c>
      <c r="F288" s="763"/>
      <c r="G288" s="206"/>
      <c r="H288" s="206"/>
    </row>
    <row r="289" spans="1:8">
      <c r="A289" s="899" t="s">
        <v>277</v>
      </c>
      <c r="B289" s="179">
        <v>0</v>
      </c>
      <c r="C289" s="179">
        <v>0</v>
      </c>
      <c r="D289" s="179">
        <v>0</v>
      </c>
      <c r="E289" s="179">
        <v>0</v>
      </c>
      <c r="F289" s="763"/>
      <c r="G289" s="206"/>
      <c r="H289" s="206"/>
    </row>
    <row r="290" spans="1:8" ht="15.75" thickBot="1">
      <c r="A290" s="190" t="s">
        <v>278</v>
      </c>
      <c r="B290" s="179">
        <v>-0.33367000000000002</v>
      </c>
      <c r="C290" s="179">
        <v>0</v>
      </c>
      <c r="D290" s="179">
        <v>0</v>
      </c>
      <c r="E290" s="179">
        <v>-0.33367000000000002</v>
      </c>
      <c r="F290" s="763"/>
      <c r="G290" s="206"/>
      <c r="H290" s="206"/>
    </row>
    <row r="291" spans="1:8" ht="16.5" thickTop="1" thickBot="1">
      <c r="A291" s="901" t="s">
        <v>279</v>
      </c>
      <c r="B291" s="893">
        <v>288151.49014000001</v>
      </c>
      <c r="C291" s="893">
        <v>184667.91361000002</v>
      </c>
      <c r="D291" s="893">
        <v>29391.140449999999</v>
      </c>
      <c r="E291" s="893">
        <v>502210.5442</v>
      </c>
      <c r="F291" s="763"/>
      <c r="G291" s="206"/>
      <c r="H291" s="206"/>
    </row>
    <row r="292" spans="1:8" ht="16.5" thickTop="1" thickBot="1">
      <c r="A292" s="898" t="s">
        <v>280</v>
      </c>
      <c r="B292" s="894">
        <v>-220113.15266999998</v>
      </c>
      <c r="C292" s="894">
        <v>-150103.99799999999</v>
      </c>
      <c r="D292" s="894">
        <v>-26107.235570000001</v>
      </c>
      <c r="E292" s="894">
        <v>-396324.38624000002</v>
      </c>
      <c r="F292" s="763"/>
      <c r="G292" s="206"/>
      <c r="H292" s="206"/>
    </row>
    <row r="293" spans="1:8" ht="15.75" thickTop="1">
      <c r="A293" s="190" t="s">
        <v>281</v>
      </c>
      <c r="B293" s="179">
        <v>-103104.96639</v>
      </c>
      <c r="C293" s="179">
        <v>-88286.963610000006</v>
      </c>
      <c r="D293" s="179">
        <v>-16140.00383</v>
      </c>
      <c r="E293" s="179">
        <v>-207531.93383000002</v>
      </c>
      <c r="F293" s="763"/>
      <c r="G293" s="206"/>
      <c r="H293" s="206"/>
    </row>
    <row r="294" spans="1:8">
      <c r="A294" s="190" t="s">
        <v>282</v>
      </c>
      <c r="B294" s="179">
        <v>-37476.394780000002</v>
      </c>
      <c r="C294" s="179">
        <v>-13845.99864</v>
      </c>
      <c r="D294" s="179">
        <v>-1634.9173899999998</v>
      </c>
      <c r="E294" s="179">
        <v>-52957.310810000003</v>
      </c>
      <c r="F294" s="763"/>
      <c r="G294" s="206"/>
      <c r="H294" s="206"/>
    </row>
    <row r="295" spans="1:8">
      <c r="A295" s="190" t="s">
        <v>283</v>
      </c>
      <c r="B295" s="179">
        <v>-889.89745999999991</v>
      </c>
      <c r="C295" s="179">
        <v>-511.97834999999998</v>
      </c>
      <c r="D295" s="179">
        <v>-143.55728999999999</v>
      </c>
      <c r="E295" s="179">
        <v>-1545.4331000000002</v>
      </c>
      <c r="F295" s="763"/>
      <c r="G295" s="206"/>
      <c r="H295" s="206"/>
    </row>
    <row r="296" spans="1:8">
      <c r="A296" s="190" t="s">
        <v>284</v>
      </c>
      <c r="B296" s="179">
        <v>-10609.21034</v>
      </c>
      <c r="C296" s="179">
        <v>-6983.6772300000002</v>
      </c>
      <c r="D296" s="179">
        <v>-577.92448999999999</v>
      </c>
      <c r="E296" s="179">
        <v>-18170.81206</v>
      </c>
      <c r="F296" s="763"/>
      <c r="G296" s="206"/>
      <c r="H296" s="206"/>
    </row>
    <row r="297" spans="1:8">
      <c r="A297" s="190" t="s">
        <v>285</v>
      </c>
      <c r="B297" s="179">
        <v>-4686.1679199999999</v>
      </c>
      <c r="C297" s="179">
        <v>-1367.383</v>
      </c>
      <c r="D297" s="179">
        <v>-2371.6250700000001</v>
      </c>
      <c r="E297" s="179">
        <v>-8425.1759899999997</v>
      </c>
      <c r="F297" s="763"/>
      <c r="G297" s="206"/>
      <c r="H297" s="206"/>
    </row>
    <row r="298" spans="1:8">
      <c r="A298" s="190" t="s">
        <v>286</v>
      </c>
      <c r="B298" s="179">
        <v>-4615.4070499999998</v>
      </c>
      <c r="C298" s="179">
        <v>-5398.8331500000004</v>
      </c>
      <c r="D298" s="179">
        <v>-306.99359000000004</v>
      </c>
      <c r="E298" s="179">
        <v>-10321.233789999998</v>
      </c>
      <c r="F298" s="763"/>
      <c r="G298" s="206"/>
      <c r="H298" s="206"/>
    </row>
    <row r="299" spans="1:8">
      <c r="A299" s="190" t="s">
        <v>287</v>
      </c>
      <c r="B299" s="179">
        <v>-18119.43189</v>
      </c>
      <c r="C299" s="179">
        <v>-6108.7393499999998</v>
      </c>
      <c r="D299" s="179">
        <v>-882.25687000000005</v>
      </c>
      <c r="E299" s="179">
        <v>-25110.428110000001</v>
      </c>
      <c r="F299" s="763"/>
      <c r="G299" s="206"/>
      <c r="H299" s="206"/>
    </row>
    <row r="300" spans="1:8">
      <c r="A300" s="190" t="s">
        <v>288</v>
      </c>
      <c r="B300" s="179">
        <v>-7418.4873099999995</v>
      </c>
      <c r="C300" s="179">
        <v>-2127.2137900000002</v>
      </c>
      <c r="D300" s="179">
        <v>-223.78295</v>
      </c>
      <c r="E300" s="179">
        <v>-9769.4840500000009</v>
      </c>
      <c r="F300" s="763"/>
      <c r="G300" s="206"/>
      <c r="H300" s="206"/>
    </row>
    <row r="301" spans="1:8" ht="15.75" thickBot="1">
      <c r="A301" s="190" t="s">
        <v>289</v>
      </c>
      <c r="B301" s="179">
        <v>-33193.189530000003</v>
      </c>
      <c r="C301" s="179">
        <v>-25473.210879999999</v>
      </c>
      <c r="D301" s="179">
        <v>-3826.17409</v>
      </c>
      <c r="E301" s="179">
        <v>-62492.574500000002</v>
      </c>
      <c r="F301" s="763"/>
      <c r="G301" s="206"/>
      <c r="H301" s="206"/>
    </row>
    <row r="302" spans="1:8" ht="16.5" thickTop="1" thickBot="1">
      <c r="A302" s="907" t="s">
        <v>290</v>
      </c>
      <c r="B302" s="894">
        <v>68038.337469999999</v>
      </c>
      <c r="C302" s="894">
        <v>34563.915609999996</v>
      </c>
      <c r="D302" s="894">
        <v>3283.90488</v>
      </c>
      <c r="E302" s="894">
        <v>105886.15796</v>
      </c>
      <c r="F302" s="763"/>
      <c r="G302" s="206"/>
      <c r="H302" s="206"/>
    </row>
    <row r="303" spans="1:8" ht="15.75" thickTop="1">
      <c r="A303" s="909" t="s">
        <v>291</v>
      </c>
      <c r="B303" s="179">
        <v>3310.2877400000002</v>
      </c>
      <c r="C303" s="179">
        <v>25.536999999999999</v>
      </c>
      <c r="D303" s="179">
        <v>-2.6800000000000001E-3</v>
      </c>
      <c r="E303" s="179">
        <v>3335.82206</v>
      </c>
      <c r="F303" s="763"/>
      <c r="G303" s="206"/>
      <c r="H303" s="206"/>
    </row>
    <row r="304" spans="1:8">
      <c r="A304" s="899" t="s">
        <v>292</v>
      </c>
      <c r="B304" s="179">
        <v>168.06868</v>
      </c>
      <c r="C304" s="179">
        <v>6.7099999999999998E-3</v>
      </c>
      <c r="D304" s="179">
        <v>-2.6800000000000001E-3</v>
      </c>
      <c r="E304" s="179">
        <v>168.07271</v>
      </c>
      <c r="F304" s="763"/>
      <c r="G304" s="206"/>
      <c r="H304" s="206"/>
    </row>
    <row r="305" spans="1:8">
      <c r="A305" s="899" t="s">
        <v>293</v>
      </c>
      <c r="B305" s="179">
        <v>3142.2190599999999</v>
      </c>
      <c r="C305" s="179">
        <v>25.530290000000001</v>
      </c>
      <c r="D305" s="179">
        <v>0</v>
      </c>
      <c r="E305" s="179">
        <v>3167.74935</v>
      </c>
      <c r="F305" s="763"/>
      <c r="G305" s="206"/>
      <c r="H305" s="206"/>
    </row>
    <row r="306" spans="1:8">
      <c r="A306" s="909" t="s">
        <v>294</v>
      </c>
      <c r="B306" s="179">
        <v>-3344.8190199999999</v>
      </c>
      <c r="C306" s="179">
        <v>-2.8926100000000003</v>
      </c>
      <c r="D306" s="179">
        <v>-0.13258</v>
      </c>
      <c r="E306" s="179">
        <v>-3347.8442099999997</v>
      </c>
      <c r="F306" s="763"/>
      <c r="G306" s="206"/>
      <c r="H306" s="206"/>
    </row>
    <row r="307" spans="1:8">
      <c r="A307" s="899" t="s">
        <v>295</v>
      </c>
      <c r="B307" s="179">
        <v>-192.15102999999999</v>
      </c>
      <c r="C307" s="179">
        <v>-1.9230000000000001E-2</v>
      </c>
      <c r="D307" s="179">
        <v>4.3800000000000002E-3</v>
      </c>
      <c r="E307" s="179">
        <v>-192.16588000000002</v>
      </c>
      <c r="F307" s="763"/>
      <c r="G307" s="206"/>
      <c r="H307" s="206"/>
    </row>
    <row r="308" spans="1:8" ht="15.75" thickBot="1">
      <c r="A308" s="899" t="s">
        <v>296</v>
      </c>
      <c r="B308" s="179">
        <v>-3152.6679900000004</v>
      </c>
      <c r="C308" s="179">
        <v>-2.87338</v>
      </c>
      <c r="D308" s="179">
        <v>-0.13696</v>
      </c>
      <c r="E308" s="179">
        <v>-3155.6783300000002</v>
      </c>
      <c r="F308" s="763"/>
      <c r="G308" s="206"/>
      <c r="H308" s="206"/>
    </row>
    <row r="309" spans="1:8" ht="16.5" thickTop="1" thickBot="1">
      <c r="A309" s="898" t="s">
        <v>297</v>
      </c>
      <c r="B309" s="579">
        <v>68003.806190000003</v>
      </c>
      <c r="C309" s="579">
        <v>34586.559999999998</v>
      </c>
      <c r="D309" s="579">
        <v>3283.76962</v>
      </c>
      <c r="E309" s="579">
        <v>105874.13581000001</v>
      </c>
      <c r="F309" s="763"/>
      <c r="G309" s="206"/>
      <c r="H309" s="206"/>
    </row>
    <row r="310" spans="1:8" ht="16.5" thickTop="1" thickBot="1">
      <c r="A310" s="899" t="s">
        <v>298</v>
      </c>
      <c r="B310" s="905">
        <v>0</v>
      </c>
      <c r="C310" s="905">
        <v>2.3882600000000003</v>
      </c>
      <c r="D310" s="905">
        <v>3.0449999999999999</v>
      </c>
      <c r="E310" s="905">
        <v>5.4332600000000006</v>
      </c>
      <c r="F310" s="763"/>
      <c r="G310" s="206"/>
      <c r="H310" s="206"/>
    </row>
    <row r="311" spans="1:8" ht="16.5" thickTop="1" thickBot="1">
      <c r="A311" s="907" t="s">
        <v>299</v>
      </c>
      <c r="B311" s="579">
        <v>68003.806190000003</v>
      </c>
      <c r="C311" s="579">
        <v>34588.948259999997</v>
      </c>
      <c r="D311" s="579">
        <v>3286.8146200000001</v>
      </c>
      <c r="E311" s="579">
        <v>105879.56907</v>
      </c>
      <c r="F311" s="763"/>
      <c r="G311" s="206"/>
      <c r="H311" s="206"/>
    </row>
    <row r="312" spans="1:8" ht="16.5" thickTop="1" thickBot="1">
      <c r="A312" s="190" t="s">
        <v>300</v>
      </c>
      <c r="B312" s="905">
        <v>0</v>
      </c>
      <c r="C312" s="905">
        <v>136.35003</v>
      </c>
      <c r="D312" s="905">
        <v>-346.31056999999998</v>
      </c>
      <c r="E312" s="905">
        <v>-209.96054000000001</v>
      </c>
      <c r="F312" s="763"/>
      <c r="G312" s="206"/>
      <c r="H312" s="206"/>
    </row>
    <row r="313" spans="1:8" ht="16.5" thickTop="1" thickBot="1">
      <c r="A313" s="898" t="s">
        <v>301</v>
      </c>
      <c r="B313" s="579">
        <v>68003.806190000003</v>
      </c>
      <c r="C313" s="579">
        <v>34725.298289999999</v>
      </c>
      <c r="D313" s="579">
        <v>2940.50405</v>
      </c>
      <c r="E313" s="579">
        <v>105669.60853</v>
      </c>
      <c r="F313" s="763"/>
      <c r="G313" s="206"/>
      <c r="H313" s="206"/>
    </row>
    <row r="314" spans="1:8" ht="16.5" thickTop="1" thickBot="1">
      <c r="A314" s="190" t="s">
        <v>302</v>
      </c>
      <c r="B314" s="905">
        <v>0</v>
      </c>
      <c r="C314" s="905">
        <v>0</v>
      </c>
      <c r="D314" s="905">
        <v>0</v>
      </c>
      <c r="E314" s="905">
        <v>0</v>
      </c>
      <c r="F314" s="763"/>
      <c r="G314" s="206"/>
      <c r="H314" s="206"/>
    </row>
    <row r="315" spans="1:8" ht="16.5" thickTop="1" thickBot="1">
      <c r="A315" s="907" t="s">
        <v>303</v>
      </c>
      <c r="B315" s="579">
        <v>68003.806190000003</v>
      </c>
      <c r="C315" s="579">
        <v>34725.298289999999</v>
      </c>
      <c r="D315" s="579">
        <v>2940.50405</v>
      </c>
      <c r="E315" s="579">
        <v>105669.60853</v>
      </c>
      <c r="F315" s="763"/>
      <c r="G315" s="206"/>
      <c r="H315" s="206"/>
    </row>
    <row r="316" spans="1:8" ht="16.5" thickTop="1" thickBot="1">
      <c r="A316" s="909" t="s">
        <v>304</v>
      </c>
      <c r="B316" s="905">
        <v>-18795.26008</v>
      </c>
      <c r="C316" s="905">
        <v>-13419.12946</v>
      </c>
      <c r="D316" s="905">
        <v>0</v>
      </c>
      <c r="E316" s="905">
        <v>-32214.38954</v>
      </c>
      <c r="F316" s="763"/>
      <c r="G316" s="206"/>
      <c r="H316" s="206"/>
    </row>
    <row r="317" spans="1:8" ht="16.5" thickTop="1" thickBot="1">
      <c r="A317" s="907" t="s">
        <v>305</v>
      </c>
      <c r="B317" s="579">
        <v>49208.546110000003</v>
      </c>
      <c r="C317" s="579">
        <v>21306.168829999999</v>
      </c>
      <c r="D317" s="579">
        <v>2940.50405</v>
      </c>
      <c r="E317" s="579">
        <v>73455.218989999994</v>
      </c>
      <c r="F317" s="763"/>
      <c r="G317" s="206"/>
      <c r="H317" s="206"/>
    </row>
    <row r="318" spans="1:8" ht="2.25" customHeight="1" thickTop="1" thickBot="1">
      <c r="A318" s="188"/>
      <c r="B318" s="397"/>
      <c r="C318" s="397"/>
      <c r="D318" s="397"/>
      <c r="E318" s="397"/>
      <c r="F318" s="763"/>
      <c r="G318" s="206"/>
      <c r="H318" s="206"/>
    </row>
    <row r="319" spans="1:8" ht="15.75" thickTop="1">
      <c r="A319" s="190"/>
      <c r="B319" s="379"/>
      <c r="C319" s="379"/>
      <c r="D319" s="379"/>
      <c r="E319" s="379"/>
      <c r="F319" s="763"/>
    </row>
    <row r="320" spans="1:8">
      <c r="A320" s="190"/>
      <c r="B320" s="379"/>
      <c r="C320" s="379"/>
      <c r="D320" s="379"/>
      <c r="E320" s="379"/>
      <c r="F320" s="763"/>
    </row>
    <row r="321" spans="1:6">
      <c r="A321" s="190"/>
      <c r="B321" s="379"/>
      <c r="C321" s="379"/>
      <c r="D321" s="379"/>
      <c r="E321" s="379"/>
      <c r="F321" s="763"/>
    </row>
    <row r="322" spans="1:6">
      <c r="A322" s="190"/>
      <c r="B322" s="379"/>
      <c r="C322" s="379"/>
      <c r="D322" s="379"/>
      <c r="E322" s="379"/>
      <c r="F322" s="763"/>
    </row>
    <row r="323" spans="1:6">
      <c r="A323" s="190"/>
      <c r="B323" s="379"/>
      <c r="C323" s="379"/>
      <c r="D323" s="379"/>
      <c r="E323" s="379"/>
      <c r="F323" s="763"/>
    </row>
    <row r="324" spans="1:6">
      <c r="A324" s="190"/>
      <c r="B324" s="379"/>
      <c r="C324" s="379"/>
      <c r="D324" s="379"/>
      <c r="E324" s="379"/>
      <c r="F324" s="763"/>
    </row>
    <row r="325" spans="1:6">
      <c r="A325" s="190"/>
      <c r="B325" s="379"/>
      <c r="C325" s="379"/>
      <c r="D325" s="379"/>
      <c r="E325" s="379"/>
      <c r="F325" s="763"/>
    </row>
    <row r="326" spans="1:6">
      <c r="A326" s="190"/>
      <c r="B326" s="379"/>
      <c r="C326" s="379"/>
      <c r="D326" s="379"/>
      <c r="E326" s="379"/>
      <c r="F326" s="763"/>
    </row>
    <row r="327" spans="1:6">
      <c r="A327" s="190"/>
      <c r="B327" s="379"/>
      <c r="C327" s="379"/>
      <c r="D327" s="379"/>
      <c r="E327" s="379"/>
      <c r="F327" s="763"/>
    </row>
    <row r="328" spans="1:6">
      <c r="A328" s="190"/>
      <c r="B328" s="379"/>
      <c r="C328" s="379"/>
      <c r="D328" s="379"/>
      <c r="E328" s="379"/>
      <c r="F328" s="763"/>
    </row>
    <row r="329" spans="1:6">
      <c r="A329" s="204"/>
      <c r="B329" s="379"/>
      <c r="C329" s="379"/>
      <c r="D329" s="379"/>
      <c r="E329" s="379"/>
      <c r="F329" s="763"/>
    </row>
    <row r="330" spans="1:6">
      <c r="A330" s="204"/>
      <c r="B330" s="379"/>
      <c r="C330" s="379"/>
      <c r="D330" s="379"/>
      <c r="E330" s="379"/>
      <c r="F330" s="763"/>
    </row>
    <row r="331" spans="1:6">
      <c r="A331" s="204"/>
      <c r="B331" s="379"/>
      <c r="C331" s="379"/>
      <c r="D331" s="379"/>
      <c r="E331" s="379"/>
      <c r="F331" s="763"/>
    </row>
    <row r="332" spans="1:6">
      <c r="A332" s="204"/>
      <c r="B332" s="379"/>
      <c r="C332" s="379"/>
      <c r="D332" s="379"/>
      <c r="E332" s="379"/>
      <c r="F332" s="763"/>
    </row>
    <row r="333" spans="1:6">
      <c r="A333" s="204"/>
      <c r="B333" s="379"/>
      <c r="C333" s="379"/>
      <c r="D333" s="379"/>
      <c r="E333" s="379"/>
      <c r="F333" s="763"/>
    </row>
    <row r="334" spans="1:6">
      <c r="A334" s="204"/>
      <c r="B334" s="379"/>
      <c r="C334" s="379"/>
      <c r="D334" s="379"/>
      <c r="E334" s="379"/>
      <c r="F334" s="763"/>
    </row>
    <row r="335" spans="1:6">
      <c r="A335" s="204"/>
      <c r="B335" s="379"/>
      <c r="C335" s="379"/>
      <c r="D335" s="379"/>
      <c r="E335" s="379"/>
      <c r="F335" s="763"/>
    </row>
    <row r="336" spans="1:6">
      <c r="A336" s="204"/>
      <c r="B336" s="379"/>
      <c r="C336" s="379"/>
      <c r="D336" s="379"/>
      <c r="E336" s="379"/>
      <c r="F336" s="763"/>
    </row>
    <row r="337" spans="1:6">
      <c r="A337" s="204"/>
      <c r="B337" s="379"/>
      <c r="C337" s="379"/>
      <c r="D337" s="379"/>
      <c r="E337" s="379"/>
      <c r="F337" s="763"/>
    </row>
    <row r="338" spans="1:6">
      <c r="A338" s="590"/>
      <c r="B338" s="379"/>
      <c r="C338" s="379"/>
      <c r="D338" s="379"/>
      <c r="E338" s="379"/>
      <c r="F338" s="763"/>
    </row>
    <row r="339" spans="1:6">
      <c r="A339" s="590"/>
      <c r="B339" s="379"/>
      <c r="C339" s="379"/>
      <c r="D339" s="379"/>
      <c r="E339" s="379"/>
      <c r="F339" s="763"/>
    </row>
    <row r="340" spans="1:6">
      <c r="A340" s="590"/>
      <c r="B340" s="379"/>
      <c r="C340" s="379"/>
      <c r="D340" s="379"/>
      <c r="E340" s="379"/>
      <c r="F340" s="763"/>
    </row>
    <row r="341" spans="1:6">
      <c r="A341" s="590"/>
      <c r="B341" s="379"/>
      <c r="C341" s="379"/>
      <c r="D341" s="379"/>
      <c r="E341" s="379"/>
      <c r="F341" s="763"/>
    </row>
    <row r="342" spans="1:6">
      <c r="A342" s="590"/>
      <c r="B342" s="379"/>
      <c r="C342" s="379"/>
      <c r="D342" s="379"/>
      <c r="E342" s="379"/>
      <c r="F342" s="763"/>
    </row>
    <row r="343" spans="1:6">
      <c r="A343" s="590"/>
      <c r="B343" s="379"/>
      <c r="C343" s="379"/>
      <c r="D343" s="379"/>
      <c r="E343" s="379"/>
      <c r="F343" s="763"/>
    </row>
    <row r="344" spans="1:6">
      <c r="A344" s="590"/>
      <c r="B344" s="379"/>
      <c r="C344" s="379"/>
      <c r="D344" s="379"/>
      <c r="E344" s="379"/>
      <c r="F344" s="763"/>
    </row>
    <row r="345" spans="1:6">
      <c r="A345" s="590"/>
      <c r="B345" s="379"/>
      <c r="C345" s="379"/>
      <c r="D345" s="379"/>
      <c r="E345" s="379"/>
      <c r="F345" s="763"/>
    </row>
    <row r="346" spans="1:6">
      <c r="A346" s="590"/>
      <c r="B346" s="379"/>
      <c r="C346" s="379"/>
      <c r="D346" s="379"/>
      <c r="E346" s="379"/>
      <c r="F346" s="763"/>
    </row>
    <row r="347" spans="1:6">
      <c r="A347" s="590"/>
      <c r="F347" s="763"/>
    </row>
    <row r="348" spans="1:6">
      <c r="A348" s="590"/>
      <c r="F348" s="763"/>
    </row>
    <row r="349" spans="1:6">
      <c r="A349" s="590"/>
      <c r="F349" s="763"/>
    </row>
    <row r="350" spans="1:6">
      <c r="A350" s="590"/>
      <c r="F350" s="763"/>
    </row>
    <row r="351" spans="1:6">
      <c r="A351" s="590"/>
      <c r="F351" s="763"/>
    </row>
    <row r="352" spans="1:6">
      <c r="A352" s="590"/>
      <c r="F352" s="763"/>
    </row>
    <row r="353" spans="1:6">
      <c r="A353" s="590"/>
      <c r="F353" s="763"/>
    </row>
    <row r="354" spans="1:6">
      <c r="A354" s="590"/>
      <c r="F354" s="763"/>
    </row>
    <row r="355" spans="1:6">
      <c r="A355" s="590"/>
      <c r="F355" s="763"/>
    </row>
    <row r="356" spans="1:6">
      <c r="A356" s="590"/>
      <c r="F356" s="763"/>
    </row>
    <row r="357" spans="1:6">
      <c r="A357" s="590"/>
      <c r="F357" s="763"/>
    </row>
    <row r="358" spans="1:6">
      <c r="A358" s="590"/>
      <c r="F358" s="763"/>
    </row>
    <row r="359" spans="1:6">
      <c r="A359" s="590"/>
      <c r="F359" s="763"/>
    </row>
    <row r="360" spans="1:6">
      <c r="A360" s="590"/>
      <c r="F360" s="763"/>
    </row>
    <row r="361" spans="1:6">
      <c r="A361" s="590"/>
      <c r="F361" s="763"/>
    </row>
    <row r="362" spans="1:6">
      <c r="A362" s="590"/>
      <c r="F362" s="763"/>
    </row>
    <row r="363" spans="1:6">
      <c r="A363" s="590"/>
      <c r="F363" s="763"/>
    </row>
    <row r="364" spans="1:6">
      <c r="A364" s="590"/>
      <c r="F364" s="763"/>
    </row>
    <row r="365" spans="1:6">
      <c r="A365" s="590"/>
      <c r="F365" s="763"/>
    </row>
    <row r="366" spans="1:6">
      <c r="A366" s="590"/>
      <c r="F366" s="763"/>
    </row>
    <row r="367" spans="1:6">
      <c r="A367" s="590"/>
      <c r="F367" s="763"/>
    </row>
    <row r="368" spans="1:6">
      <c r="A368" s="590"/>
      <c r="F368" s="763"/>
    </row>
    <row r="369" spans="1:6">
      <c r="A369" s="590"/>
      <c r="F369" s="763"/>
    </row>
    <row r="370" spans="1:6">
      <c r="A370" s="590"/>
      <c r="F370" s="763"/>
    </row>
    <row r="371" spans="1:6">
      <c r="A371" s="590"/>
      <c r="F371" s="763"/>
    </row>
    <row r="372" spans="1:6">
      <c r="A372" s="590"/>
      <c r="F372" s="763"/>
    </row>
    <row r="373" spans="1:6">
      <c r="A373" s="590"/>
      <c r="F373" s="763"/>
    </row>
    <row r="374" spans="1:6">
      <c r="A374" s="590"/>
      <c r="F374" s="763"/>
    </row>
    <row r="375" spans="1:6">
      <c r="A375" s="590"/>
      <c r="F375" s="763"/>
    </row>
    <row r="376" spans="1:6">
      <c r="A376" s="590"/>
      <c r="F376" s="763"/>
    </row>
    <row r="377" spans="1:6">
      <c r="A377" s="590"/>
      <c r="F377" s="763"/>
    </row>
    <row r="378" spans="1:6">
      <c r="A378" s="590"/>
      <c r="F378" s="763"/>
    </row>
    <row r="379" spans="1:6">
      <c r="A379" s="590"/>
      <c r="F379" s="763"/>
    </row>
    <row r="380" spans="1:6">
      <c r="A380" s="590"/>
      <c r="F380" s="763"/>
    </row>
    <row r="381" spans="1:6">
      <c r="A381" s="590"/>
      <c r="F381" s="763"/>
    </row>
    <row r="382" spans="1:6">
      <c r="A382" s="590"/>
      <c r="F382" s="763"/>
    </row>
    <row r="383" spans="1:6">
      <c r="A383" s="590"/>
      <c r="F383" s="763"/>
    </row>
    <row r="384" spans="1:6">
      <c r="A384" s="590"/>
      <c r="F384" s="763"/>
    </row>
    <row r="385" spans="1:6">
      <c r="A385" s="590"/>
      <c r="F385" s="763"/>
    </row>
    <row r="386" spans="1:6">
      <c r="A386" s="590"/>
      <c r="F386" s="763"/>
    </row>
    <row r="387" spans="1:6">
      <c r="A387" s="590"/>
      <c r="F387" s="763"/>
    </row>
    <row r="388" spans="1:6">
      <c r="A388" s="590"/>
      <c r="F388" s="763"/>
    </row>
    <row r="389" spans="1:6">
      <c r="A389" s="590"/>
      <c r="F389" s="763"/>
    </row>
    <row r="390" spans="1:6">
      <c r="A390" s="590"/>
      <c r="F390" s="763"/>
    </row>
    <row r="391" spans="1:6">
      <c r="A391" s="590"/>
      <c r="F391" s="763"/>
    </row>
    <row r="392" spans="1:6">
      <c r="A392" s="590"/>
      <c r="F392" s="763"/>
    </row>
    <row r="393" spans="1:6">
      <c r="A393" s="590"/>
      <c r="F393" s="763"/>
    </row>
    <row r="394" spans="1:6">
      <c r="A394" s="590"/>
      <c r="F394" s="763"/>
    </row>
    <row r="395" spans="1:6">
      <c r="A395" s="590"/>
      <c r="F395" s="763"/>
    </row>
    <row r="396" spans="1:6">
      <c r="A396" s="590"/>
      <c r="F396" s="763"/>
    </row>
    <row r="397" spans="1:6">
      <c r="A397" s="590"/>
      <c r="F397" s="763"/>
    </row>
    <row r="398" spans="1:6">
      <c r="A398" s="590"/>
      <c r="F398" s="763"/>
    </row>
    <row r="399" spans="1:6">
      <c r="A399" s="590"/>
      <c r="F399" s="763"/>
    </row>
    <row r="400" spans="1:6">
      <c r="A400" s="590"/>
      <c r="F400" s="763"/>
    </row>
    <row r="401" spans="1:6">
      <c r="A401" s="590"/>
      <c r="F401" s="763"/>
    </row>
    <row r="402" spans="1:6">
      <c r="A402" s="590"/>
      <c r="F402" s="763"/>
    </row>
    <row r="403" spans="1:6">
      <c r="A403" s="590"/>
      <c r="F403" s="763"/>
    </row>
    <row r="404" spans="1:6">
      <c r="A404" s="590"/>
      <c r="F404" s="763"/>
    </row>
    <row r="405" spans="1:6">
      <c r="A405" s="590"/>
      <c r="F405" s="763"/>
    </row>
    <row r="406" spans="1:6">
      <c r="A406" s="590"/>
      <c r="F406" s="763"/>
    </row>
    <row r="407" spans="1:6">
      <c r="A407" s="590"/>
      <c r="F407" s="763"/>
    </row>
    <row r="408" spans="1:6">
      <c r="A408" s="590"/>
      <c r="F408" s="763"/>
    </row>
    <row r="409" spans="1:6">
      <c r="A409" s="590"/>
      <c r="F409" s="763"/>
    </row>
    <row r="410" spans="1:6">
      <c r="A410" s="590"/>
      <c r="F410" s="763"/>
    </row>
    <row r="411" spans="1:6">
      <c r="A411" s="590"/>
      <c r="F411" s="763"/>
    </row>
    <row r="412" spans="1:6">
      <c r="A412" s="590"/>
      <c r="F412" s="763"/>
    </row>
    <row r="413" spans="1:6">
      <c r="A413" s="590"/>
      <c r="F413" s="763"/>
    </row>
    <row r="414" spans="1:6">
      <c r="A414" s="590"/>
      <c r="F414" s="763"/>
    </row>
    <row r="415" spans="1:6">
      <c r="A415" s="590"/>
      <c r="F415" s="763"/>
    </row>
    <row r="416" spans="1:6">
      <c r="A416" s="590"/>
      <c r="F416" s="763"/>
    </row>
    <row r="417" spans="1:6">
      <c r="A417" s="590"/>
      <c r="F417" s="763"/>
    </row>
    <row r="418" spans="1:6">
      <c r="A418" s="590"/>
      <c r="F418" s="763"/>
    </row>
    <row r="419" spans="1:6">
      <c r="A419" s="590"/>
      <c r="F419" s="763"/>
    </row>
    <row r="420" spans="1:6">
      <c r="A420" s="590"/>
      <c r="F420" s="763"/>
    </row>
    <row r="421" spans="1:6">
      <c r="A421" s="590"/>
      <c r="F421" s="763"/>
    </row>
    <row r="422" spans="1:6">
      <c r="A422" s="590"/>
      <c r="F422" s="763"/>
    </row>
    <row r="423" spans="1:6">
      <c r="A423" s="590"/>
      <c r="F423" s="763"/>
    </row>
    <row r="424" spans="1:6">
      <c r="A424" s="590"/>
      <c r="F424" s="763"/>
    </row>
    <row r="425" spans="1:6">
      <c r="A425" s="590"/>
      <c r="F425" s="763"/>
    </row>
    <row r="426" spans="1:6">
      <c r="A426" s="590"/>
      <c r="F426" s="763"/>
    </row>
    <row r="427" spans="1:6">
      <c r="A427" s="590"/>
      <c r="F427" s="763"/>
    </row>
    <row r="428" spans="1:6">
      <c r="A428" s="590"/>
      <c r="F428" s="763"/>
    </row>
    <row r="429" spans="1:6">
      <c r="A429" s="590"/>
      <c r="F429" s="763"/>
    </row>
    <row r="430" spans="1:6">
      <c r="A430" s="590"/>
      <c r="F430" s="763"/>
    </row>
    <row r="431" spans="1:6">
      <c r="A431" s="590"/>
      <c r="F431" s="763"/>
    </row>
    <row r="432" spans="1:6">
      <c r="A432" s="590"/>
      <c r="F432" s="763"/>
    </row>
    <row r="433" spans="1:6">
      <c r="A433" s="590"/>
      <c r="F433" s="763"/>
    </row>
    <row r="434" spans="1:6">
      <c r="A434" s="590"/>
      <c r="F434" s="763"/>
    </row>
    <row r="435" spans="1:6">
      <c r="A435" s="590"/>
      <c r="F435" s="910"/>
    </row>
    <row r="436" spans="1:6">
      <c r="A436" s="590"/>
      <c r="F436" s="910"/>
    </row>
    <row r="437" spans="1:6">
      <c r="A437" s="590"/>
      <c r="F437" s="910"/>
    </row>
    <row r="438" spans="1:6">
      <c r="A438" s="590"/>
      <c r="F438" s="910"/>
    </row>
    <row r="439" spans="1:6">
      <c r="A439" s="590"/>
      <c r="F439" s="910"/>
    </row>
    <row r="440" spans="1:6">
      <c r="A440" s="590"/>
      <c r="F440" s="910"/>
    </row>
    <row r="441" spans="1:6">
      <c r="A441" s="590"/>
      <c r="F441" s="910"/>
    </row>
    <row r="442" spans="1:6">
      <c r="A442" s="590"/>
      <c r="F442" s="910"/>
    </row>
    <row r="443" spans="1:6">
      <c r="A443" s="590"/>
      <c r="F443" s="910"/>
    </row>
    <row r="444" spans="1:6">
      <c r="A444" s="590"/>
      <c r="F444" s="910"/>
    </row>
    <row r="445" spans="1:6">
      <c r="A445" s="590"/>
      <c r="F445" s="910"/>
    </row>
    <row r="446" spans="1:6">
      <c r="A446" s="590"/>
      <c r="F446" s="910"/>
    </row>
    <row r="447" spans="1:6">
      <c r="A447" s="590"/>
      <c r="F447" s="910"/>
    </row>
    <row r="448" spans="1:6">
      <c r="A448" s="590"/>
      <c r="F448" s="910"/>
    </row>
    <row r="449" spans="1:1">
      <c r="A449" s="590"/>
    </row>
    <row r="450" spans="1:1">
      <c r="A450" s="590"/>
    </row>
    <row r="451" spans="1:1">
      <c r="A451" s="590"/>
    </row>
    <row r="452" spans="1:1">
      <c r="A452" s="590"/>
    </row>
    <row r="453" spans="1:1">
      <c r="A453" s="590"/>
    </row>
    <row r="454" spans="1:1">
      <c r="A454" s="590"/>
    </row>
    <row r="455" spans="1:1">
      <c r="A455" s="590"/>
    </row>
    <row r="456" spans="1:1">
      <c r="A456" s="590"/>
    </row>
    <row r="457" spans="1:1">
      <c r="A457" s="590"/>
    </row>
    <row r="458" spans="1:1">
      <c r="A458" s="590"/>
    </row>
    <row r="459" spans="1:1">
      <c r="A459" s="590"/>
    </row>
    <row r="460" spans="1:1">
      <c r="A460" s="590"/>
    </row>
    <row r="461" spans="1:1">
      <c r="A461" s="590"/>
    </row>
    <row r="462" spans="1:1">
      <c r="A462" s="590"/>
    </row>
    <row r="463" spans="1:1">
      <c r="A463" s="590"/>
    </row>
    <row r="464" spans="1:1">
      <c r="A464" s="590"/>
    </row>
    <row r="465" spans="1:1">
      <c r="A465" s="590"/>
    </row>
    <row r="466" spans="1:1">
      <c r="A466" s="590"/>
    </row>
    <row r="467" spans="1:1">
      <c r="A467" s="590"/>
    </row>
    <row r="468" spans="1:1">
      <c r="A468" s="590"/>
    </row>
    <row r="469" spans="1:1">
      <c r="A469" s="590"/>
    </row>
    <row r="470" spans="1:1">
      <c r="A470" s="590"/>
    </row>
    <row r="471" spans="1:1">
      <c r="A471" s="590"/>
    </row>
    <row r="472" spans="1:1">
      <c r="A472" s="590"/>
    </row>
    <row r="473" spans="1:1">
      <c r="A473" s="590"/>
    </row>
    <row r="474" spans="1:1">
      <c r="A474" s="590"/>
    </row>
    <row r="475" spans="1:1">
      <c r="A475" s="590"/>
    </row>
    <row r="476" spans="1:1">
      <c r="A476" s="590"/>
    </row>
    <row r="477" spans="1:1">
      <c r="A477" s="590"/>
    </row>
    <row r="478" spans="1:1">
      <c r="A478" s="590"/>
    </row>
    <row r="479" spans="1:1">
      <c r="A479" s="590"/>
    </row>
    <row r="480" spans="1:1">
      <c r="A480" s="590"/>
    </row>
    <row r="481" spans="1:1">
      <c r="A481" s="590"/>
    </row>
    <row r="482" spans="1:1">
      <c r="A482" s="590"/>
    </row>
    <row r="483" spans="1:1">
      <c r="A483" s="590"/>
    </row>
    <row r="484" spans="1:1">
      <c r="A484" s="590"/>
    </row>
    <row r="485" spans="1:1">
      <c r="A485" s="590"/>
    </row>
    <row r="486" spans="1:1">
      <c r="A486" s="590"/>
    </row>
    <row r="487" spans="1:1">
      <c r="A487" s="590"/>
    </row>
    <row r="488" spans="1:1">
      <c r="A488" s="590"/>
    </row>
    <row r="489" spans="1:1">
      <c r="A489" s="590"/>
    </row>
    <row r="490" spans="1:1">
      <c r="A490" s="590"/>
    </row>
    <row r="491" spans="1:1">
      <c r="A491" s="590"/>
    </row>
    <row r="492" spans="1:1">
      <c r="A492" s="590"/>
    </row>
    <row r="493" spans="1:1">
      <c r="A493" s="590"/>
    </row>
    <row r="494" spans="1:1">
      <c r="A494" s="590"/>
    </row>
    <row r="495" spans="1:1">
      <c r="A495" s="590"/>
    </row>
    <row r="496" spans="1:1">
      <c r="A496" s="590"/>
    </row>
    <row r="497" spans="1:1">
      <c r="A497" s="590"/>
    </row>
    <row r="498" spans="1:1">
      <c r="A498" s="590"/>
    </row>
    <row r="499" spans="1:1">
      <c r="A499" s="590"/>
    </row>
    <row r="500" spans="1:1">
      <c r="A500" s="590"/>
    </row>
    <row r="501" spans="1:1">
      <c r="A501" s="590"/>
    </row>
    <row r="502" spans="1:1">
      <c r="A502" s="590"/>
    </row>
    <row r="503" spans="1:1">
      <c r="A503" s="590"/>
    </row>
    <row r="504" spans="1:1">
      <c r="A504" s="590"/>
    </row>
    <row r="505" spans="1:1">
      <c r="A505" s="590"/>
    </row>
    <row r="506" spans="1:1">
      <c r="A506" s="590"/>
    </row>
    <row r="507" spans="1:1">
      <c r="A507" s="590"/>
    </row>
    <row r="508" spans="1:1">
      <c r="A508" s="590"/>
    </row>
    <row r="509" spans="1:1">
      <c r="A509" s="590"/>
    </row>
    <row r="510" spans="1:1">
      <c r="A510" s="590"/>
    </row>
    <row r="511" spans="1:1">
      <c r="A511" s="590"/>
    </row>
    <row r="512" spans="1:1">
      <c r="A512" s="590"/>
    </row>
    <row r="513" spans="1:1">
      <c r="A513" s="590"/>
    </row>
    <row r="514" spans="1:1">
      <c r="A514" s="590"/>
    </row>
    <row r="515" spans="1:1">
      <c r="A515" s="590"/>
    </row>
    <row r="516" spans="1:1">
      <c r="A516" s="590"/>
    </row>
    <row r="517" spans="1:1">
      <c r="A517" s="590"/>
    </row>
    <row r="518" spans="1:1">
      <c r="A518" s="590"/>
    </row>
    <row r="519" spans="1:1">
      <c r="A519" s="590"/>
    </row>
    <row r="520" spans="1:1">
      <c r="A520" s="590"/>
    </row>
    <row r="521" spans="1:1">
      <c r="A521" s="590"/>
    </row>
    <row r="522" spans="1:1">
      <c r="A522" s="590"/>
    </row>
    <row r="523" spans="1:1">
      <c r="A523" s="590"/>
    </row>
    <row r="524" spans="1:1">
      <c r="A524" s="590"/>
    </row>
    <row r="525" spans="1:1">
      <c r="A525" s="590"/>
    </row>
    <row r="526" spans="1:1">
      <c r="A526" s="590"/>
    </row>
    <row r="527" spans="1:1">
      <c r="A527" s="590"/>
    </row>
    <row r="528" spans="1:1">
      <c r="A528" s="590"/>
    </row>
    <row r="529" spans="1:1">
      <c r="A529" s="590"/>
    </row>
    <row r="530" spans="1:1">
      <c r="A530" s="590"/>
    </row>
    <row r="531" spans="1:1">
      <c r="A531" s="590"/>
    </row>
    <row r="532" spans="1:1">
      <c r="A532" s="590"/>
    </row>
    <row r="533" spans="1:1">
      <c r="A533" s="590"/>
    </row>
    <row r="534" spans="1:1">
      <c r="A534" s="590"/>
    </row>
    <row r="535" spans="1:1">
      <c r="A535" s="590"/>
    </row>
    <row r="536" spans="1:1">
      <c r="A536" s="590"/>
    </row>
    <row r="537" spans="1:1">
      <c r="A537" s="590"/>
    </row>
    <row r="538" spans="1:1">
      <c r="A538" s="590"/>
    </row>
    <row r="539" spans="1:1">
      <c r="A539" s="590"/>
    </row>
    <row r="540" spans="1:1">
      <c r="A540" s="590"/>
    </row>
    <row r="541" spans="1:1">
      <c r="A541" s="590"/>
    </row>
    <row r="542" spans="1:1">
      <c r="A542" s="590"/>
    </row>
    <row r="543" spans="1:1">
      <c r="A543" s="590"/>
    </row>
    <row r="544" spans="1:1">
      <c r="A544" s="590"/>
    </row>
    <row r="545" spans="1:1">
      <c r="A545" s="590"/>
    </row>
    <row r="546" spans="1:1">
      <c r="A546" s="590"/>
    </row>
    <row r="547" spans="1:1">
      <c r="A547" s="590"/>
    </row>
    <row r="548" spans="1:1">
      <c r="A548" s="590"/>
    </row>
    <row r="549" spans="1:1">
      <c r="A549" s="590"/>
    </row>
    <row r="550" spans="1:1">
      <c r="A550" s="590"/>
    </row>
    <row r="551" spans="1:1">
      <c r="A551" s="590"/>
    </row>
    <row r="552" spans="1:1">
      <c r="A552" s="590"/>
    </row>
    <row r="553" spans="1:1">
      <c r="A553" s="590"/>
    </row>
    <row r="554" spans="1:1">
      <c r="A554" s="590"/>
    </row>
    <row r="555" spans="1:1">
      <c r="A555" s="590"/>
    </row>
    <row r="556" spans="1:1">
      <c r="A556" s="590"/>
    </row>
    <row r="557" spans="1:1">
      <c r="A557" s="590"/>
    </row>
    <row r="558" spans="1:1">
      <c r="A558" s="590"/>
    </row>
    <row r="559" spans="1:1">
      <c r="A559" s="590"/>
    </row>
    <row r="560" spans="1:1">
      <c r="A560" s="590"/>
    </row>
    <row r="561" spans="1:1">
      <c r="A561" s="590"/>
    </row>
    <row r="562" spans="1:1">
      <c r="A562" s="590"/>
    </row>
    <row r="563" spans="1:1">
      <c r="A563" s="590"/>
    </row>
    <row r="564" spans="1:1">
      <c r="A564" s="590"/>
    </row>
    <row r="565" spans="1:1">
      <c r="A565" s="590"/>
    </row>
    <row r="566" spans="1:1">
      <c r="A566" s="590"/>
    </row>
    <row r="567" spans="1:1">
      <c r="A567" s="590"/>
    </row>
    <row r="568" spans="1:1">
      <c r="A568" s="590"/>
    </row>
    <row r="569" spans="1:1">
      <c r="A569" s="590"/>
    </row>
    <row r="570" spans="1:1">
      <c r="A570" s="590"/>
    </row>
    <row r="571" spans="1:1">
      <c r="A571" s="590"/>
    </row>
    <row r="572" spans="1:1">
      <c r="A572" s="590"/>
    </row>
    <row r="573" spans="1:1">
      <c r="A573" s="590"/>
    </row>
    <row r="574" spans="1:1">
      <c r="A574" s="590"/>
    </row>
    <row r="575" spans="1:1">
      <c r="A575" s="590"/>
    </row>
    <row r="576" spans="1:1">
      <c r="A576" s="590"/>
    </row>
    <row r="577" spans="1:1">
      <c r="A577" s="590"/>
    </row>
    <row r="578" spans="1:1">
      <c r="A578" s="590"/>
    </row>
    <row r="579" spans="1:1">
      <c r="A579" s="590"/>
    </row>
    <row r="580" spans="1:1">
      <c r="A580" s="590"/>
    </row>
    <row r="581" spans="1:1">
      <c r="A581" s="590"/>
    </row>
    <row r="582" spans="1:1">
      <c r="A582" s="590"/>
    </row>
    <row r="583" spans="1:1">
      <c r="A583" s="590"/>
    </row>
    <row r="584" spans="1:1">
      <c r="A584" s="590"/>
    </row>
    <row r="585" spans="1:1">
      <c r="A585" s="590"/>
    </row>
    <row r="586" spans="1:1">
      <c r="A586" s="590"/>
    </row>
    <row r="587" spans="1:1">
      <c r="A587" s="590"/>
    </row>
    <row r="588" spans="1:1">
      <c r="A588" s="590"/>
    </row>
    <row r="589" spans="1:1">
      <c r="A589" s="590"/>
    </row>
    <row r="590" spans="1:1">
      <c r="A590" s="590"/>
    </row>
    <row r="591" spans="1:1">
      <c r="A591" s="590"/>
    </row>
    <row r="592" spans="1:1">
      <c r="A592" s="590"/>
    </row>
    <row r="593" spans="1:1">
      <c r="A593" s="590"/>
    </row>
    <row r="594" spans="1:1">
      <c r="A594" s="590"/>
    </row>
    <row r="595" spans="1:1">
      <c r="A595" s="590"/>
    </row>
    <row r="596" spans="1:1">
      <c r="A596" s="590"/>
    </row>
    <row r="597" spans="1:1">
      <c r="A597" s="590"/>
    </row>
    <row r="598" spans="1:1">
      <c r="A598" s="590"/>
    </row>
    <row r="599" spans="1:1">
      <c r="A599" s="590"/>
    </row>
    <row r="600" spans="1:1">
      <c r="A600" s="590"/>
    </row>
    <row r="601" spans="1:1">
      <c r="A601" s="590"/>
    </row>
    <row r="602" spans="1:1">
      <c r="A602" s="590"/>
    </row>
    <row r="603" spans="1:1">
      <c r="A603" s="590"/>
    </row>
    <row r="604" spans="1:1">
      <c r="A604" s="590"/>
    </row>
    <row r="605" spans="1:1">
      <c r="A605" s="590"/>
    </row>
    <row r="606" spans="1:1">
      <c r="A606" s="590"/>
    </row>
    <row r="607" spans="1:1">
      <c r="A607" s="590"/>
    </row>
    <row r="608" spans="1:1">
      <c r="A608" s="590"/>
    </row>
    <row r="609" spans="1:1">
      <c r="A609" s="590"/>
    </row>
    <row r="610" spans="1:1">
      <c r="A610" s="590"/>
    </row>
    <row r="611" spans="1:1">
      <c r="A611" s="590"/>
    </row>
    <row r="612" spans="1:1">
      <c r="A612" s="590"/>
    </row>
    <row r="613" spans="1:1">
      <c r="A613" s="590"/>
    </row>
    <row r="614" spans="1:1">
      <c r="A614" s="590"/>
    </row>
    <row r="615" spans="1:1">
      <c r="A615" s="590"/>
    </row>
    <row r="616" spans="1:1">
      <c r="A616" s="590"/>
    </row>
    <row r="617" spans="1:1">
      <c r="A617" s="590"/>
    </row>
    <row r="618" spans="1:1">
      <c r="A618" s="590"/>
    </row>
    <row r="619" spans="1:1">
      <c r="A619" s="590"/>
    </row>
    <row r="620" spans="1:1">
      <c r="A620" s="590"/>
    </row>
    <row r="621" spans="1:1">
      <c r="A621" s="590"/>
    </row>
    <row r="622" spans="1:1">
      <c r="A622" s="590"/>
    </row>
    <row r="623" spans="1:1">
      <c r="A623" s="590"/>
    </row>
    <row r="624" spans="1:1">
      <c r="A624" s="590"/>
    </row>
    <row r="625" spans="1:1">
      <c r="A625" s="590"/>
    </row>
  </sheetData>
  <mergeCells count="4">
    <mergeCell ref="A1:E1"/>
    <mergeCell ref="A2:E2"/>
    <mergeCell ref="A3:E3"/>
    <mergeCell ref="A4:E4"/>
  </mergeCells>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GZ605"/>
  <sheetViews>
    <sheetView workbookViewId="0">
      <selection activeCell="H6" sqref="H6"/>
    </sheetView>
  </sheetViews>
  <sheetFormatPr defaultRowHeight="15"/>
  <cols>
    <col min="1" max="1" width="97.85546875" style="194" customWidth="1"/>
    <col min="2" max="4" width="10.42578125" style="763" customWidth="1"/>
    <col min="5" max="5" width="9.140625" style="295"/>
    <col min="6" max="16384" width="9.140625" style="763"/>
  </cols>
  <sheetData>
    <row r="1" spans="1:208" s="186" customFormat="1" ht="20.25">
      <c r="A1" s="1119" t="s">
        <v>1334</v>
      </c>
      <c r="B1" s="1119"/>
      <c r="C1" s="1119"/>
      <c r="D1" s="1119"/>
    </row>
    <row r="2" spans="1:208" s="186" customFormat="1" ht="20.25">
      <c r="A2" s="1119" t="s">
        <v>320</v>
      </c>
      <c r="B2" s="1119"/>
      <c r="C2" s="1119"/>
      <c r="D2" s="1119"/>
    </row>
    <row r="3" spans="1:208" s="208" customFormat="1" ht="27" customHeight="1" thickBot="1">
      <c r="A3" s="1122" t="s">
        <v>1423</v>
      </c>
      <c r="B3" s="1122"/>
      <c r="C3" s="1122"/>
      <c r="D3" s="1122"/>
    </row>
    <row r="4" spans="1:208" ht="16.5" thickTop="1" thickBot="1">
      <c r="A4" s="919"/>
      <c r="B4" s="803" t="s">
        <v>1337</v>
      </c>
      <c r="C4" s="803" t="s">
        <v>1338</v>
      </c>
      <c r="D4" s="803" t="s">
        <v>1339</v>
      </c>
      <c r="E4" s="763"/>
    </row>
    <row r="5" spans="1:208" ht="16.5" thickTop="1" thickBot="1">
      <c r="A5" s="166" t="s">
        <v>321</v>
      </c>
      <c r="B5" s="803"/>
      <c r="C5" s="803"/>
      <c r="D5" s="803"/>
      <c r="E5" s="763"/>
    </row>
    <row r="6" spans="1:208" ht="15.75" thickTop="1">
      <c r="A6" s="920" t="s">
        <v>322</v>
      </c>
      <c r="B6" s="808">
        <v>7.0900000000000005E-2</v>
      </c>
      <c r="C6" s="808">
        <v>6.8199999999999997E-2</v>
      </c>
      <c r="D6" s="808">
        <v>0.1004</v>
      </c>
      <c r="E6" s="211"/>
      <c r="F6" s="211"/>
      <c r="G6" s="211"/>
      <c r="H6" s="211"/>
      <c r="I6" s="211"/>
      <c r="J6" s="211"/>
      <c r="K6" s="211"/>
      <c r="L6" s="211"/>
      <c r="M6" s="211"/>
      <c r="N6" s="211"/>
      <c r="O6" s="211"/>
      <c r="P6" s="211"/>
      <c r="Q6" s="211"/>
      <c r="R6" s="211"/>
      <c r="S6" s="211"/>
      <c r="T6" s="211"/>
      <c r="U6" s="211"/>
      <c r="V6" s="211"/>
      <c r="W6" s="211"/>
      <c r="X6" s="211"/>
      <c r="Y6" s="211"/>
      <c r="Z6" s="211"/>
      <c r="AA6" s="211"/>
      <c r="AB6" s="211"/>
      <c r="AC6" s="211"/>
      <c r="AD6" s="211"/>
      <c r="AE6" s="211"/>
      <c r="AF6" s="211"/>
      <c r="AG6" s="211"/>
      <c r="AH6" s="211"/>
      <c r="AI6" s="211"/>
      <c r="AJ6" s="211"/>
      <c r="AK6" s="211"/>
      <c r="AL6" s="211"/>
      <c r="AM6" s="211"/>
      <c r="AN6" s="211"/>
      <c r="AO6" s="211"/>
      <c r="AP6" s="211"/>
      <c r="AQ6" s="211"/>
      <c r="AR6" s="211"/>
      <c r="AS6" s="211"/>
      <c r="AT6" s="211"/>
      <c r="AU6" s="211"/>
      <c r="AV6" s="211"/>
      <c r="AW6" s="211"/>
      <c r="AX6" s="211"/>
      <c r="AY6" s="211"/>
      <c r="AZ6" s="211"/>
      <c r="BA6" s="211"/>
      <c r="BB6" s="211"/>
      <c r="BC6" s="211"/>
      <c r="BD6" s="211"/>
      <c r="BE6" s="211"/>
      <c r="BF6" s="211"/>
      <c r="BG6" s="211"/>
      <c r="BH6" s="211"/>
      <c r="BI6" s="211"/>
      <c r="BJ6" s="211"/>
      <c r="BK6" s="211"/>
      <c r="BL6" s="211"/>
      <c r="BM6" s="211"/>
      <c r="BN6" s="211"/>
      <c r="BO6" s="211"/>
      <c r="BP6" s="211"/>
      <c r="BQ6" s="211"/>
      <c r="BR6" s="211"/>
      <c r="BS6" s="211"/>
      <c r="BT6" s="211"/>
      <c r="BU6" s="211"/>
      <c r="BV6" s="211"/>
      <c r="BW6" s="211"/>
      <c r="BX6" s="211"/>
      <c r="BY6" s="211"/>
      <c r="BZ6" s="211"/>
      <c r="CA6" s="211"/>
      <c r="CB6" s="211"/>
      <c r="CC6" s="211"/>
      <c r="CD6" s="211"/>
      <c r="CE6" s="211"/>
      <c r="CF6" s="211"/>
      <c r="CG6" s="211"/>
      <c r="CH6" s="211"/>
      <c r="CI6" s="211"/>
      <c r="CJ6" s="211"/>
      <c r="CK6" s="211"/>
      <c r="CL6" s="211"/>
      <c r="CM6" s="211"/>
      <c r="CN6" s="211"/>
      <c r="CO6" s="211"/>
      <c r="CP6" s="211"/>
      <c r="CQ6" s="211"/>
      <c r="CR6" s="211"/>
      <c r="CS6" s="211"/>
      <c r="CT6" s="211"/>
      <c r="CU6" s="211"/>
      <c r="CV6" s="211"/>
      <c r="CW6" s="211"/>
      <c r="CX6" s="211"/>
      <c r="CY6" s="211"/>
      <c r="CZ6" s="211"/>
      <c r="DA6" s="211"/>
      <c r="DB6" s="211"/>
      <c r="DC6" s="211"/>
      <c r="DD6" s="211"/>
      <c r="DE6" s="211"/>
      <c r="DF6" s="211"/>
      <c r="DG6" s="211"/>
      <c r="DH6" s="211"/>
      <c r="DI6" s="211"/>
      <c r="DJ6" s="211"/>
      <c r="DK6" s="211"/>
      <c r="DL6" s="211"/>
      <c r="DM6" s="211"/>
      <c r="DN6" s="211"/>
      <c r="DO6" s="211"/>
      <c r="DP6" s="211"/>
      <c r="DQ6" s="211"/>
      <c r="DR6" s="211"/>
      <c r="DS6" s="211"/>
      <c r="DT6" s="211"/>
      <c r="DU6" s="211"/>
      <c r="DV6" s="211"/>
      <c r="DW6" s="211"/>
      <c r="DX6" s="211"/>
      <c r="DY6" s="211"/>
      <c r="DZ6" s="211"/>
      <c r="EA6" s="211"/>
      <c r="EB6" s="211"/>
      <c r="EC6" s="211"/>
      <c r="ED6" s="211"/>
      <c r="EE6" s="211"/>
      <c r="EF6" s="211"/>
      <c r="EG6" s="211"/>
      <c r="EH6" s="211"/>
      <c r="EI6" s="211"/>
      <c r="EJ6" s="211"/>
      <c r="EK6" s="211"/>
      <c r="EL6" s="211"/>
      <c r="EM6" s="211"/>
      <c r="EN6" s="211"/>
      <c r="EO6" s="211"/>
      <c r="EP6" s="211"/>
      <c r="EQ6" s="211"/>
      <c r="ER6" s="211"/>
      <c r="ES6" s="211"/>
      <c r="ET6" s="211"/>
      <c r="EU6" s="211"/>
      <c r="EV6" s="211"/>
      <c r="EW6" s="211"/>
      <c r="EX6" s="211"/>
      <c r="EY6" s="211"/>
      <c r="EZ6" s="211"/>
      <c r="FA6" s="211"/>
      <c r="FB6" s="211"/>
      <c r="FC6" s="211"/>
      <c r="FD6" s="211"/>
      <c r="FE6" s="211"/>
      <c r="FF6" s="211"/>
      <c r="FG6" s="211"/>
      <c r="FH6" s="211"/>
      <c r="FI6" s="211"/>
      <c r="FJ6" s="211"/>
      <c r="FK6" s="211"/>
      <c r="FL6" s="211"/>
      <c r="FM6" s="211"/>
      <c r="FN6" s="211"/>
      <c r="FO6" s="211"/>
      <c r="FP6" s="211"/>
      <c r="FQ6" s="211"/>
      <c r="FR6" s="211"/>
      <c r="FS6" s="211"/>
      <c r="FT6" s="211"/>
      <c r="FU6" s="211"/>
      <c r="FV6" s="211"/>
      <c r="FW6" s="211"/>
      <c r="FX6" s="211"/>
      <c r="FY6" s="211"/>
      <c r="FZ6" s="211"/>
      <c r="GA6" s="211"/>
      <c r="GB6" s="211"/>
      <c r="GC6" s="211"/>
      <c r="GD6" s="211"/>
      <c r="GE6" s="211"/>
      <c r="GF6" s="211"/>
      <c r="GG6" s="211"/>
      <c r="GH6" s="211"/>
      <c r="GI6" s="211"/>
      <c r="GJ6" s="211"/>
      <c r="GK6" s="211"/>
      <c r="GL6" s="211"/>
      <c r="GM6" s="211"/>
      <c r="GN6" s="211"/>
      <c r="GO6" s="211"/>
      <c r="GP6" s="211"/>
      <c r="GQ6" s="211"/>
      <c r="GR6" s="211"/>
      <c r="GS6" s="211"/>
      <c r="GT6" s="211"/>
      <c r="GU6" s="211"/>
      <c r="GV6" s="211"/>
      <c r="GW6" s="211"/>
      <c r="GX6" s="211"/>
      <c r="GY6" s="211"/>
      <c r="GZ6" s="211"/>
    </row>
    <row r="7" spans="1:208" ht="15.75" thickBot="1">
      <c r="A7" s="920" t="s">
        <v>323</v>
      </c>
      <c r="B7" s="808">
        <v>0.75129999999999997</v>
      </c>
      <c r="C7" s="808">
        <v>0.84689999999999999</v>
      </c>
      <c r="D7" s="808">
        <v>0.78129999999999999</v>
      </c>
      <c r="E7" s="763"/>
    </row>
    <row r="8" spans="1:208" ht="16.5" thickTop="1" thickBot="1">
      <c r="A8" s="166" t="s">
        <v>324</v>
      </c>
      <c r="B8" s="809"/>
      <c r="C8" s="809"/>
      <c r="D8" s="809"/>
      <c r="E8" s="763"/>
    </row>
    <row r="9" spans="1:208" ht="15.75" thickTop="1">
      <c r="A9" s="921" t="s">
        <v>325</v>
      </c>
      <c r="B9" s="808">
        <v>0.70169999999999999</v>
      </c>
      <c r="C9" s="808">
        <v>0.78200000000000003</v>
      </c>
      <c r="D9" s="808">
        <v>0.67630000000000001</v>
      </c>
      <c r="E9" s="763"/>
    </row>
    <row r="10" spans="1:208">
      <c r="A10" s="921" t="s">
        <v>326</v>
      </c>
      <c r="B10" s="808">
        <v>0.73929999999999996</v>
      </c>
      <c r="C10" s="808">
        <v>0.78200000000000003</v>
      </c>
      <c r="D10" s="808">
        <v>0.67630000000000001</v>
      </c>
      <c r="E10" s="763"/>
    </row>
    <row r="11" spans="1:208">
      <c r="A11" s="920" t="s">
        <v>327</v>
      </c>
      <c r="B11" s="808">
        <v>8.3299999999999999E-2</v>
      </c>
      <c r="C11" s="808">
        <v>5.1999999999999998E-2</v>
      </c>
      <c r="D11" s="808">
        <v>0.214</v>
      </c>
      <c r="E11" s="763"/>
    </row>
    <row r="12" spans="1:208" ht="15.75" thickBot="1">
      <c r="A12" s="921" t="s">
        <v>328</v>
      </c>
      <c r="B12" s="808">
        <v>0</v>
      </c>
      <c r="C12" s="808">
        <v>2.5100000000000001E-2</v>
      </c>
      <c r="D12" s="808">
        <v>0</v>
      </c>
      <c r="E12" s="763"/>
    </row>
    <row r="13" spans="1:208" ht="16.5" thickTop="1" thickBot="1">
      <c r="A13" s="922" t="s">
        <v>329</v>
      </c>
      <c r="B13" s="809"/>
      <c r="C13" s="809"/>
      <c r="D13" s="809"/>
      <c r="E13" s="763"/>
    </row>
    <row r="14" spans="1:208" ht="15.75" thickTop="1">
      <c r="A14" s="921" t="s">
        <v>330</v>
      </c>
      <c r="B14" s="808">
        <v>0.64849999999999997</v>
      </c>
      <c r="C14" s="808">
        <v>0.73580000000000001</v>
      </c>
      <c r="D14" s="808">
        <v>0.57750000000000001</v>
      </c>
      <c r="E14" s="763"/>
    </row>
    <row r="15" spans="1:208">
      <c r="A15" s="921" t="s">
        <v>331</v>
      </c>
      <c r="B15" s="808">
        <v>0.35149999999999998</v>
      </c>
      <c r="C15" s="808">
        <v>0.26419999999999999</v>
      </c>
      <c r="D15" s="808">
        <v>0.42249999999999999</v>
      </c>
      <c r="E15" s="763"/>
    </row>
    <row r="16" spans="1:208" ht="15.75" thickBot="1">
      <c r="A16" s="921" t="s">
        <v>332</v>
      </c>
      <c r="B16" s="811">
        <v>428.9588</v>
      </c>
      <c r="C16" s="811">
        <v>734.76340000000005</v>
      </c>
      <c r="D16" s="811">
        <v>852.19259999999997</v>
      </c>
      <c r="E16" s="763"/>
    </row>
    <row r="17" spans="1:5" ht="16.5" thickTop="1" thickBot="1">
      <c r="A17" s="922" t="s">
        <v>333</v>
      </c>
      <c r="B17" s="812"/>
      <c r="C17" s="812"/>
      <c r="D17" s="812"/>
      <c r="E17" s="763"/>
    </row>
    <row r="18" spans="1:5" ht="15.75" thickTop="1">
      <c r="A18" s="920" t="s">
        <v>334</v>
      </c>
      <c r="B18" s="808">
        <v>0.98819999999999997</v>
      </c>
      <c r="C18" s="808">
        <v>0.98299999999999998</v>
      </c>
      <c r="D18" s="808">
        <v>0.97789999999999999</v>
      </c>
      <c r="E18" s="763"/>
    </row>
    <row r="19" spans="1:5">
      <c r="A19" s="920" t="s">
        <v>335</v>
      </c>
      <c r="B19" s="808">
        <v>1.37E-2</v>
      </c>
      <c r="C19" s="808">
        <v>6.3E-3</v>
      </c>
      <c r="D19" s="808">
        <v>1.6500000000000001E-2</v>
      </c>
      <c r="E19" s="763"/>
    </row>
    <row r="20" spans="1:5">
      <c r="A20" s="921" t="s">
        <v>336</v>
      </c>
      <c r="B20" s="808">
        <v>1.18E-2</v>
      </c>
      <c r="C20" s="808">
        <v>1.7000000000000001E-2</v>
      </c>
      <c r="D20" s="808">
        <v>2.2100000000000002E-2</v>
      </c>
      <c r="E20" s="763"/>
    </row>
    <row r="21" spans="1:5">
      <c r="A21" s="921" t="s">
        <v>337</v>
      </c>
      <c r="B21" s="808">
        <v>1.32E-2</v>
      </c>
      <c r="C21" s="808">
        <v>5.8999999999999999E-3</v>
      </c>
      <c r="D21" s="808">
        <v>1.49E-2</v>
      </c>
      <c r="E21" s="763"/>
    </row>
    <row r="22" spans="1:5">
      <c r="A22" s="921" t="s">
        <v>338</v>
      </c>
      <c r="B22" s="808">
        <v>4.7500000000000001E-2</v>
      </c>
      <c r="C22" s="808">
        <v>8.1600000000000006E-2</v>
      </c>
      <c r="D22" s="808">
        <v>0.1181</v>
      </c>
      <c r="E22" s="763"/>
    </row>
    <row r="23" spans="1:5">
      <c r="A23" s="921" t="s">
        <v>339</v>
      </c>
      <c r="B23" s="808">
        <v>0.01</v>
      </c>
      <c r="C23" s="808">
        <v>1.6299999999999999E-2</v>
      </c>
      <c r="D23" s="808">
        <v>1.43E-2</v>
      </c>
      <c r="E23" s="763"/>
    </row>
    <row r="24" spans="1:5">
      <c r="A24" s="921" t="s">
        <v>340</v>
      </c>
      <c r="B24" s="808">
        <v>3.6600000000000001E-2</v>
      </c>
      <c r="C24" s="808">
        <v>4.2599999999999999E-2</v>
      </c>
      <c r="D24" s="808">
        <v>3.2599999999999997E-2</v>
      </c>
      <c r="E24" s="763"/>
    </row>
    <row r="25" spans="1:5">
      <c r="A25" s="921" t="s">
        <v>341</v>
      </c>
      <c r="B25" s="808">
        <v>0.95950000000000002</v>
      </c>
      <c r="C25" s="808">
        <v>0.96960000000000002</v>
      </c>
      <c r="D25" s="808">
        <v>0.96040000000000003</v>
      </c>
      <c r="E25" s="763"/>
    </row>
    <row r="26" spans="1:5">
      <c r="A26" s="921" t="s">
        <v>342</v>
      </c>
      <c r="B26" s="808">
        <v>1.95E-2</v>
      </c>
      <c r="C26" s="808">
        <v>1.2999999999999999E-2</v>
      </c>
      <c r="D26" s="808">
        <v>1.8800000000000001E-2</v>
      </c>
      <c r="E26" s="763"/>
    </row>
    <row r="27" spans="1:5">
      <c r="A27" s="921" t="s">
        <v>343</v>
      </c>
      <c r="B27" s="808">
        <v>3.8E-3</v>
      </c>
      <c r="C27" s="808">
        <v>2.5000000000000001E-3</v>
      </c>
      <c r="D27" s="808">
        <v>3.5999999999999999E-3</v>
      </c>
      <c r="E27" s="763"/>
    </row>
    <row r="28" spans="1:5">
      <c r="A28" s="921" t="s">
        <v>344</v>
      </c>
      <c r="B28" s="808">
        <v>5.4999999999999997E-3</v>
      </c>
      <c r="C28" s="808">
        <v>2.0999999999999999E-3</v>
      </c>
      <c r="D28" s="808">
        <v>1.8E-3</v>
      </c>
      <c r="E28" s="763"/>
    </row>
    <row r="29" spans="1:5">
      <c r="A29" s="921" t="s">
        <v>345</v>
      </c>
      <c r="B29" s="808">
        <v>2.5000000000000001E-3</v>
      </c>
      <c r="C29" s="808">
        <v>1.6999999999999999E-3</v>
      </c>
      <c r="D29" s="808">
        <v>2.7000000000000001E-3</v>
      </c>
      <c r="E29" s="763"/>
    </row>
    <row r="30" spans="1:5" ht="15.75" thickBot="1">
      <c r="A30" s="921" t="s">
        <v>346</v>
      </c>
      <c r="B30" s="808">
        <v>9.2999999999999992E-3</v>
      </c>
      <c r="C30" s="808">
        <v>1.0999999999999999E-2</v>
      </c>
      <c r="D30" s="808">
        <v>1.2800000000000001E-2</v>
      </c>
      <c r="E30" s="763"/>
    </row>
    <row r="31" spans="1:5" ht="16.5" thickTop="1" thickBot="1">
      <c r="A31" s="922" t="s">
        <v>347</v>
      </c>
      <c r="B31" s="809"/>
      <c r="C31" s="809"/>
      <c r="D31" s="809"/>
      <c r="E31" s="763"/>
    </row>
    <row r="32" spans="1:5" ht="15.75" thickTop="1">
      <c r="A32" s="921" t="s">
        <v>348</v>
      </c>
      <c r="B32" s="808">
        <v>0.28549999999999998</v>
      </c>
      <c r="C32" s="808">
        <v>0.37580000000000002</v>
      </c>
      <c r="D32" s="808">
        <v>0.8821</v>
      </c>
      <c r="E32" s="763"/>
    </row>
    <row r="33" spans="1:5">
      <c r="A33" s="921" t="s">
        <v>349</v>
      </c>
      <c r="B33" s="808">
        <v>0.85070000000000001</v>
      </c>
      <c r="C33" s="808">
        <v>0.65159999999999996</v>
      </c>
      <c r="D33" s="808">
        <v>1.7382</v>
      </c>
      <c r="E33" s="763"/>
    </row>
    <row r="34" spans="1:5">
      <c r="A34" s="921" t="s">
        <v>350</v>
      </c>
      <c r="B34" s="808">
        <v>0.2359</v>
      </c>
      <c r="C34" s="808">
        <v>0.12740000000000001</v>
      </c>
      <c r="D34" s="808">
        <v>0.21820000000000001</v>
      </c>
      <c r="E34" s="763"/>
    </row>
    <row r="35" spans="1:5" ht="15.75" thickBot="1">
      <c r="A35" s="921" t="s">
        <v>351</v>
      </c>
      <c r="B35" s="808">
        <v>0.21110000000000001</v>
      </c>
      <c r="C35" s="808">
        <v>0.1182</v>
      </c>
      <c r="D35" s="808">
        <v>0.1978</v>
      </c>
      <c r="E35" s="763"/>
    </row>
    <row r="36" spans="1:5" ht="16.5" thickTop="1" thickBot="1">
      <c r="A36" s="922" t="s">
        <v>352</v>
      </c>
      <c r="B36" s="809"/>
      <c r="C36" s="809"/>
      <c r="D36" s="809"/>
      <c r="E36" s="763"/>
    </row>
    <row r="37" spans="1:5" ht="15.75" thickTop="1">
      <c r="A37" s="920" t="s">
        <v>353</v>
      </c>
      <c r="B37" s="808">
        <v>0.105</v>
      </c>
      <c r="C37" s="808">
        <v>7.1800000000000003E-2</v>
      </c>
      <c r="D37" s="808">
        <v>9.35E-2</v>
      </c>
      <c r="E37" s="763"/>
    </row>
    <row r="38" spans="1:5">
      <c r="A38" s="921" t="s">
        <v>354</v>
      </c>
      <c r="B38" s="808">
        <v>0.1047</v>
      </c>
      <c r="C38" s="808">
        <v>7.1800000000000003E-2</v>
      </c>
      <c r="D38" s="808">
        <v>8.8200000000000001E-2</v>
      </c>
      <c r="E38" s="763"/>
    </row>
    <row r="39" spans="1:5">
      <c r="A39" s="921" t="s">
        <v>355</v>
      </c>
      <c r="B39" s="808">
        <v>8.6300000000000002E-2</v>
      </c>
      <c r="C39" s="808">
        <v>0.2041</v>
      </c>
      <c r="D39" s="808">
        <v>0.188</v>
      </c>
      <c r="E39" s="763"/>
    </row>
    <row r="40" spans="1:5">
      <c r="A40" s="921" t="s">
        <v>356</v>
      </c>
      <c r="B40" s="808">
        <v>4.7999999999999996E-3</v>
      </c>
      <c r="C40" s="808">
        <v>6.1999999999999998E-3</v>
      </c>
      <c r="D40" s="808">
        <v>1.66E-2</v>
      </c>
      <c r="E40" s="763"/>
    </row>
    <row r="41" spans="1:5">
      <c r="A41" s="921" t="s">
        <v>357</v>
      </c>
      <c r="B41" s="808">
        <v>2.76E-2</v>
      </c>
      <c r="C41" s="808">
        <v>5.5E-2</v>
      </c>
      <c r="D41" s="808">
        <v>6.5500000000000003E-2</v>
      </c>
      <c r="E41" s="763"/>
    </row>
    <row r="42" spans="1:5" ht="15.75" thickBot="1">
      <c r="A42" s="921" t="s">
        <v>358</v>
      </c>
      <c r="B42" s="808">
        <v>0.129</v>
      </c>
      <c r="C42" s="808">
        <v>0.1159</v>
      </c>
      <c r="D42" s="808">
        <v>0.12180000000000001</v>
      </c>
      <c r="E42" s="763"/>
    </row>
    <row r="43" spans="1:5" ht="16.5" thickTop="1" thickBot="1">
      <c r="A43" s="922" t="s">
        <v>359</v>
      </c>
      <c r="B43" s="809"/>
      <c r="C43" s="809"/>
      <c r="D43" s="809"/>
      <c r="E43" s="763"/>
    </row>
    <row r="44" spans="1:5" ht="15.75" thickTop="1">
      <c r="A44" s="921" t="s">
        <v>360</v>
      </c>
      <c r="B44" s="808">
        <v>0.89570000000000005</v>
      </c>
      <c r="C44" s="808">
        <v>0.89249999999999996</v>
      </c>
      <c r="D44" s="808">
        <v>0.87860000000000005</v>
      </c>
      <c r="E44" s="763"/>
    </row>
    <row r="45" spans="1:5">
      <c r="A45" s="921" t="s">
        <v>361</v>
      </c>
      <c r="B45" s="808">
        <v>0.92290000000000005</v>
      </c>
      <c r="C45" s="808">
        <v>0.91690000000000005</v>
      </c>
      <c r="D45" s="808">
        <v>0.89380000000000004</v>
      </c>
      <c r="E45" s="763"/>
    </row>
    <row r="46" spans="1:5">
      <c r="A46" s="921" t="s">
        <v>362</v>
      </c>
      <c r="B46" s="808">
        <v>8.4099999999999994E-2</v>
      </c>
      <c r="C46" s="808">
        <v>4.8599999999999997E-2</v>
      </c>
      <c r="D46" s="808">
        <v>7.8E-2</v>
      </c>
      <c r="E46" s="763"/>
    </row>
    <row r="47" spans="1:5">
      <c r="A47" s="921" t="s">
        <v>363</v>
      </c>
      <c r="B47" s="808">
        <v>0.99570000000000003</v>
      </c>
      <c r="C47" s="808">
        <v>1.4978</v>
      </c>
      <c r="D47" s="808">
        <v>1.3771</v>
      </c>
      <c r="E47" s="763"/>
    </row>
    <row r="48" spans="1:5" ht="15.75" thickBot="1">
      <c r="A48" s="923"/>
      <c r="B48" s="814"/>
      <c r="C48" s="814"/>
      <c r="D48" s="814"/>
      <c r="E48" s="763"/>
    </row>
    <row r="49" spans="1:4" s="168" customFormat="1" ht="15" customHeight="1" thickTop="1">
      <c r="A49" s="924" t="s">
        <v>364</v>
      </c>
      <c r="B49" s="815"/>
      <c r="C49" s="816"/>
      <c r="D49" s="816"/>
    </row>
    <row r="50" spans="1:4" s="168" customFormat="1" ht="15" customHeight="1">
      <c r="A50" s="925" t="s">
        <v>365</v>
      </c>
      <c r="B50" s="830"/>
      <c r="C50" s="830"/>
      <c r="D50" s="830"/>
    </row>
    <row r="51" spans="1:4" s="168" customFormat="1" ht="15" customHeight="1">
      <c r="A51" s="925" t="s">
        <v>366</v>
      </c>
      <c r="B51" s="830"/>
      <c r="C51" s="830"/>
      <c r="D51" s="830"/>
    </row>
    <row r="52" spans="1:4" s="168" customFormat="1" ht="9.75" customHeight="1" thickBot="1">
      <c r="A52" s="926" t="s">
        <v>888</v>
      </c>
      <c r="B52" s="817"/>
      <c r="C52" s="818"/>
      <c r="D52" s="818"/>
    </row>
    <row r="53" spans="1:4" s="583" customFormat="1" ht="21.75" thickTop="1" thickBot="1">
      <c r="A53" s="927"/>
      <c r="B53" s="819" t="s">
        <v>1337</v>
      </c>
      <c r="C53" s="819" t="s">
        <v>1338</v>
      </c>
      <c r="D53" s="819" t="s">
        <v>1339</v>
      </c>
    </row>
    <row r="54" spans="1:4" s="583" customFormat="1" ht="21.75" thickTop="1" thickBot="1">
      <c r="A54" s="922" t="s">
        <v>367</v>
      </c>
      <c r="B54" s="821"/>
      <c r="C54" s="821"/>
      <c r="D54" s="821"/>
    </row>
    <row r="55" spans="1:4" s="583" customFormat="1" ht="21" thickTop="1">
      <c r="A55" s="921" t="s">
        <v>368</v>
      </c>
      <c r="B55" s="808">
        <v>8.6300000000000002E-2</v>
      </c>
      <c r="C55" s="808">
        <v>0.12659999999999999</v>
      </c>
      <c r="D55" s="808">
        <v>6.4399999999999999E-2</v>
      </c>
    </row>
    <row r="56" spans="1:4" s="583" customFormat="1" ht="20.25">
      <c r="A56" s="921" t="s">
        <v>369</v>
      </c>
      <c r="B56" s="808">
        <v>9.0300000000000005E-2</v>
      </c>
      <c r="C56" s="808">
        <v>0.1308</v>
      </c>
      <c r="D56" s="808">
        <v>6.6000000000000003E-2</v>
      </c>
    </row>
    <row r="57" spans="1:4" s="583" customFormat="1" ht="20.25">
      <c r="A57" s="921" t="s">
        <v>370</v>
      </c>
      <c r="B57" s="808">
        <v>8.3199999999999996E-2</v>
      </c>
      <c r="C57" s="808">
        <v>0.12039999999999999</v>
      </c>
      <c r="D57" s="808">
        <v>5.4399999999999997E-2</v>
      </c>
    </row>
    <row r="58" spans="1:4" s="583" customFormat="1" ht="20.25">
      <c r="A58" s="921" t="s">
        <v>371</v>
      </c>
      <c r="B58" s="808">
        <v>1.9599999999999999E-2</v>
      </c>
      <c r="C58" s="808">
        <v>2.2499999999999999E-2</v>
      </c>
      <c r="D58" s="808">
        <v>6.1000000000000004E-3</v>
      </c>
    </row>
    <row r="59" spans="1:4" s="583" customFormat="1" ht="20.25">
      <c r="A59" s="921" t="s">
        <v>372</v>
      </c>
      <c r="B59" s="808">
        <v>1.9599999999999999E-2</v>
      </c>
      <c r="C59" s="808">
        <v>2.2599999999999999E-2</v>
      </c>
      <c r="D59" s="808">
        <v>5.4000000000000003E-3</v>
      </c>
    </row>
    <row r="60" spans="1:4" s="583" customFormat="1" ht="20.25">
      <c r="A60" s="921" t="s">
        <v>373</v>
      </c>
      <c r="B60" s="808">
        <v>1.4200000000000001E-2</v>
      </c>
      <c r="C60" s="808">
        <v>1.3899999999999999E-2</v>
      </c>
      <c r="D60" s="808">
        <v>5.4000000000000003E-3</v>
      </c>
    </row>
    <row r="61" spans="1:4" s="583" customFormat="1" ht="21" thickBot="1">
      <c r="A61" s="921" t="s">
        <v>374</v>
      </c>
      <c r="B61" s="808">
        <v>0.13439999999999999</v>
      </c>
      <c r="C61" s="808">
        <v>0.18770000000000001</v>
      </c>
      <c r="D61" s="808">
        <v>5.9499999999999997E-2</v>
      </c>
    </row>
    <row r="62" spans="1:4" s="583" customFormat="1" ht="21.75" thickTop="1" thickBot="1">
      <c r="A62" s="922" t="s">
        <v>375</v>
      </c>
      <c r="B62" s="821"/>
      <c r="C62" s="821"/>
      <c r="D62" s="821"/>
    </row>
    <row r="63" spans="1:4" s="583" customFormat="1" ht="21" thickTop="1">
      <c r="A63" s="921" t="s">
        <v>376</v>
      </c>
      <c r="B63" s="808">
        <v>0.10639999999999999</v>
      </c>
      <c r="C63" s="808">
        <v>0.15409999999999999</v>
      </c>
      <c r="D63" s="808">
        <v>9.4799999999999995E-2</v>
      </c>
    </row>
    <row r="64" spans="1:4" s="583" customFormat="1" ht="20.25">
      <c r="A64" s="921" t="s">
        <v>377</v>
      </c>
      <c r="B64" s="808">
        <v>-2.01E-2</v>
      </c>
      <c r="C64" s="808">
        <v>-2.75E-2</v>
      </c>
      <c r="D64" s="808">
        <v>-3.04E-2</v>
      </c>
    </row>
    <row r="65" spans="1:4" s="583" customFormat="1" ht="20.25">
      <c r="A65" s="921" t="s">
        <v>378</v>
      </c>
      <c r="B65" s="808">
        <v>2.4299999999999999E-2</v>
      </c>
      <c r="C65" s="808">
        <v>3.2300000000000002E-2</v>
      </c>
      <c r="D65" s="808">
        <v>3.7400000000000003E-2</v>
      </c>
    </row>
    <row r="66" spans="1:4" s="583" customFormat="1" ht="20.25">
      <c r="A66" s="921" t="s">
        <v>379</v>
      </c>
      <c r="B66" s="808">
        <v>0</v>
      </c>
      <c r="C66" s="808">
        <v>0</v>
      </c>
      <c r="D66" s="808">
        <v>0</v>
      </c>
    </row>
    <row r="67" spans="1:4" s="583" customFormat="1" ht="20.25">
      <c r="A67" s="921" t="s">
        <v>380</v>
      </c>
      <c r="B67" s="808">
        <v>-7.1999999999999998E-3</v>
      </c>
      <c r="C67" s="808">
        <v>-1.04E-2</v>
      </c>
      <c r="D67" s="808">
        <v>-1.1599999999999999E-2</v>
      </c>
    </row>
    <row r="68" spans="1:4" s="583" customFormat="1" ht="20.25">
      <c r="A68" s="921" t="s">
        <v>381</v>
      </c>
      <c r="B68" s="808">
        <v>4.0000000000000001E-3</v>
      </c>
      <c r="C68" s="808">
        <v>4.3E-3</v>
      </c>
      <c r="D68" s="808">
        <v>1.6000000000000001E-3</v>
      </c>
    </row>
    <row r="69" spans="1:4" s="583" customFormat="1" ht="20.25">
      <c r="A69" s="921" t="s">
        <v>382</v>
      </c>
      <c r="B69" s="808">
        <v>-6.3500000000000001E-2</v>
      </c>
      <c r="C69" s="808">
        <v>-9.7900000000000001E-2</v>
      </c>
      <c r="D69" s="808">
        <v>-4.8300000000000003E-2</v>
      </c>
    </row>
    <row r="70" spans="1:4" s="583" customFormat="1" ht="20.25">
      <c r="A70" s="921" t="s">
        <v>383</v>
      </c>
      <c r="B70" s="808">
        <v>0</v>
      </c>
      <c r="C70" s="808">
        <v>1E-4</v>
      </c>
      <c r="D70" s="808">
        <v>-5.9999999999999995E-4</v>
      </c>
    </row>
    <row r="71" spans="1:4" s="583" customFormat="1" ht="21" thickBot="1">
      <c r="A71" s="921" t="s">
        <v>384</v>
      </c>
      <c r="B71" s="808">
        <v>0.2671</v>
      </c>
      <c r="C71" s="808">
        <v>0.2329</v>
      </c>
      <c r="D71" s="808">
        <v>0.15909999999999999</v>
      </c>
    </row>
    <row r="72" spans="1:4" s="583" customFormat="1" ht="21.75" thickTop="1" thickBot="1">
      <c r="A72" s="922" t="s">
        <v>385</v>
      </c>
      <c r="B72" s="821"/>
      <c r="C72" s="821"/>
      <c r="D72" s="821"/>
    </row>
    <row r="73" spans="1:4" s="583" customFormat="1" ht="21" thickTop="1">
      <c r="A73" s="921" t="s">
        <v>386</v>
      </c>
      <c r="B73" s="808">
        <v>0.13730000000000001</v>
      </c>
      <c r="C73" s="808">
        <v>0.1767</v>
      </c>
      <c r="D73" s="808">
        <v>0.1221</v>
      </c>
    </row>
    <row r="74" spans="1:4" s="583" customFormat="1" ht="20.25">
      <c r="A74" s="921" t="s">
        <v>387</v>
      </c>
      <c r="B74" s="808">
        <v>0.1171</v>
      </c>
      <c r="C74" s="808">
        <v>0.1812</v>
      </c>
      <c r="D74" s="808">
        <v>0.1062</v>
      </c>
    </row>
    <row r="75" spans="1:4" s="583" customFormat="1" ht="20.25">
      <c r="A75" s="921" t="s">
        <v>388</v>
      </c>
      <c r="B75" s="808">
        <v>1.1999999999999999E-3</v>
      </c>
      <c r="C75" s="808">
        <v>0.1983</v>
      </c>
      <c r="D75" s="808">
        <v>0.08</v>
      </c>
    </row>
    <row r="76" spans="1:4" s="583" customFormat="1" ht="20.25">
      <c r="A76" s="921" t="s">
        <v>389</v>
      </c>
      <c r="B76" s="808">
        <v>4.0000000000000002E-4</v>
      </c>
      <c r="C76" s="808">
        <v>0.24859999999999999</v>
      </c>
      <c r="D76" s="808">
        <v>4.4999999999999998E-2</v>
      </c>
    </row>
    <row r="77" spans="1:4" s="583" customFormat="1" ht="20.25">
      <c r="A77" s="921" t="s">
        <v>390</v>
      </c>
      <c r="B77" s="808">
        <v>1</v>
      </c>
      <c r="C77" s="808">
        <v>8.9999999999999993E-3</v>
      </c>
      <c r="D77" s="808">
        <v>2.3199999999999998E-2</v>
      </c>
    </row>
    <row r="78" spans="1:4" s="583" customFormat="1" ht="20.25">
      <c r="A78" s="921" t="s">
        <v>391</v>
      </c>
      <c r="B78" s="808">
        <v>0</v>
      </c>
      <c r="C78" s="808">
        <v>3.61E-2</v>
      </c>
      <c r="D78" s="808">
        <v>0</v>
      </c>
    </row>
    <row r="79" spans="1:4" s="583" customFormat="1" ht="20.25">
      <c r="A79" s="921" t="s">
        <v>392</v>
      </c>
      <c r="B79" s="808">
        <v>1</v>
      </c>
      <c r="C79" s="808">
        <v>1.7000000000000001E-2</v>
      </c>
      <c r="D79" s="808">
        <v>1.84E-2</v>
      </c>
    </row>
    <row r="80" spans="1:4" s="583" customFormat="1" ht="20.25">
      <c r="A80" s="921" t="s">
        <v>393</v>
      </c>
      <c r="B80" s="808">
        <v>0</v>
      </c>
      <c r="C80" s="808">
        <v>0</v>
      </c>
      <c r="D80" s="808">
        <v>0</v>
      </c>
    </row>
    <row r="81" spans="1:4" s="583" customFormat="1" ht="20.25">
      <c r="A81" s="921" t="s">
        <v>394</v>
      </c>
      <c r="B81" s="808">
        <v>1.0999999999999999E-2</v>
      </c>
      <c r="C81" s="808">
        <v>1.0800000000000001E-2</v>
      </c>
      <c r="D81" s="808">
        <v>1.23E-2</v>
      </c>
    </row>
    <row r="82" spans="1:4" s="583" customFormat="1" ht="20.25">
      <c r="A82" s="921" t="s">
        <v>395</v>
      </c>
      <c r="B82" s="808">
        <v>2.8400000000000002E-2</v>
      </c>
      <c r="C82" s="808">
        <v>3.6299999999999999E-2</v>
      </c>
      <c r="D82" s="808">
        <v>4.0099999999999997E-2</v>
      </c>
    </row>
    <row r="83" spans="1:4" s="583" customFormat="1" ht="20.25">
      <c r="A83" s="921" t="s">
        <v>396</v>
      </c>
      <c r="B83" s="808">
        <v>8.8000000000000005E-3</v>
      </c>
      <c r="C83" s="808">
        <v>0</v>
      </c>
      <c r="D83" s="808">
        <v>0</v>
      </c>
    </row>
    <row r="84" spans="1:4" s="583" customFormat="1" ht="21" thickBot="1">
      <c r="A84" s="921" t="s">
        <v>397</v>
      </c>
      <c r="B84" s="808">
        <v>0</v>
      </c>
      <c r="C84" s="808">
        <v>0</v>
      </c>
      <c r="D84" s="808">
        <v>0</v>
      </c>
    </row>
    <row r="85" spans="1:4" s="583" customFormat="1" ht="21.75" thickTop="1" thickBot="1">
      <c r="A85" s="928" t="s">
        <v>398</v>
      </c>
      <c r="B85" s="819"/>
      <c r="C85" s="819"/>
      <c r="D85" s="819"/>
    </row>
    <row r="86" spans="1:4" s="583" customFormat="1" ht="21.75" thickTop="1" thickBot="1">
      <c r="A86" s="922" t="s">
        <v>399</v>
      </c>
      <c r="B86" s="821"/>
      <c r="C86" s="821"/>
      <c r="D86" s="821"/>
    </row>
    <row r="87" spans="1:4" s="583" customFormat="1" ht="21" thickTop="1">
      <c r="A87" s="921" t="s">
        <v>400</v>
      </c>
      <c r="B87" s="808">
        <v>6.3500000000000001E-2</v>
      </c>
      <c r="C87" s="808">
        <v>9.7900000000000001E-2</v>
      </c>
      <c r="D87" s="808">
        <v>4.8300000000000003E-2</v>
      </c>
    </row>
    <row r="88" spans="1:4" s="583" customFormat="1" ht="20.25">
      <c r="A88" s="921" t="s">
        <v>401</v>
      </c>
      <c r="B88" s="808">
        <v>7.1599999999999997E-2</v>
      </c>
      <c r="C88" s="808">
        <v>0.10829999999999999</v>
      </c>
      <c r="D88" s="808">
        <v>5.79E-2</v>
      </c>
    </row>
    <row r="89" spans="1:4" s="583" customFormat="1" ht="20.25">
      <c r="A89" s="921" t="s">
        <v>402</v>
      </c>
      <c r="B89" s="808">
        <v>8.2900000000000001E-2</v>
      </c>
      <c r="C89" s="808">
        <v>0.113</v>
      </c>
      <c r="D89" s="808">
        <v>5.9700000000000003E-2</v>
      </c>
    </row>
    <row r="90" spans="1:4" s="583" customFormat="1" ht="21" thickBot="1">
      <c r="A90" s="921" t="s">
        <v>403</v>
      </c>
      <c r="B90" s="808">
        <v>9.35E-2</v>
      </c>
      <c r="C90" s="808">
        <v>0.1331</v>
      </c>
      <c r="D90" s="808">
        <v>7.9699999999999993E-2</v>
      </c>
    </row>
    <row r="91" spans="1:4" s="583" customFormat="1" ht="21.75" thickTop="1" thickBot="1">
      <c r="A91" s="922" t="s">
        <v>404</v>
      </c>
      <c r="B91" s="821"/>
      <c r="C91" s="821"/>
      <c r="D91" s="821"/>
    </row>
    <row r="92" spans="1:4" s="583" customFormat="1" ht="21" thickTop="1">
      <c r="A92" s="921" t="s">
        <v>405</v>
      </c>
      <c r="B92" s="808">
        <v>0.46839999999999998</v>
      </c>
      <c r="C92" s="808">
        <v>0.58819999999999995</v>
      </c>
      <c r="D92" s="808">
        <v>0.61819999999999997</v>
      </c>
    </row>
    <row r="93" spans="1:4" s="583" customFormat="1" ht="20.25">
      <c r="A93" s="921" t="s">
        <v>406</v>
      </c>
      <c r="B93" s="808">
        <v>0.11600000000000001</v>
      </c>
      <c r="C93" s="808">
        <v>5.4899999999999997E-2</v>
      </c>
      <c r="D93" s="808">
        <v>4.24E-2</v>
      </c>
    </row>
    <row r="94" spans="1:4" s="583" customFormat="1" ht="20.25">
      <c r="A94" s="921" t="s">
        <v>407</v>
      </c>
      <c r="B94" s="808">
        <v>0.41560000000000002</v>
      </c>
      <c r="C94" s="808">
        <v>0.35699999999999998</v>
      </c>
      <c r="D94" s="808">
        <v>0.33939999999999998</v>
      </c>
    </row>
    <row r="95" spans="1:4" s="583" customFormat="1" ht="21" thickBot="1">
      <c r="A95" s="921" t="s">
        <v>408</v>
      </c>
      <c r="B95" s="808">
        <v>0.55359999999999998</v>
      </c>
      <c r="C95" s="808">
        <v>0.5413</v>
      </c>
      <c r="D95" s="808">
        <v>0.4607</v>
      </c>
    </row>
    <row r="96" spans="1:4" s="583" customFormat="1" ht="21.75" thickTop="1" thickBot="1">
      <c r="A96" s="922" t="s">
        <v>409</v>
      </c>
      <c r="B96" s="821"/>
      <c r="C96" s="821"/>
      <c r="D96" s="821"/>
    </row>
    <row r="97" spans="1:4" s="583" customFormat="1" ht="21" thickTop="1">
      <c r="A97" s="921" t="s">
        <v>410</v>
      </c>
      <c r="B97" s="808">
        <v>9.0499999999999997E-2</v>
      </c>
      <c r="C97" s="808">
        <v>0.1308</v>
      </c>
      <c r="D97" s="808">
        <v>7.0099999999999996E-2</v>
      </c>
    </row>
    <row r="98" spans="1:4" s="583" customFormat="1" ht="20.25">
      <c r="A98" s="921" t="s">
        <v>411</v>
      </c>
      <c r="B98" s="808">
        <v>8.5800000000000001E-2</v>
      </c>
      <c r="C98" s="808">
        <v>0.1265</v>
      </c>
      <c r="D98" s="808">
        <v>6.59E-2</v>
      </c>
    </row>
    <row r="99" spans="1:4" s="583" customFormat="1" ht="20.25">
      <c r="A99" s="920" t="s">
        <v>412</v>
      </c>
      <c r="B99" s="808">
        <v>9.8699999999999996E-2</v>
      </c>
      <c r="C99" s="808">
        <v>0.1399</v>
      </c>
      <c r="D99" s="808">
        <v>7.7299999999999994E-2</v>
      </c>
    </row>
    <row r="100" spans="1:4" s="583" customFormat="1" ht="20.25">
      <c r="A100" s="920" t="s">
        <v>413</v>
      </c>
      <c r="B100" s="808">
        <v>0.1182</v>
      </c>
      <c r="C100" s="808">
        <v>0.16750000000000001</v>
      </c>
      <c r="D100" s="808">
        <v>0.1096</v>
      </c>
    </row>
    <row r="101" spans="1:4" s="583" customFormat="1" ht="20.25">
      <c r="A101" s="920" t="s">
        <v>414</v>
      </c>
      <c r="B101" s="808">
        <v>-1.9599999999999999E-2</v>
      </c>
      <c r="C101" s="808">
        <v>-2.75E-2</v>
      </c>
      <c r="D101" s="808">
        <v>-3.2300000000000002E-2</v>
      </c>
    </row>
    <row r="102" spans="1:4" s="583" customFormat="1" ht="20.25">
      <c r="A102" s="920" t="s">
        <v>415</v>
      </c>
      <c r="B102" s="824">
        <v>-1.29E-2</v>
      </c>
      <c r="C102" s="824">
        <v>-1.34E-2</v>
      </c>
      <c r="D102" s="808">
        <v>-1.14E-2</v>
      </c>
    </row>
    <row r="103" spans="1:4" s="583" customFormat="1" ht="21" thickBot="1">
      <c r="A103" s="920" t="s">
        <v>416</v>
      </c>
      <c r="B103" s="808">
        <v>3.5999999999999999E-3</v>
      </c>
      <c r="C103" s="808">
        <v>4.3E-3</v>
      </c>
      <c r="D103" s="808">
        <v>4.1999999999999997E-3</v>
      </c>
    </row>
    <row r="104" spans="1:4" s="583" customFormat="1" ht="21.75" thickTop="1" thickBot="1">
      <c r="A104" s="922" t="s">
        <v>417</v>
      </c>
      <c r="B104" s="821"/>
      <c r="C104" s="821"/>
      <c r="D104" s="821"/>
    </row>
    <row r="105" spans="1:4" s="583" customFormat="1" ht="21" thickTop="1">
      <c r="A105" s="920" t="s">
        <v>410</v>
      </c>
      <c r="B105" s="808">
        <v>9.0499999999999997E-2</v>
      </c>
      <c r="C105" s="808">
        <v>0.1308</v>
      </c>
      <c r="D105" s="808">
        <v>7.0099999999999996E-2</v>
      </c>
    </row>
    <row r="106" spans="1:4" s="583" customFormat="1" ht="20.25">
      <c r="A106" s="920" t="s">
        <v>418</v>
      </c>
      <c r="B106" s="808">
        <v>-5.8999999999999999E-3</v>
      </c>
      <c r="C106" s="808">
        <v>-1.03E-2</v>
      </c>
      <c r="D106" s="808">
        <v>-1.23E-2</v>
      </c>
    </row>
    <row r="107" spans="1:4" s="583" customFormat="1" ht="20.25">
      <c r="A107" s="920" t="s">
        <v>419</v>
      </c>
      <c r="B107" s="808">
        <v>-6.3799999999999996E-2</v>
      </c>
      <c r="C107" s="808">
        <v>-9.7900000000000001E-2</v>
      </c>
      <c r="D107" s="808">
        <v>-5.1299999999999998E-2</v>
      </c>
    </row>
    <row r="108" spans="1:4" s="583" customFormat="1" ht="20.25">
      <c r="A108" s="920" t="s">
        <v>420</v>
      </c>
      <c r="B108" s="808">
        <v>0</v>
      </c>
      <c r="C108" s="808">
        <v>0</v>
      </c>
      <c r="D108" s="808">
        <v>0</v>
      </c>
    </row>
    <row r="109" spans="1:4" s="583" customFormat="1" ht="20.25">
      <c r="A109" s="920" t="s">
        <v>421</v>
      </c>
      <c r="B109" s="808">
        <v>0</v>
      </c>
      <c r="C109" s="808">
        <v>1E-4</v>
      </c>
      <c r="D109" s="808">
        <v>-6.9999999999999999E-4</v>
      </c>
    </row>
    <row r="110" spans="1:4" s="583" customFormat="1" ht="21" thickBot="1">
      <c r="A110" s="920" t="s">
        <v>422</v>
      </c>
      <c r="B110" s="808">
        <v>0</v>
      </c>
      <c r="C110" s="808">
        <v>0</v>
      </c>
      <c r="D110" s="808">
        <v>0</v>
      </c>
    </row>
    <row r="111" spans="1:4" s="583" customFormat="1" ht="21.75" thickTop="1" thickBot="1">
      <c r="A111" s="166" t="s">
        <v>423</v>
      </c>
      <c r="B111" s="809">
        <v>1.9699999999999999E-2</v>
      </c>
      <c r="C111" s="809">
        <v>2.2599999999999999E-2</v>
      </c>
      <c r="D111" s="809">
        <v>5.7999999999999996E-3</v>
      </c>
    </row>
    <row r="112" spans="1:4" s="583" customFormat="1" ht="5.25" customHeight="1" thickTop="1" thickBot="1">
      <c r="A112" s="929"/>
      <c r="B112" s="827"/>
      <c r="C112" s="827"/>
      <c r="D112" s="827"/>
    </row>
    <row r="113" spans="1:5" s="113" customFormat="1" ht="18.75" thickTop="1">
      <c r="A113" s="228" t="s">
        <v>424</v>
      </c>
      <c r="B113" s="917"/>
      <c r="C113" s="917"/>
      <c r="D113" s="917"/>
    </row>
    <row r="114" spans="1:5" s="113" customFormat="1" ht="18">
      <c r="A114" s="228" t="s">
        <v>425</v>
      </c>
      <c r="B114" s="917"/>
      <c r="C114" s="917"/>
      <c r="D114" s="917"/>
    </row>
    <row r="115" spans="1:5" s="113" customFormat="1" ht="18">
      <c r="A115" s="228" t="s">
        <v>426</v>
      </c>
      <c r="B115" s="917"/>
      <c r="C115" s="917"/>
      <c r="D115" s="917"/>
    </row>
    <row r="116" spans="1:5" s="113" customFormat="1" ht="18">
      <c r="A116" s="228" t="s">
        <v>427</v>
      </c>
      <c r="B116" s="917"/>
      <c r="C116" s="917"/>
      <c r="D116" s="917"/>
    </row>
    <row r="117" spans="1:5" s="113" customFormat="1" ht="18">
      <c r="A117" s="228" t="s">
        <v>428</v>
      </c>
      <c r="B117" s="917"/>
      <c r="C117" s="917"/>
      <c r="D117" s="917"/>
    </row>
    <row r="118" spans="1:5" s="113" customFormat="1" ht="18">
      <c r="A118" s="228" t="s">
        <v>429</v>
      </c>
      <c r="B118" s="917"/>
      <c r="C118" s="917"/>
      <c r="D118" s="917"/>
    </row>
    <row r="119" spans="1:5" s="113" customFormat="1" ht="18">
      <c r="A119" s="228" t="s">
        <v>430</v>
      </c>
      <c r="B119" s="917"/>
      <c r="C119" s="917"/>
      <c r="D119" s="917"/>
    </row>
    <row r="120" spans="1:5" s="113" customFormat="1" ht="18">
      <c r="A120" s="228" t="s">
        <v>431</v>
      </c>
      <c r="B120" s="918"/>
      <c r="C120" s="918"/>
      <c r="D120" s="918"/>
    </row>
    <row r="121" spans="1:5" s="113" customFormat="1" ht="18">
      <c r="A121" s="228" t="s">
        <v>432</v>
      </c>
      <c r="B121" s="918"/>
      <c r="C121" s="918"/>
      <c r="D121" s="918"/>
    </row>
    <row r="122" spans="1:5" s="113" customFormat="1" ht="18">
      <c r="A122" s="228" t="s">
        <v>433</v>
      </c>
      <c r="B122" s="918"/>
      <c r="C122" s="918"/>
      <c r="D122" s="918"/>
    </row>
    <row r="123" spans="1:5">
      <c r="A123" s="168"/>
      <c r="B123" s="205"/>
      <c r="C123" s="205"/>
      <c r="D123" s="205"/>
      <c r="E123" s="763"/>
    </row>
    <row r="124" spans="1:5" ht="15.75">
      <c r="A124" s="224"/>
      <c r="B124" s="294"/>
      <c r="C124" s="294"/>
      <c r="D124" s="294"/>
      <c r="E124" s="763"/>
    </row>
    <row r="125" spans="1:5" ht="15.75">
      <c r="A125" s="224"/>
      <c r="B125" s="294"/>
      <c r="C125" s="294"/>
      <c r="D125" s="294"/>
      <c r="E125" s="763"/>
    </row>
    <row r="126" spans="1:5" ht="15.75">
      <c r="A126" s="224"/>
      <c r="B126" s="294"/>
      <c r="C126" s="294"/>
      <c r="D126" s="294"/>
      <c r="E126" s="763"/>
    </row>
    <row r="127" spans="1:5" ht="15.75">
      <c r="A127" s="224"/>
      <c r="B127" s="294"/>
      <c r="C127" s="294"/>
      <c r="D127" s="294"/>
      <c r="E127" s="763"/>
    </row>
    <row r="128" spans="1:5" ht="15.75">
      <c r="A128" s="224"/>
      <c r="B128" s="294"/>
      <c r="C128" s="294"/>
      <c r="D128" s="294"/>
      <c r="E128" s="763"/>
    </row>
    <row r="129" spans="1:5" ht="15.75">
      <c r="A129" s="224"/>
      <c r="B129" s="294"/>
      <c r="C129" s="294"/>
      <c r="D129" s="294"/>
      <c r="E129" s="763"/>
    </row>
    <row r="130" spans="1:5" ht="15.75">
      <c r="A130" s="224"/>
      <c r="B130" s="294"/>
      <c r="C130" s="294"/>
      <c r="D130" s="294"/>
      <c r="E130" s="763"/>
    </row>
    <row r="131" spans="1:5" ht="15.75">
      <c r="A131" s="224"/>
      <c r="B131" s="294"/>
      <c r="C131" s="294"/>
      <c r="D131" s="294"/>
      <c r="E131" s="763"/>
    </row>
    <row r="132" spans="1:5" ht="15.75">
      <c r="A132" s="224"/>
      <c r="B132" s="294"/>
      <c r="C132" s="294"/>
      <c r="D132" s="294"/>
      <c r="E132" s="763"/>
    </row>
    <row r="133" spans="1:5" ht="15.75">
      <c r="A133" s="224"/>
      <c r="B133" s="294"/>
      <c r="C133" s="294"/>
      <c r="D133" s="294"/>
      <c r="E133" s="763"/>
    </row>
    <row r="134" spans="1:5" ht="15.75">
      <c r="A134" s="224"/>
      <c r="B134" s="294"/>
      <c r="C134" s="294"/>
      <c r="D134" s="294"/>
      <c r="E134" s="763"/>
    </row>
    <row r="135" spans="1:5" ht="15.75">
      <c r="A135" s="224"/>
      <c r="B135" s="294"/>
      <c r="C135" s="294"/>
      <c r="D135" s="294"/>
      <c r="E135" s="763"/>
    </row>
    <row r="136" spans="1:5" ht="15.75">
      <c r="A136" s="192"/>
      <c r="E136" s="763"/>
    </row>
    <row r="137" spans="1:5" ht="15.75">
      <c r="A137" s="192"/>
      <c r="E137" s="763"/>
    </row>
    <row r="138" spans="1:5" ht="15.75">
      <c r="A138" s="192"/>
      <c r="E138" s="763"/>
    </row>
    <row r="139" spans="1:5" ht="15.75">
      <c r="A139" s="192"/>
      <c r="E139" s="763"/>
    </row>
    <row r="140" spans="1:5" ht="15.75">
      <c r="A140" s="192"/>
      <c r="E140" s="763"/>
    </row>
    <row r="141" spans="1:5" ht="15.75">
      <c r="A141" s="192"/>
      <c r="E141" s="763"/>
    </row>
    <row r="142" spans="1:5" ht="15.75">
      <c r="A142" s="192"/>
      <c r="E142" s="763"/>
    </row>
    <row r="143" spans="1:5" ht="15.75">
      <c r="A143" s="192"/>
      <c r="E143" s="763"/>
    </row>
    <row r="144" spans="1:5" ht="15.75">
      <c r="A144" s="192"/>
      <c r="E144" s="763"/>
    </row>
    <row r="145" spans="1:5" ht="15.75">
      <c r="A145" s="192"/>
      <c r="E145" s="763"/>
    </row>
    <row r="146" spans="1:5" ht="15.75">
      <c r="A146" s="192"/>
      <c r="E146" s="763"/>
    </row>
    <row r="147" spans="1:5" ht="15.75">
      <c r="A147" s="192"/>
      <c r="E147" s="763"/>
    </row>
    <row r="148" spans="1:5" ht="15.75">
      <c r="A148" s="192"/>
      <c r="E148" s="763"/>
    </row>
    <row r="149" spans="1:5" ht="15.75">
      <c r="A149" s="192"/>
      <c r="E149" s="763"/>
    </row>
    <row r="150" spans="1:5" ht="15.75">
      <c r="A150" s="192"/>
      <c r="E150" s="763"/>
    </row>
    <row r="151" spans="1:5" ht="15.75">
      <c r="A151" s="192"/>
      <c r="E151" s="763"/>
    </row>
    <row r="152" spans="1:5" ht="15.75">
      <c r="A152" s="192"/>
      <c r="E152" s="763"/>
    </row>
    <row r="153" spans="1:5" ht="15.75">
      <c r="A153" s="192"/>
      <c r="E153" s="763"/>
    </row>
    <row r="154" spans="1:5" ht="15.75">
      <c r="A154" s="192"/>
      <c r="E154" s="763"/>
    </row>
    <row r="155" spans="1:5" ht="15.75">
      <c r="A155" s="192"/>
      <c r="E155" s="763"/>
    </row>
    <row r="156" spans="1:5" ht="15.75">
      <c r="A156" s="192"/>
      <c r="E156" s="763"/>
    </row>
    <row r="157" spans="1:5" ht="15.75">
      <c r="A157" s="192"/>
      <c r="E157" s="763"/>
    </row>
    <row r="158" spans="1:5" ht="15.75">
      <c r="A158" s="192"/>
      <c r="E158" s="763"/>
    </row>
    <row r="159" spans="1:5" ht="15.75">
      <c r="A159" s="192"/>
      <c r="E159" s="763"/>
    </row>
    <row r="160" spans="1:5" ht="15.75">
      <c r="A160" s="192"/>
      <c r="E160" s="763"/>
    </row>
    <row r="161" spans="1:5" ht="15.75">
      <c r="A161" s="192"/>
      <c r="E161" s="763"/>
    </row>
    <row r="162" spans="1:5" ht="15.75">
      <c r="A162" s="192"/>
      <c r="E162" s="763"/>
    </row>
    <row r="163" spans="1:5" ht="15.75">
      <c r="A163" s="192"/>
      <c r="E163" s="763"/>
    </row>
    <row r="164" spans="1:5" ht="15.75">
      <c r="A164" s="192"/>
      <c r="E164" s="763"/>
    </row>
    <row r="165" spans="1:5" ht="15.75">
      <c r="A165" s="192"/>
      <c r="E165" s="763"/>
    </row>
    <row r="166" spans="1:5" ht="15.75">
      <c r="A166" s="192"/>
      <c r="E166" s="763"/>
    </row>
    <row r="167" spans="1:5" ht="15.75">
      <c r="A167" s="192"/>
      <c r="E167" s="763"/>
    </row>
    <row r="168" spans="1:5" ht="15.75">
      <c r="A168" s="192"/>
      <c r="E168" s="763"/>
    </row>
    <row r="169" spans="1:5" ht="15.75">
      <c r="A169" s="192"/>
      <c r="E169" s="763"/>
    </row>
    <row r="170" spans="1:5" ht="15.75">
      <c r="A170" s="192"/>
      <c r="E170" s="763"/>
    </row>
    <row r="171" spans="1:5" ht="15.75">
      <c r="A171" s="192"/>
      <c r="E171" s="763"/>
    </row>
    <row r="172" spans="1:5" ht="15.75">
      <c r="A172" s="192"/>
      <c r="E172" s="763"/>
    </row>
    <row r="173" spans="1:5" ht="15.75">
      <c r="A173" s="192"/>
      <c r="E173" s="763"/>
    </row>
    <row r="174" spans="1:5" ht="15.75">
      <c r="A174" s="192"/>
      <c r="E174" s="763"/>
    </row>
    <row r="175" spans="1:5" ht="15.75">
      <c r="A175" s="192"/>
      <c r="E175" s="763"/>
    </row>
    <row r="176" spans="1:5" ht="15.75">
      <c r="A176" s="192"/>
      <c r="E176" s="763"/>
    </row>
    <row r="177" spans="1:5" ht="15.75">
      <c r="A177" s="192"/>
      <c r="E177" s="763"/>
    </row>
    <row r="178" spans="1:5" ht="15.75">
      <c r="A178" s="192"/>
      <c r="E178" s="763"/>
    </row>
    <row r="179" spans="1:5" ht="15.75">
      <c r="A179" s="192"/>
      <c r="E179" s="763"/>
    </row>
    <row r="180" spans="1:5" ht="15.75">
      <c r="A180" s="192"/>
      <c r="E180" s="763"/>
    </row>
    <row r="181" spans="1:5" ht="15.75">
      <c r="A181" s="192"/>
      <c r="E181" s="763"/>
    </row>
    <row r="182" spans="1:5" ht="15.75">
      <c r="A182" s="192"/>
      <c r="E182" s="763"/>
    </row>
    <row r="183" spans="1:5" ht="15.75">
      <c r="A183" s="192"/>
      <c r="E183" s="763"/>
    </row>
    <row r="184" spans="1:5" ht="15.75">
      <c r="A184" s="192"/>
      <c r="E184" s="763"/>
    </row>
    <row r="185" spans="1:5" ht="15.75">
      <c r="A185" s="192"/>
      <c r="E185" s="763"/>
    </row>
    <row r="186" spans="1:5" ht="15.75">
      <c r="A186" s="192"/>
      <c r="E186" s="763"/>
    </row>
    <row r="187" spans="1:5" ht="15.75">
      <c r="A187" s="192"/>
      <c r="E187" s="763"/>
    </row>
    <row r="188" spans="1:5" ht="15.75">
      <c r="A188" s="192"/>
      <c r="E188" s="763"/>
    </row>
    <row r="189" spans="1:5" ht="15.75">
      <c r="A189" s="192"/>
      <c r="E189" s="763"/>
    </row>
    <row r="190" spans="1:5" ht="15.75">
      <c r="A190" s="192"/>
    </row>
    <row r="191" spans="1:5" ht="15.75">
      <c r="A191" s="192"/>
    </row>
    <row r="192" spans="1:5" ht="15.75">
      <c r="A192" s="192"/>
    </row>
    <row r="193" spans="1:1" ht="15.75">
      <c r="A193" s="192"/>
    </row>
    <row r="194" spans="1:1" ht="15.75">
      <c r="A194" s="192"/>
    </row>
    <row r="195" spans="1:1" ht="15.75">
      <c r="A195" s="192"/>
    </row>
    <row r="196" spans="1:1" ht="15.75">
      <c r="A196" s="192"/>
    </row>
    <row r="197" spans="1:1" ht="15.75">
      <c r="A197" s="192"/>
    </row>
    <row r="198" spans="1:1" ht="15.75">
      <c r="A198" s="192"/>
    </row>
    <row r="199" spans="1:1" ht="15.75">
      <c r="A199" s="192"/>
    </row>
    <row r="200" spans="1:1" ht="15.75">
      <c r="A200" s="192"/>
    </row>
    <row r="201" spans="1:1" ht="15.75">
      <c r="A201" s="192"/>
    </row>
    <row r="202" spans="1:1" ht="15.75">
      <c r="A202" s="192"/>
    </row>
    <row r="203" spans="1:1" ht="15.75">
      <c r="A203" s="192"/>
    </row>
    <row r="204" spans="1:1" ht="15.75">
      <c r="A204" s="192"/>
    </row>
    <row r="205" spans="1:1" ht="15.75">
      <c r="A205" s="192"/>
    </row>
    <row r="206" spans="1:1" ht="15.75">
      <c r="A206" s="192"/>
    </row>
    <row r="207" spans="1:1" ht="15.75">
      <c r="A207" s="192"/>
    </row>
    <row r="208" spans="1:1" ht="15.75">
      <c r="A208" s="192"/>
    </row>
    <row r="209" spans="1:1" ht="15.75">
      <c r="A209" s="192"/>
    </row>
    <row r="210" spans="1:1" ht="15.75">
      <c r="A210" s="192"/>
    </row>
    <row r="211" spans="1:1" ht="15.75">
      <c r="A211" s="192"/>
    </row>
    <row r="212" spans="1:1" ht="15.75">
      <c r="A212" s="192"/>
    </row>
    <row r="213" spans="1:1" ht="15.75">
      <c r="A213" s="192"/>
    </row>
    <row r="214" spans="1:1" ht="15.75">
      <c r="A214" s="192"/>
    </row>
    <row r="215" spans="1:1" ht="15.75">
      <c r="A215" s="192"/>
    </row>
    <row r="216" spans="1:1" ht="15.75">
      <c r="A216" s="192"/>
    </row>
    <row r="217" spans="1:1" ht="15.75">
      <c r="A217" s="192"/>
    </row>
    <row r="218" spans="1:1" ht="15.75">
      <c r="A218" s="192"/>
    </row>
    <row r="219" spans="1:1" ht="15.75">
      <c r="A219" s="192"/>
    </row>
    <row r="220" spans="1:1" ht="15.75">
      <c r="A220" s="192"/>
    </row>
    <row r="221" spans="1:1" ht="15.75">
      <c r="A221" s="192"/>
    </row>
    <row r="222" spans="1:1" ht="15.75">
      <c r="A222" s="192"/>
    </row>
    <row r="223" spans="1:1" ht="15.75">
      <c r="A223" s="192"/>
    </row>
    <row r="224" spans="1:1" ht="15.75">
      <c r="A224" s="192"/>
    </row>
    <row r="225" spans="1:1" ht="15.75">
      <c r="A225" s="192"/>
    </row>
    <row r="226" spans="1:1" ht="15.75">
      <c r="A226" s="192"/>
    </row>
    <row r="227" spans="1:1" ht="15.75">
      <c r="A227" s="192"/>
    </row>
    <row r="228" spans="1:1" ht="15.75">
      <c r="A228" s="192"/>
    </row>
    <row r="229" spans="1:1" ht="15.75">
      <c r="A229" s="192"/>
    </row>
    <row r="230" spans="1:1" ht="15.75">
      <c r="A230" s="192"/>
    </row>
    <row r="231" spans="1:1" ht="15.75">
      <c r="A231" s="192"/>
    </row>
    <row r="232" spans="1:1" ht="15.75">
      <c r="A232" s="192"/>
    </row>
    <row r="233" spans="1:1" ht="15.75">
      <c r="A233" s="192"/>
    </row>
    <row r="234" spans="1:1" ht="15.75">
      <c r="A234" s="192"/>
    </row>
    <row r="235" spans="1:1" ht="15.75">
      <c r="A235" s="192"/>
    </row>
    <row r="236" spans="1:1" ht="15.75">
      <c r="A236" s="192"/>
    </row>
    <row r="237" spans="1:1" ht="15.75">
      <c r="A237" s="192"/>
    </row>
    <row r="238" spans="1:1" ht="15.75">
      <c r="A238" s="192"/>
    </row>
    <row r="239" spans="1:1" ht="15.75">
      <c r="A239" s="192"/>
    </row>
    <row r="240" spans="1:1" ht="15.75">
      <c r="A240" s="192"/>
    </row>
    <row r="241" spans="1:1" ht="15.75">
      <c r="A241" s="192"/>
    </row>
    <row r="242" spans="1:1" ht="15.75">
      <c r="A242" s="192"/>
    </row>
    <row r="243" spans="1:1" ht="15.75">
      <c r="A243" s="192"/>
    </row>
    <row r="244" spans="1:1" ht="15.75">
      <c r="A244" s="192"/>
    </row>
    <row r="245" spans="1:1" ht="15.75">
      <c r="A245" s="192"/>
    </row>
    <row r="246" spans="1:1" ht="15.75">
      <c r="A246" s="192"/>
    </row>
    <row r="247" spans="1:1" ht="15.75">
      <c r="A247" s="192"/>
    </row>
    <row r="248" spans="1:1" ht="15.75">
      <c r="A248" s="192"/>
    </row>
    <row r="249" spans="1:1" ht="15.75">
      <c r="A249" s="192"/>
    </row>
    <row r="250" spans="1:1" ht="15.75">
      <c r="A250" s="192"/>
    </row>
    <row r="251" spans="1:1" ht="15.75">
      <c r="A251" s="192"/>
    </row>
    <row r="252" spans="1:1" ht="15.75">
      <c r="A252" s="192"/>
    </row>
    <row r="253" spans="1:1" ht="15.75">
      <c r="A253" s="192"/>
    </row>
    <row r="254" spans="1:1" ht="15.75">
      <c r="A254" s="192"/>
    </row>
    <row r="255" spans="1:1" ht="15.75">
      <c r="A255" s="192"/>
    </row>
    <row r="256" spans="1:1" ht="15.75">
      <c r="A256" s="192"/>
    </row>
    <row r="257" spans="1:1" ht="15.75">
      <c r="A257" s="192"/>
    </row>
    <row r="258" spans="1:1" ht="15.75">
      <c r="A258" s="192"/>
    </row>
    <row r="259" spans="1:1" ht="15.75">
      <c r="A259" s="192"/>
    </row>
    <row r="260" spans="1:1" ht="15.75">
      <c r="A260" s="192"/>
    </row>
    <row r="261" spans="1:1" ht="15.75">
      <c r="A261" s="192"/>
    </row>
    <row r="262" spans="1:1" ht="15.75">
      <c r="A262" s="192"/>
    </row>
    <row r="263" spans="1:1" ht="15.75">
      <c r="A263" s="192"/>
    </row>
    <row r="264" spans="1:1" ht="15.75">
      <c r="A264" s="192"/>
    </row>
    <row r="265" spans="1:1" ht="15.75">
      <c r="A265" s="192"/>
    </row>
    <row r="266" spans="1:1" ht="15.75">
      <c r="A266" s="192"/>
    </row>
    <row r="267" spans="1:1" ht="15.75">
      <c r="A267" s="192"/>
    </row>
    <row r="268" spans="1:1" ht="15.75">
      <c r="A268" s="192"/>
    </row>
    <row r="269" spans="1:1" ht="15.75">
      <c r="A269" s="192"/>
    </row>
    <row r="270" spans="1:1" ht="15.75">
      <c r="A270" s="192"/>
    </row>
    <row r="271" spans="1:1" ht="15.75">
      <c r="A271" s="192"/>
    </row>
    <row r="272" spans="1:1"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sheetData>
  <mergeCells count="3">
    <mergeCell ref="A1:D1"/>
    <mergeCell ref="A2:D2"/>
    <mergeCell ref="A3:D3"/>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sheetPr codeName="Sheet27">
    <pageSetUpPr fitToPage="1"/>
  </sheetPr>
  <dimension ref="A1:I227"/>
  <sheetViews>
    <sheetView zoomScale="50" workbookViewId="0">
      <selection activeCell="A16" sqref="A16"/>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1334</v>
      </c>
      <c r="B1" s="1123"/>
      <c r="C1" s="1123"/>
      <c r="D1" s="1123"/>
      <c r="E1" s="1123"/>
      <c r="F1" s="1123"/>
      <c r="G1" s="1123"/>
      <c r="H1" s="1123"/>
      <c r="I1" s="1123"/>
    </row>
    <row r="2" spans="1:9" ht="43.5" customHeight="1">
      <c r="A2" s="1123" t="s">
        <v>434</v>
      </c>
      <c r="B2" s="1123"/>
      <c r="C2" s="1123"/>
      <c r="D2" s="1123"/>
      <c r="E2" s="1123"/>
      <c r="F2" s="1123"/>
      <c r="G2" s="1123"/>
      <c r="H2" s="1123"/>
      <c r="I2" s="1123"/>
    </row>
    <row r="3" spans="1:9" ht="43.5" customHeight="1">
      <c r="A3" s="1123" t="s">
        <v>1347</v>
      </c>
      <c r="B3" s="1123"/>
      <c r="C3" s="1123"/>
      <c r="D3" s="1123"/>
      <c r="E3" s="1123"/>
      <c r="F3" s="1123"/>
      <c r="G3" s="1123"/>
      <c r="H3" s="1123"/>
      <c r="I3" s="1123"/>
    </row>
    <row r="4" spans="1:9" ht="43.5" customHeight="1">
      <c r="A4" s="1124" t="s">
        <v>435</v>
      </c>
      <c r="B4" s="1124"/>
      <c r="C4" s="1124"/>
      <c r="D4" s="1124"/>
      <c r="E4" s="1124"/>
      <c r="F4" s="1124"/>
      <c r="G4" s="1124"/>
      <c r="H4" s="1124"/>
      <c r="I4" s="1124"/>
    </row>
    <row r="5" spans="1:9" ht="19.5" customHeight="1" thickBot="1">
      <c r="A5" s="1123"/>
      <c r="B5" s="1123"/>
      <c r="C5" s="1123"/>
      <c r="D5" s="1123"/>
      <c r="E5" s="1123"/>
      <c r="F5" s="1123"/>
      <c r="G5" s="1123"/>
      <c r="H5" s="1123"/>
      <c r="I5" s="1123"/>
    </row>
    <row r="6" spans="1:9" ht="35.25" customHeight="1" thickTop="1" thickBot="1">
      <c r="A6" s="230"/>
      <c r="B6" s="1150" t="s">
        <v>1348</v>
      </c>
      <c r="C6" s="1150"/>
      <c r="D6" s="1150"/>
      <c r="E6" s="1150"/>
      <c r="F6" s="1150"/>
      <c r="G6" s="1150"/>
      <c r="H6" s="1150"/>
      <c r="I6" s="759" t="s">
        <v>1337</v>
      </c>
    </row>
    <row r="7" spans="1:9" s="116" customFormat="1" ht="30.75" customHeight="1" thickTop="1" thickBot="1">
      <c r="A7" s="230" t="s">
        <v>306</v>
      </c>
      <c r="B7" s="231" t="s">
        <v>436</v>
      </c>
      <c r="C7" s="231" t="s">
        <v>437</v>
      </c>
      <c r="D7" s="231" t="s">
        <v>438</v>
      </c>
      <c r="E7" s="231" t="s">
        <v>439</v>
      </c>
      <c r="F7" s="231" t="s">
        <v>440</v>
      </c>
      <c r="G7" s="231" t="s">
        <v>1425</v>
      </c>
      <c r="H7" s="231" t="s">
        <v>441</v>
      </c>
      <c r="I7" s="231" t="s">
        <v>1426</v>
      </c>
    </row>
    <row r="8" spans="1:9" ht="4.5" customHeight="1" thickTop="1" thickBot="1">
      <c r="A8" s="117"/>
      <c r="B8" s="118"/>
      <c r="C8" s="118"/>
      <c r="D8" s="118"/>
      <c r="E8" s="118"/>
      <c r="F8" s="118"/>
      <c r="G8" s="118"/>
      <c r="H8" s="118"/>
      <c r="I8" s="118"/>
    </row>
    <row r="9" spans="1:9" ht="21" customHeight="1" thickTop="1" thickBot="1">
      <c r="A9" s="119" t="s">
        <v>442</v>
      </c>
      <c r="B9" s="1">
        <v>471694.32835724537</v>
      </c>
      <c r="C9" s="1">
        <v>554696.49273744621</v>
      </c>
      <c r="D9" s="1">
        <v>547710.60355907772</v>
      </c>
      <c r="E9" s="1">
        <v>592753.24086297373</v>
      </c>
      <c r="F9" s="1">
        <v>664894.41005685122</v>
      </c>
      <c r="G9" s="1">
        <v>704715.30855685123</v>
      </c>
      <c r="H9" s="1">
        <v>737778.67011953355</v>
      </c>
      <c r="I9" s="1">
        <v>771687.2786632654</v>
      </c>
    </row>
    <row r="10" spans="1:9" s="240" customFormat="1" ht="21" customHeight="1" thickTop="1">
      <c r="A10" s="232" t="s">
        <v>9</v>
      </c>
      <c r="B10" s="2">
        <v>40826.56097417503</v>
      </c>
      <c r="C10" s="2">
        <v>75234.952649928266</v>
      </c>
      <c r="D10" s="2">
        <v>33896.574092219016</v>
      </c>
      <c r="E10" s="2">
        <v>51757.204397959191</v>
      </c>
      <c r="F10" s="2">
        <v>61047.600539358595</v>
      </c>
      <c r="G10" s="2">
        <v>54283.481078717203</v>
      </c>
      <c r="H10" s="2">
        <v>58127.02343294461</v>
      </c>
      <c r="I10" s="2">
        <v>54680.123440233234</v>
      </c>
    </row>
    <row r="11" spans="1:9" s="240" customFormat="1" ht="21" customHeight="1">
      <c r="A11" s="232" t="s">
        <v>18</v>
      </c>
      <c r="B11" s="2">
        <v>60095.101337159256</v>
      </c>
      <c r="C11" s="2">
        <v>68870.110119081772</v>
      </c>
      <c r="D11" s="2">
        <v>102073.74545100864</v>
      </c>
      <c r="E11" s="2">
        <v>67243.86908309038</v>
      </c>
      <c r="F11" s="2">
        <v>71071.430586005823</v>
      </c>
      <c r="G11" s="2">
        <v>86487.314978134105</v>
      </c>
      <c r="H11" s="2">
        <v>90147.614733236158</v>
      </c>
      <c r="I11" s="2">
        <v>108244.64743002914</v>
      </c>
    </row>
    <row r="12" spans="1:9" s="240" customFormat="1" ht="21" customHeight="1">
      <c r="A12" s="232" t="s">
        <v>27</v>
      </c>
      <c r="B12" s="2">
        <v>340768.46290530846</v>
      </c>
      <c r="C12" s="2">
        <v>370699.42744476325</v>
      </c>
      <c r="D12" s="2">
        <v>384997.55360374646</v>
      </c>
      <c r="E12" s="2">
        <v>447199.81185714289</v>
      </c>
      <c r="F12" s="2">
        <v>506114.61872011662</v>
      </c>
      <c r="G12" s="2">
        <v>535927.42692857143</v>
      </c>
      <c r="H12" s="2">
        <v>551683.09794897959</v>
      </c>
      <c r="I12" s="2">
        <v>579757.59056851314</v>
      </c>
    </row>
    <row r="13" spans="1:9" s="240" customFormat="1" ht="21" customHeight="1">
      <c r="A13" s="233" t="s">
        <v>443</v>
      </c>
      <c r="B13" s="2">
        <v>339509.07209899573</v>
      </c>
      <c r="C13" s="2">
        <v>369640.9735509326</v>
      </c>
      <c r="D13" s="2">
        <v>388899.54337031697</v>
      </c>
      <c r="E13" s="2">
        <v>450792.27572594752</v>
      </c>
      <c r="F13" s="2">
        <v>511650.63245918369</v>
      </c>
      <c r="G13" s="2">
        <v>541110.39278425649</v>
      </c>
      <c r="H13" s="2">
        <v>557905.69866034982</v>
      </c>
      <c r="I13" s="2">
        <v>585919.36390962102</v>
      </c>
    </row>
    <row r="14" spans="1:9" s="240" customFormat="1" ht="21" customHeight="1">
      <c r="A14" s="233" t="s">
        <v>444</v>
      </c>
      <c r="B14" s="2">
        <v>337260.16718794836</v>
      </c>
      <c r="C14" s="2">
        <v>364668.72305164998</v>
      </c>
      <c r="D14" s="2">
        <v>383775.95669164264</v>
      </c>
      <c r="E14" s="2">
        <v>446610.10279300291</v>
      </c>
      <c r="F14" s="2">
        <v>506227.88236443151</v>
      </c>
      <c r="G14" s="2">
        <v>533687.85836734693</v>
      </c>
      <c r="H14" s="2">
        <v>550471.78954664723</v>
      </c>
      <c r="I14" s="2">
        <v>578156.04643731774</v>
      </c>
    </row>
    <row r="15" spans="1:9" s="240" customFormat="1" ht="21" customHeight="1">
      <c r="A15" s="233" t="s">
        <v>445</v>
      </c>
      <c r="B15" s="2">
        <v>2248.9049110473456</v>
      </c>
      <c r="C15" s="2">
        <v>4972.2504992826398</v>
      </c>
      <c r="D15" s="2">
        <v>5123.5866786743509</v>
      </c>
      <c r="E15" s="2">
        <v>4182.1729329446061</v>
      </c>
      <c r="F15" s="2">
        <v>5422.7500947521858</v>
      </c>
      <c r="G15" s="2">
        <v>7422.5344169096206</v>
      </c>
      <c r="H15" s="2">
        <v>7433.9091137026244</v>
      </c>
      <c r="I15" s="2">
        <v>7763.3174723032062</v>
      </c>
    </row>
    <row r="16" spans="1:9" s="240" customFormat="1" ht="21" customHeight="1">
      <c r="A16" s="233" t="s">
        <v>446</v>
      </c>
      <c r="B16" s="2">
        <v>1797.8310200860835</v>
      </c>
      <c r="C16" s="2">
        <v>2469.0484404591102</v>
      </c>
      <c r="D16" s="2">
        <v>2258.1430129682999</v>
      </c>
      <c r="E16" s="2">
        <v>2041.9405131195335</v>
      </c>
      <c r="F16" s="2">
        <v>1915.0104839650146</v>
      </c>
      <c r="G16" s="2">
        <v>2531.1535845481048</v>
      </c>
      <c r="H16" s="2">
        <v>1972.5145816326531</v>
      </c>
      <c r="I16" s="2">
        <v>2974.0820874635569</v>
      </c>
    </row>
    <row r="17" spans="1:9" s="240" customFormat="1" ht="21" customHeight="1">
      <c r="A17" s="233" t="s">
        <v>447</v>
      </c>
      <c r="B17" s="2">
        <v>1755.0684146341462</v>
      </c>
      <c r="C17" s="2">
        <v>2308.3858651362984</v>
      </c>
      <c r="D17" s="2">
        <v>1965.3344827089336</v>
      </c>
      <c r="E17" s="2">
        <v>1766.379912536443</v>
      </c>
      <c r="F17" s="2">
        <v>1811.3533104956268</v>
      </c>
      <c r="G17" s="2">
        <v>2400.4164314868804</v>
      </c>
      <c r="H17" s="2">
        <v>1906.2136661807579</v>
      </c>
      <c r="I17" s="2">
        <v>2734.2638556851316</v>
      </c>
    </row>
    <row r="18" spans="1:9" s="240" customFormat="1" ht="21" customHeight="1">
      <c r="A18" s="233" t="s">
        <v>448</v>
      </c>
      <c r="B18" s="2">
        <v>42.762605451936871</v>
      </c>
      <c r="C18" s="2">
        <v>160.66257532281202</v>
      </c>
      <c r="D18" s="2">
        <v>292.80853025936597</v>
      </c>
      <c r="E18" s="2">
        <v>275.56060058309038</v>
      </c>
      <c r="F18" s="2">
        <v>103.65717346938776</v>
      </c>
      <c r="G18" s="2">
        <v>130.73715306122449</v>
      </c>
      <c r="H18" s="2">
        <v>66.300915451895051</v>
      </c>
      <c r="I18" s="2">
        <v>239.81823177842566</v>
      </c>
    </row>
    <row r="19" spans="1:9" s="240" customFormat="1" ht="21" customHeight="1">
      <c r="A19" s="233" t="s">
        <v>449</v>
      </c>
      <c r="B19" s="2">
        <v>1626.2473299856529</v>
      </c>
      <c r="C19" s="2">
        <v>693.72419799139175</v>
      </c>
      <c r="D19" s="2">
        <v>1122.9750432276658</v>
      </c>
      <c r="E19" s="2">
        <v>1343.4819620991252</v>
      </c>
      <c r="F19" s="2">
        <v>1843.6221384839648</v>
      </c>
      <c r="G19" s="2">
        <v>2312.2451880466474</v>
      </c>
      <c r="H19" s="2">
        <v>3035.9854635568513</v>
      </c>
      <c r="I19" s="2">
        <v>4024.3160801749273</v>
      </c>
    </row>
    <row r="20" spans="1:9" s="240" customFormat="1" ht="21" customHeight="1">
      <c r="A20" s="233" t="s">
        <v>450</v>
      </c>
      <c r="B20" s="2">
        <v>1545.58925107604</v>
      </c>
      <c r="C20" s="2">
        <v>589.61427833572463</v>
      </c>
      <c r="D20" s="2">
        <v>907.36898991354474</v>
      </c>
      <c r="E20" s="2">
        <v>1095.0771632653061</v>
      </c>
      <c r="F20" s="2">
        <v>1639.5436326530612</v>
      </c>
      <c r="G20" s="2">
        <v>2161.6310801749273</v>
      </c>
      <c r="H20" s="2">
        <v>2908.153839650146</v>
      </c>
      <c r="I20" s="2">
        <v>3877.2207871720116</v>
      </c>
    </row>
    <row r="21" spans="1:9" s="240" customFormat="1" ht="21" customHeight="1">
      <c r="A21" s="233" t="s">
        <v>451</v>
      </c>
      <c r="B21" s="2">
        <v>80.658078909612627</v>
      </c>
      <c r="C21" s="2">
        <v>104.10991965566716</v>
      </c>
      <c r="D21" s="2">
        <v>215.60605331412103</v>
      </c>
      <c r="E21" s="2">
        <v>248.40479883381923</v>
      </c>
      <c r="F21" s="2">
        <v>204.07850583090379</v>
      </c>
      <c r="G21" s="2">
        <v>150.61410787172014</v>
      </c>
      <c r="H21" s="2">
        <v>127.83162390670554</v>
      </c>
      <c r="I21" s="2">
        <v>147.09529300291544</v>
      </c>
    </row>
    <row r="22" spans="1:9" s="240" customFormat="1" ht="21" customHeight="1">
      <c r="A22" s="233" t="s">
        <v>40</v>
      </c>
      <c r="B22" s="2">
        <v>4789.6440932568148</v>
      </c>
      <c r="C22" s="2">
        <v>5079.3715437589663</v>
      </c>
      <c r="D22" s="2">
        <v>4496.171368876081</v>
      </c>
      <c r="E22" s="2">
        <v>4784.6689139941691</v>
      </c>
      <c r="F22" s="2">
        <v>5435.9823221574334</v>
      </c>
      <c r="G22" s="2">
        <v>5454.076224489796</v>
      </c>
      <c r="H22" s="2">
        <v>5821.505709912537</v>
      </c>
      <c r="I22" s="2">
        <v>5947.588450437318</v>
      </c>
    </row>
    <row r="23" spans="1:9" s="240" customFormat="1" ht="21" customHeight="1">
      <c r="A23" s="233" t="s">
        <v>452</v>
      </c>
      <c r="B23" s="2">
        <v>-6954.3316370157818</v>
      </c>
      <c r="C23" s="2">
        <v>-7183.6902883787661</v>
      </c>
      <c r="D23" s="2">
        <v>-11779.279191642652</v>
      </c>
      <c r="E23" s="2">
        <v>-11762.555258017492</v>
      </c>
      <c r="F23" s="2">
        <v>-14730.628683673469</v>
      </c>
      <c r="G23" s="2">
        <v>-15480.44085276968</v>
      </c>
      <c r="H23" s="2">
        <v>-17052.606466472302</v>
      </c>
      <c r="I23" s="2">
        <v>-19107.759959183673</v>
      </c>
    </row>
    <row r="24" spans="1:9" s="240" customFormat="1" ht="21" customHeight="1">
      <c r="A24" s="232" t="s">
        <v>58</v>
      </c>
      <c r="B24" s="2">
        <v>3558.4491463414633</v>
      </c>
      <c r="C24" s="2">
        <v>3909.5212654232423</v>
      </c>
      <c r="D24" s="2">
        <v>4613.3402406340056</v>
      </c>
      <c r="E24" s="2">
        <v>5084.5230481049566</v>
      </c>
      <c r="F24" s="2">
        <v>3717.2147084548105</v>
      </c>
      <c r="G24" s="2">
        <v>3364.1641078717207</v>
      </c>
      <c r="H24" s="2">
        <v>4906.4624256559773</v>
      </c>
      <c r="I24" s="2">
        <v>7688.4013979591837</v>
      </c>
    </row>
    <row r="25" spans="1:9" s="240" customFormat="1" ht="21" customHeight="1">
      <c r="A25" s="232" t="s">
        <v>64</v>
      </c>
      <c r="B25" s="2">
        <v>441.13429555236729</v>
      </c>
      <c r="C25" s="2">
        <v>286.42888952654232</v>
      </c>
      <c r="D25" s="2">
        <v>3.0850187319884723</v>
      </c>
      <c r="E25" s="2">
        <v>2.9154518950437319E-6</v>
      </c>
      <c r="F25" s="2">
        <v>0.88104664723032067</v>
      </c>
      <c r="G25" s="2">
        <v>0</v>
      </c>
      <c r="H25" s="2">
        <v>-1.4577259475218659E-6</v>
      </c>
      <c r="I25" s="2">
        <v>157.45354664723035</v>
      </c>
    </row>
    <row r="26" spans="1:9" s="240" customFormat="1" ht="21" customHeight="1">
      <c r="A26" s="232" t="s">
        <v>453</v>
      </c>
      <c r="B26" s="2">
        <v>12208.073078909614</v>
      </c>
      <c r="C26" s="2">
        <v>21628.771609756099</v>
      </c>
      <c r="D26" s="2">
        <v>6502.9490259365994</v>
      </c>
      <c r="E26" s="2">
        <v>2459.926188046647</v>
      </c>
      <c r="F26" s="2">
        <v>1572.6647172011662</v>
      </c>
      <c r="G26" s="2">
        <v>3675.922192419825</v>
      </c>
      <c r="H26" s="2">
        <v>10678.390166180758</v>
      </c>
      <c r="I26" s="2">
        <v>1322.8126239067055</v>
      </c>
    </row>
    <row r="27" spans="1:9" s="240" customFormat="1" ht="43.5" customHeight="1">
      <c r="A27" s="232" t="s">
        <v>75</v>
      </c>
      <c r="B27" s="2">
        <v>11537.303783357247</v>
      </c>
      <c r="C27" s="2">
        <v>11738.34974175036</v>
      </c>
      <c r="D27" s="2">
        <v>12544.078693083571</v>
      </c>
      <c r="E27" s="2">
        <v>16000.922102040817</v>
      </c>
      <c r="F27" s="2">
        <v>17682.144737609331</v>
      </c>
      <c r="G27" s="2">
        <v>17021.590486880465</v>
      </c>
      <c r="H27" s="2">
        <v>18294.405674927115</v>
      </c>
      <c r="I27" s="2">
        <v>16064.163705539357</v>
      </c>
    </row>
    <row r="28" spans="1:9" s="241" customFormat="1" ht="24" customHeight="1" thickBot="1">
      <c r="A28" s="234" t="s">
        <v>454</v>
      </c>
      <c r="B28" s="3">
        <v>2259.2428364418938</v>
      </c>
      <c r="C28" s="3">
        <v>2328.9310172166429</v>
      </c>
      <c r="D28" s="3">
        <v>3079.2774337175797</v>
      </c>
      <c r="E28" s="3">
        <v>3006.984183673469</v>
      </c>
      <c r="F28" s="3">
        <v>3687.8550014577254</v>
      </c>
      <c r="G28" s="3">
        <v>3955.4087842565596</v>
      </c>
      <c r="H28" s="3">
        <v>3941.6757390670555</v>
      </c>
      <c r="I28" s="3">
        <v>3772.0859504373179</v>
      </c>
    </row>
    <row r="29" spans="1:9" ht="21" customHeight="1" thickTop="1" thickBot="1">
      <c r="A29" s="119" t="s">
        <v>455</v>
      </c>
      <c r="B29" s="1">
        <v>420779.92738307029</v>
      </c>
      <c r="C29" s="1">
        <v>496117.07406599709</v>
      </c>
      <c r="D29" s="1">
        <v>487835.73950000003</v>
      </c>
      <c r="E29" s="1">
        <v>524324.53906413994</v>
      </c>
      <c r="F29" s="1">
        <v>593971.56443294464</v>
      </c>
      <c r="G29" s="1">
        <v>627567.99543731776</v>
      </c>
      <c r="H29" s="1">
        <v>658715.35275801749</v>
      </c>
      <c r="I29" s="1">
        <v>690630.23896501458</v>
      </c>
    </row>
    <row r="30" spans="1:9" s="240" customFormat="1" ht="21" customHeight="1" thickTop="1">
      <c r="A30" s="232" t="s">
        <v>456</v>
      </c>
      <c r="B30" s="2">
        <v>306417.70370875177</v>
      </c>
      <c r="C30" s="2">
        <v>403122.15211621235</v>
      </c>
      <c r="D30" s="2">
        <v>391372.99568443809</v>
      </c>
      <c r="E30" s="2">
        <v>418639.83081778424</v>
      </c>
      <c r="F30" s="2">
        <v>484267.78988338192</v>
      </c>
      <c r="G30" s="2">
        <v>511077.46729008749</v>
      </c>
      <c r="H30" s="2">
        <v>534702.00323177839</v>
      </c>
      <c r="I30" s="2">
        <v>541461.80854664731</v>
      </c>
    </row>
    <row r="31" spans="1:9" s="240" customFormat="1" ht="21" customHeight="1">
      <c r="A31" s="233" t="s">
        <v>457</v>
      </c>
      <c r="B31" s="2">
        <v>903.93628550932567</v>
      </c>
      <c r="C31" s="2">
        <v>4670.7676040172164</v>
      </c>
      <c r="D31" s="2">
        <v>6911.1860172910665</v>
      </c>
      <c r="E31" s="2">
        <v>14019.205575801749</v>
      </c>
      <c r="F31" s="2">
        <v>10959.39831341108</v>
      </c>
      <c r="G31" s="2">
        <v>11368.166478134111</v>
      </c>
      <c r="H31" s="2">
        <v>11296.662581632652</v>
      </c>
      <c r="I31" s="2">
        <v>9781.9442026239049</v>
      </c>
    </row>
    <row r="32" spans="1:9" s="240" customFormat="1" ht="21" customHeight="1">
      <c r="A32" s="233" t="s">
        <v>458</v>
      </c>
      <c r="B32" s="2">
        <v>86405.254863701572</v>
      </c>
      <c r="C32" s="2">
        <v>120971.35280200861</v>
      </c>
      <c r="D32" s="2">
        <v>120990.67965994235</v>
      </c>
      <c r="E32" s="2">
        <v>136181.78818221574</v>
      </c>
      <c r="F32" s="2">
        <v>143666.10132215742</v>
      </c>
      <c r="G32" s="2">
        <v>146445.69114868806</v>
      </c>
      <c r="H32" s="2">
        <v>149292.12761953354</v>
      </c>
      <c r="I32" s="2">
        <v>150916.7043877551</v>
      </c>
    </row>
    <row r="33" spans="1:9" s="240" customFormat="1" ht="21" customHeight="1">
      <c r="A33" s="233" t="s">
        <v>459</v>
      </c>
      <c r="B33" s="2">
        <v>135591.7087173601</v>
      </c>
      <c r="C33" s="2">
        <v>162739.72032711623</v>
      </c>
      <c r="D33" s="2">
        <v>143372.85227665707</v>
      </c>
      <c r="E33" s="2">
        <v>122310.99610495627</v>
      </c>
      <c r="F33" s="2">
        <v>114628.28379737609</v>
      </c>
      <c r="G33" s="2">
        <v>102917.77849854228</v>
      </c>
      <c r="H33" s="2">
        <v>100817.73675947521</v>
      </c>
      <c r="I33" s="2">
        <v>33508.837861516033</v>
      </c>
    </row>
    <row r="34" spans="1:9" s="240" customFormat="1" ht="21" customHeight="1">
      <c r="A34" s="233" t="s">
        <v>460</v>
      </c>
      <c r="B34" s="2">
        <v>13353.864997130559</v>
      </c>
      <c r="C34" s="2">
        <v>16326.89973888092</v>
      </c>
      <c r="D34" s="2">
        <v>11385.09561239193</v>
      </c>
      <c r="E34" s="2">
        <v>8757.6567055393589</v>
      </c>
      <c r="F34" s="2">
        <v>8952.3893615160359</v>
      </c>
      <c r="G34" s="2">
        <v>9082.3496895043718</v>
      </c>
      <c r="H34" s="2">
        <v>8805.7243046647218</v>
      </c>
      <c r="I34" s="2">
        <v>6968.6227857142858</v>
      </c>
    </row>
    <row r="35" spans="1:9" s="240" customFormat="1" ht="21" customHeight="1">
      <c r="A35" s="233" t="s">
        <v>461</v>
      </c>
      <c r="B35" s="2">
        <v>58363.793030129134</v>
      </c>
      <c r="C35" s="2">
        <v>82033.54822525107</v>
      </c>
      <c r="D35" s="2">
        <v>93278.762551873195</v>
      </c>
      <c r="E35" s="2">
        <v>128661.62868658891</v>
      </c>
      <c r="F35" s="2">
        <v>194219.64908746353</v>
      </c>
      <c r="G35" s="2">
        <v>229040.84682069972</v>
      </c>
      <c r="H35" s="2">
        <v>250785.12439212826</v>
      </c>
      <c r="I35" s="2">
        <v>323428.50140670559</v>
      </c>
    </row>
    <row r="36" spans="1:9" s="240" customFormat="1" ht="21" customHeight="1">
      <c r="A36" s="233" t="s">
        <v>462</v>
      </c>
      <c r="B36" s="2">
        <v>11799.14581492109</v>
      </c>
      <c r="C36" s="2">
        <v>16379.863418938306</v>
      </c>
      <c r="D36" s="2">
        <v>15434.419566282422</v>
      </c>
      <c r="E36" s="2">
        <v>8708.5555626822152</v>
      </c>
      <c r="F36" s="2">
        <v>11841.968001457726</v>
      </c>
      <c r="G36" s="2">
        <v>12222.63465451895</v>
      </c>
      <c r="H36" s="2">
        <v>13704.627574344022</v>
      </c>
      <c r="I36" s="2">
        <v>16857.197902332362</v>
      </c>
    </row>
    <row r="37" spans="1:9" s="240" customFormat="1" ht="21" customHeight="1">
      <c r="A37" s="232" t="s">
        <v>463</v>
      </c>
      <c r="B37" s="2">
        <v>794.30522525107608</v>
      </c>
      <c r="C37" s="2">
        <v>805.85391391678638</v>
      </c>
      <c r="D37" s="2">
        <v>1356.6001195965418</v>
      </c>
      <c r="E37" s="2">
        <v>1661.186193877551</v>
      </c>
      <c r="F37" s="2">
        <v>376.87795918367345</v>
      </c>
      <c r="G37" s="2">
        <v>189.04800437317786</v>
      </c>
      <c r="H37" s="2">
        <v>67.515648688046639</v>
      </c>
      <c r="I37" s="2">
        <v>98.737854227405251</v>
      </c>
    </row>
    <row r="38" spans="1:9" s="240" customFormat="1" ht="21" customHeight="1">
      <c r="A38" s="232" t="s">
        <v>464</v>
      </c>
      <c r="B38" s="2">
        <v>104187.58245337159</v>
      </c>
      <c r="C38" s="2">
        <v>65300.761552367287</v>
      </c>
      <c r="D38" s="2">
        <v>43460.188876080691</v>
      </c>
      <c r="E38" s="2">
        <v>29687.419613702623</v>
      </c>
      <c r="F38" s="2">
        <v>28036.720370262392</v>
      </c>
      <c r="G38" s="2">
        <v>34678.348285714288</v>
      </c>
      <c r="H38" s="2">
        <v>42961.12333527697</v>
      </c>
      <c r="I38" s="2">
        <v>64252.286686588923</v>
      </c>
    </row>
    <row r="39" spans="1:9" s="240" customFormat="1" ht="21" customHeight="1">
      <c r="A39" s="232" t="s">
        <v>465</v>
      </c>
      <c r="B39" s="2">
        <v>7288.4740301291249</v>
      </c>
      <c r="C39" s="2">
        <v>8230.6067044476313</v>
      </c>
      <c r="D39" s="2">
        <v>11051.230874639768</v>
      </c>
      <c r="E39" s="2">
        <v>10223.292924198251</v>
      </c>
      <c r="F39" s="2">
        <v>10773.233148688047</v>
      </c>
      <c r="G39" s="2">
        <v>11779.774309037901</v>
      </c>
      <c r="H39" s="2">
        <v>14781.279549562681</v>
      </c>
      <c r="I39" s="2">
        <v>15186.564479591838</v>
      </c>
    </row>
    <row r="40" spans="1:9" s="240" customFormat="1" ht="21" customHeight="1">
      <c r="A40" s="232" t="s">
        <v>129</v>
      </c>
      <c r="B40" s="2">
        <v>2091.8619655667148</v>
      </c>
      <c r="C40" s="2">
        <v>3513.8379827833569</v>
      </c>
      <c r="D40" s="2">
        <v>4138.5565576368872</v>
      </c>
      <c r="E40" s="2">
        <v>4761.5994154518949</v>
      </c>
      <c r="F40" s="2">
        <v>5203.6199606413993</v>
      </c>
      <c r="G40" s="2">
        <v>5193.0070976676379</v>
      </c>
      <c r="H40" s="2">
        <v>5194.6096734693883</v>
      </c>
      <c r="I40" s="2">
        <v>5194.7676399416905</v>
      </c>
    </row>
    <row r="41" spans="1:9" s="240" customFormat="1" ht="21" customHeight="1">
      <c r="A41" s="232" t="s">
        <v>135</v>
      </c>
      <c r="B41" s="2">
        <v>0</v>
      </c>
      <c r="C41" s="2">
        <v>0</v>
      </c>
      <c r="D41" s="2">
        <v>20111.111109510082</v>
      </c>
      <c r="E41" s="2">
        <v>35191.763890670554</v>
      </c>
      <c r="F41" s="2">
        <v>35207.347220116615</v>
      </c>
      <c r="G41" s="2">
        <v>35370.972220116622</v>
      </c>
      <c r="H41" s="2">
        <v>35220.333329446061</v>
      </c>
      <c r="I41" s="2">
        <v>35383.958329446061</v>
      </c>
    </row>
    <row r="42" spans="1:9" s="240" customFormat="1">
      <c r="A42" s="232" t="s">
        <v>466</v>
      </c>
      <c r="B42" s="2">
        <v>0</v>
      </c>
      <c r="C42" s="2">
        <v>0</v>
      </c>
      <c r="D42" s="2">
        <v>0</v>
      </c>
      <c r="E42" s="2">
        <v>0</v>
      </c>
      <c r="F42" s="2">
        <v>0</v>
      </c>
      <c r="G42" s="2">
        <v>0</v>
      </c>
      <c r="H42" s="2">
        <v>0</v>
      </c>
      <c r="I42" s="2">
        <v>0</v>
      </c>
    </row>
    <row r="43" spans="1:9" s="241" customFormat="1" ht="24" customHeight="1" thickBot="1">
      <c r="A43" s="234" t="s">
        <v>110</v>
      </c>
      <c r="B43" s="3"/>
      <c r="C43" s="3">
        <v>15143.861796269726</v>
      </c>
      <c r="D43" s="3">
        <v>16345.056278097982</v>
      </c>
      <c r="E43" s="3">
        <v>24159.446208454814</v>
      </c>
      <c r="F43" s="3">
        <v>30105.975890670557</v>
      </c>
      <c r="G43" s="3">
        <v>29279.378230320701</v>
      </c>
      <c r="H43" s="3">
        <v>25788.487989795922</v>
      </c>
      <c r="I43" s="3">
        <v>29052.115428571426</v>
      </c>
    </row>
    <row r="44" spans="1:9" ht="21" customHeight="1" thickTop="1" thickBot="1">
      <c r="A44" s="119" t="s">
        <v>467</v>
      </c>
      <c r="B44" s="1">
        <v>50914.40094835007</v>
      </c>
      <c r="C44" s="1">
        <v>58579.418642754667</v>
      </c>
      <c r="D44" s="1">
        <v>59874.864041786743</v>
      </c>
      <c r="E44" s="1">
        <v>68428.70182215744</v>
      </c>
      <c r="F44" s="1">
        <v>70922.845597667634</v>
      </c>
      <c r="G44" s="1">
        <v>77147.313153061215</v>
      </c>
      <c r="H44" s="1">
        <v>79063.31740379009</v>
      </c>
      <c r="I44" s="1">
        <v>81057.039708454802</v>
      </c>
    </row>
    <row r="45" spans="1:9" s="240" customFormat="1" ht="21" customHeight="1" thickTop="1">
      <c r="A45" s="232" t="s">
        <v>150</v>
      </c>
      <c r="B45" s="2">
        <v>41808.479196556669</v>
      </c>
      <c r="C45" s="2">
        <v>45309.196556671443</v>
      </c>
      <c r="D45" s="2">
        <v>45505.057636887606</v>
      </c>
      <c r="E45" s="2">
        <v>50088.49854227405</v>
      </c>
      <c r="F45" s="2">
        <v>55082.434402332365</v>
      </c>
      <c r="G45" s="2">
        <v>58452.055393586001</v>
      </c>
      <c r="H45" s="2">
        <v>58452.055393586001</v>
      </c>
      <c r="I45" s="2">
        <v>63631.618075801751</v>
      </c>
    </row>
    <row r="46" spans="1:9" s="240" customFormat="1" ht="21" customHeight="1">
      <c r="A46" s="232" t="s">
        <v>154</v>
      </c>
      <c r="B46" s="2">
        <v>528.45708464849349</v>
      </c>
      <c r="C46" s="2">
        <v>528.45708464849349</v>
      </c>
      <c r="D46" s="2">
        <v>530.74148126801151</v>
      </c>
      <c r="E46" s="2">
        <v>536.93088629737611</v>
      </c>
      <c r="F46" s="2">
        <v>536.91817930029151</v>
      </c>
      <c r="G46" s="2">
        <v>536.91817930029151</v>
      </c>
      <c r="H46" s="2">
        <v>536.91817930029151</v>
      </c>
      <c r="I46" s="2">
        <v>536.91817930029151</v>
      </c>
    </row>
    <row r="47" spans="1:9" s="240" customFormat="1" ht="21" customHeight="1">
      <c r="A47" s="232" t="s">
        <v>158</v>
      </c>
      <c r="B47" s="2">
        <v>0</v>
      </c>
      <c r="C47" s="2">
        <v>0</v>
      </c>
      <c r="D47" s="2">
        <v>0</v>
      </c>
      <c r="E47" s="2">
        <v>0</v>
      </c>
      <c r="F47" s="2">
        <v>0</v>
      </c>
      <c r="G47" s="2">
        <v>0</v>
      </c>
      <c r="H47" s="2">
        <v>0</v>
      </c>
      <c r="I47" s="2">
        <v>0</v>
      </c>
    </row>
    <row r="48" spans="1:9" s="240" customFormat="1" ht="21" customHeight="1">
      <c r="A48" s="232" t="s">
        <v>468</v>
      </c>
      <c r="B48" s="2">
        <v>4636.9673959827833</v>
      </c>
      <c r="C48" s="2">
        <v>5031.01469010043</v>
      </c>
      <c r="D48" s="2">
        <v>5827.1683559077819</v>
      </c>
      <c r="E48" s="2">
        <v>6705.654167638485</v>
      </c>
      <c r="F48" s="2">
        <v>7815.4287011661809</v>
      </c>
      <c r="G48" s="2">
        <v>8564.2351326530606</v>
      </c>
      <c r="H48" s="2">
        <v>8564.2351326530606</v>
      </c>
      <c r="I48" s="2">
        <v>9715.2460029154499</v>
      </c>
    </row>
    <row r="49" spans="1:9" s="240" customFormat="1" ht="21" customHeight="1">
      <c r="A49" s="232" t="s">
        <v>166</v>
      </c>
      <c r="B49" s="2">
        <v>3940.4972711621235</v>
      </c>
      <c r="C49" s="2">
        <v>7710.7503113342909</v>
      </c>
      <c r="D49" s="2">
        <v>8011.8965677233427</v>
      </c>
      <c r="E49" s="2">
        <v>11097.618225947523</v>
      </c>
      <c r="F49" s="2">
        <v>7488.064314868805</v>
      </c>
      <c r="G49" s="2">
        <v>9594.1044475218659</v>
      </c>
      <c r="H49" s="2">
        <v>11510.108698250728</v>
      </c>
      <c r="I49" s="2">
        <v>7173.2574504373179</v>
      </c>
    </row>
    <row r="50" spans="1:9" s="240" customFormat="1" ht="40.5" customHeight="1">
      <c r="A50" s="233" t="s">
        <v>469</v>
      </c>
      <c r="B50" s="2">
        <v>2.4325681492109039E-2</v>
      </c>
      <c r="C50" s="2">
        <v>2.4325681492109039E-2</v>
      </c>
      <c r="D50" s="2">
        <v>2.4430835734870319E-2</v>
      </c>
      <c r="E50" s="2">
        <v>0</v>
      </c>
      <c r="F50" s="2">
        <v>0</v>
      </c>
      <c r="G50" s="2">
        <v>0</v>
      </c>
      <c r="H50" s="2">
        <v>0</v>
      </c>
      <c r="I50" s="2">
        <v>0</v>
      </c>
    </row>
    <row r="51" spans="1:9" s="241" customFormat="1" ht="24" customHeight="1" thickBot="1">
      <c r="A51" s="235" t="s">
        <v>470</v>
      </c>
      <c r="B51" s="3">
        <v>3940.4729454806316</v>
      </c>
      <c r="C51" s="3">
        <v>7710.7259856527971</v>
      </c>
      <c r="D51" s="3">
        <v>8011.8721368876086</v>
      </c>
      <c r="E51" s="3">
        <v>11097.618225947523</v>
      </c>
      <c r="F51" s="3">
        <v>7488.064314868805</v>
      </c>
      <c r="G51" s="3">
        <v>9594.1044475218659</v>
      </c>
      <c r="H51" s="3">
        <v>11510.108698250728</v>
      </c>
      <c r="I51" s="3">
        <v>7173.2574504373179</v>
      </c>
    </row>
    <row r="52" spans="1:9" ht="24" customHeight="1" thickTop="1" thickBot="1">
      <c r="A52" s="119" t="s">
        <v>471</v>
      </c>
      <c r="B52" s="1">
        <v>471694.32833142031</v>
      </c>
      <c r="C52" s="1">
        <v>554696.49270875182</v>
      </c>
      <c r="D52" s="1">
        <v>547710.60354178667</v>
      </c>
      <c r="E52" s="1">
        <v>592753.24088629743</v>
      </c>
      <c r="F52" s="1">
        <v>664894.41003061237</v>
      </c>
      <c r="G52" s="1">
        <v>704715.30859037896</v>
      </c>
      <c r="H52" s="1">
        <v>737778.67016180756</v>
      </c>
      <c r="I52" s="1">
        <v>771687.27867346932</v>
      </c>
    </row>
    <row r="53" spans="1:9" s="240" customFormat="1" ht="21" customHeight="1" thickTop="1">
      <c r="A53" s="236" t="s">
        <v>472</v>
      </c>
      <c r="B53" s="2">
        <v>2766.4594304160687</v>
      </c>
      <c r="C53" s="2">
        <v>3275.9805767575326</v>
      </c>
      <c r="D53" s="2">
        <v>3276.3258386167149</v>
      </c>
      <c r="E53" s="2">
        <v>3414.7478309037906</v>
      </c>
      <c r="F53" s="2">
        <v>2960.9765306122449</v>
      </c>
      <c r="G53" s="2">
        <v>2796.4170408163263</v>
      </c>
      <c r="H53" s="2">
        <v>2906.322922740525</v>
      </c>
      <c r="I53" s="2">
        <v>2409.1296588921282</v>
      </c>
    </row>
    <row r="54" spans="1:9" s="241" customFormat="1" ht="21" customHeight="1">
      <c r="A54" s="235" t="s">
        <v>473</v>
      </c>
      <c r="B54" s="3">
        <v>0</v>
      </c>
      <c r="C54" s="3">
        <v>0</v>
      </c>
      <c r="D54" s="3">
        <v>0</v>
      </c>
      <c r="E54" s="3">
        <v>47.999999999999993</v>
      </c>
      <c r="F54" s="3">
        <v>0</v>
      </c>
      <c r="G54" s="3">
        <v>0</v>
      </c>
      <c r="H54" s="3">
        <v>0</v>
      </c>
      <c r="I54" s="3">
        <v>0</v>
      </c>
    </row>
    <row r="55" spans="1:9" s="241" customFormat="1" ht="21" customHeight="1">
      <c r="A55" s="235" t="s">
        <v>474</v>
      </c>
      <c r="B55" s="3">
        <v>2766.4594304160687</v>
      </c>
      <c r="C55" s="3">
        <v>3275.9805767575326</v>
      </c>
      <c r="D55" s="3">
        <v>3276.3258386167149</v>
      </c>
      <c r="E55" s="3">
        <v>3366.7478309037901</v>
      </c>
      <c r="F55" s="3">
        <v>2960.9765306122449</v>
      </c>
      <c r="G55" s="3">
        <v>2796.4170408163263</v>
      </c>
      <c r="H55" s="3">
        <v>2906.322922740525</v>
      </c>
      <c r="I55" s="3">
        <v>2409.1296588921282</v>
      </c>
    </row>
    <row r="56" spans="1:9" s="241" customFormat="1" ht="21" customHeight="1">
      <c r="A56" s="235" t="s">
        <v>475</v>
      </c>
      <c r="B56" s="3">
        <v>0</v>
      </c>
      <c r="C56" s="3">
        <v>0</v>
      </c>
      <c r="D56" s="3">
        <v>0</v>
      </c>
      <c r="E56" s="3">
        <v>0</v>
      </c>
      <c r="F56" s="3">
        <v>0</v>
      </c>
      <c r="G56" s="3">
        <v>0</v>
      </c>
      <c r="H56" s="3">
        <v>0</v>
      </c>
      <c r="I56" s="3">
        <v>0</v>
      </c>
    </row>
    <row r="57" spans="1:9" s="241" customFormat="1" ht="21" customHeight="1">
      <c r="A57" s="235" t="s">
        <v>476</v>
      </c>
      <c r="B57" s="3">
        <v>0</v>
      </c>
      <c r="C57" s="3">
        <v>0</v>
      </c>
      <c r="D57" s="3">
        <v>0</v>
      </c>
      <c r="E57" s="3">
        <v>0</v>
      </c>
      <c r="F57" s="3">
        <v>0</v>
      </c>
      <c r="G57" s="3">
        <v>0</v>
      </c>
      <c r="H57" s="3">
        <v>0</v>
      </c>
      <c r="I57" s="3">
        <v>0</v>
      </c>
    </row>
    <row r="58" spans="1:9" s="241" customFormat="1">
      <c r="A58" s="235" t="s">
        <v>477</v>
      </c>
      <c r="B58" s="3">
        <v>0</v>
      </c>
      <c r="C58" s="3">
        <v>0</v>
      </c>
      <c r="D58" s="3">
        <v>0</v>
      </c>
      <c r="E58" s="3">
        <v>0</v>
      </c>
      <c r="F58" s="3">
        <v>0</v>
      </c>
      <c r="G58" s="3">
        <v>0</v>
      </c>
      <c r="H58" s="3">
        <v>0</v>
      </c>
      <c r="I58" s="3">
        <v>0</v>
      </c>
    </row>
    <row r="59" spans="1:9" s="241" customFormat="1" ht="31.5" customHeight="1" thickBot="1">
      <c r="A59" s="234" t="s">
        <v>478</v>
      </c>
      <c r="B59" s="3">
        <v>471874.64466714486</v>
      </c>
      <c r="C59" s="3">
        <v>558371.39860975614</v>
      </c>
      <c r="D59" s="3">
        <v>668901.78640201734</v>
      </c>
      <c r="E59" s="3">
        <v>789795.38569241983</v>
      </c>
      <c r="F59" s="3">
        <v>912310.61256997078</v>
      </c>
      <c r="G59" s="3">
        <v>1019851.9690903791</v>
      </c>
      <c r="H59" s="3">
        <v>1138762.2656268221</v>
      </c>
      <c r="I59" s="3">
        <v>1092948.3104300292</v>
      </c>
    </row>
    <row r="60" spans="1:9" ht="30" customHeight="1" thickTop="1" thickBot="1">
      <c r="A60" s="237" t="s">
        <v>479</v>
      </c>
      <c r="B60" s="1"/>
      <c r="C60" s="1"/>
      <c r="D60" s="1"/>
      <c r="E60" s="1"/>
      <c r="F60" s="1"/>
      <c r="G60" s="1"/>
      <c r="H60" s="1"/>
      <c r="I60" s="1"/>
    </row>
    <row r="61" spans="1:9" ht="21" customHeight="1" thickTop="1">
      <c r="A61" s="127" t="s">
        <v>480</v>
      </c>
      <c r="B61" s="4">
        <v>63540.114880918227</v>
      </c>
      <c r="C61" s="4">
        <v>69241.850065997132</v>
      </c>
      <c r="D61" s="4">
        <v>64290.065227665713</v>
      </c>
      <c r="E61" s="4">
        <v>61825.80839795919</v>
      </c>
      <c r="F61" s="4">
        <v>68863.442478134108</v>
      </c>
      <c r="G61" s="4">
        <v>50159.75159475219</v>
      </c>
      <c r="H61" s="4">
        <v>76446.4151574344</v>
      </c>
      <c r="I61" s="4">
        <v>53735.093160349847</v>
      </c>
    </row>
    <row r="62" spans="1:9" ht="21.75" customHeight="1">
      <c r="A62" s="124" t="s">
        <v>481</v>
      </c>
      <c r="B62" s="4">
        <v>-19949.799929698707</v>
      </c>
      <c r="C62" s="4">
        <v>-24742.209902439026</v>
      </c>
      <c r="D62" s="4">
        <v>-14877.094367435158</v>
      </c>
      <c r="E62" s="4">
        <v>-10891.128037900875</v>
      </c>
      <c r="F62" s="4">
        <v>-11958.440422740525</v>
      </c>
      <c r="G62" s="4">
        <v>-8349.7127871720113</v>
      </c>
      <c r="H62" s="4">
        <v>-12802.323651603498</v>
      </c>
      <c r="I62" s="4">
        <v>-10143.607039358601</v>
      </c>
    </row>
    <row r="63" spans="1:9">
      <c r="A63" s="122" t="s">
        <v>482</v>
      </c>
      <c r="B63" s="4">
        <v>43590.314951219509</v>
      </c>
      <c r="C63" s="4">
        <v>44499.640163558106</v>
      </c>
      <c r="D63" s="4">
        <v>49412.970860230547</v>
      </c>
      <c r="E63" s="4">
        <v>50934.680360058301</v>
      </c>
      <c r="F63" s="4">
        <v>56905.00205539359</v>
      </c>
      <c r="G63" s="4">
        <v>41810.038807580182</v>
      </c>
      <c r="H63" s="4">
        <v>63644.091505830911</v>
      </c>
      <c r="I63" s="4">
        <v>43591.486120991256</v>
      </c>
    </row>
    <row r="64" spans="1:9">
      <c r="A64" s="127" t="s">
        <v>483</v>
      </c>
      <c r="B64" s="4">
        <v>6715.0334548063129</v>
      </c>
      <c r="C64" s="4">
        <v>6446.2978464849357</v>
      </c>
      <c r="D64" s="4">
        <v>8392.2978357348693</v>
      </c>
      <c r="E64" s="4">
        <v>6321.7170437317782</v>
      </c>
      <c r="F64" s="4">
        <v>6209.418450437317</v>
      </c>
      <c r="G64" s="4">
        <v>4745.5475524781341</v>
      </c>
      <c r="H64" s="4">
        <v>6700.0460655976667</v>
      </c>
      <c r="I64" s="4">
        <v>4007.5672332361514</v>
      </c>
    </row>
    <row r="65" spans="1:9">
      <c r="A65" s="124" t="s">
        <v>484</v>
      </c>
      <c r="B65" s="4">
        <v>-1972.2355753228121</v>
      </c>
      <c r="C65" s="4">
        <v>-2037.0745222381636</v>
      </c>
      <c r="D65" s="4">
        <v>-4136.9985374639773</v>
      </c>
      <c r="E65" s="4">
        <v>-1391.9670364431486</v>
      </c>
      <c r="F65" s="4">
        <v>-2030.0366078717204</v>
      </c>
      <c r="G65" s="4">
        <v>-1903.3336049562681</v>
      </c>
      <c r="H65" s="4">
        <v>-2951.573475218659</v>
      </c>
      <c r="I65" s="4">
        <v>-1979.2916413994169</v>
      </c>
    </row>
    <row r="66" spans="1:9">
      <c r="A66" s="128" t="s">
        <v>485</v>
      </c>
      <c r="B66" s="4">
        <v>48333.112830703009</v>
      </c>
      <c r="C66" s="4">
        <v>48908.863487804876</v>
      </c>
      <c r="D66" s="4">
        <v>53668.270158501437</v>
      </c>
      <c r="E66" s="4">
        <v>55864.43036734694</v>
      </c>
      <c r="F66" s="4">
        <v>61084.383897959182</v>
      </c>
      <c r="G66" s="4">
        <v>44652.252755102032</v>
      </c>
      <c r="H66" s="4">
        <v>67392.564096209913</v>
      </c>
      <c r="I66" s="4">
        <v>45619.761712827996</v>
      </c>
    </row>
    <row r="67" spans="1:9">
      <c r="A67" s="127" t="s">
        <v>486</v>
      </c>
      <c r="B67" s="4">
        <v>7844.1550243902448</v>
      </c>
      <c r="C67" s="4">
        <v>11125.561109038739</v>
      </c>
      <c r="D67" s="4">
        <v>8136.428092219021</v>
      </c>
      <c r="E67" s="4">
        <v>8098.9846282798826</v>
      </c>
      <c r="F67" s="4">
        <v>13013.4567696793</v>
      </c>
      <c r="G67" s="4">
        <v>9488.6551049562695</v>
      </c>
      <c r="H67" s="4">
        <v>13749.262959183676</v>
      </c>
      <c r="I67" s="4">
        <v>7399.2027755102044</v>
      </c>
    </row>
    <row r="68" spans="1:9">
      <c r="A68" s="127" t="s">
        <v>487</v>
      </c>
      <c r="B68" s="4">
        <v>-8869.8454017216645</v>
      </c>
      <c r="C68" s="4">
        <v>-15621.729688665711</v>
      </c>
      <c r="D68" s="4">
        <v>-15664.319089337176</v>
      </c>
      <c r="E68" s="4">
        <v>-9592.0998017492711</v>
      </c>
      <c r="F68" s="4">
        <v>-17760.466440233235</v>
      </c>
      <c r="G68" s="4">
        <v>-10801.393682215743</v>
      </c>
      <c r="H68" s="4">
        <v>-16969.596205539357</v>
      </c>
      <c r="I68" s="4">
        <v>-11014.374088921282</v>
      </c>
    </row>
    <row r="69" spans="1:9">
      <c r="A69" s="122" t="s">
        <v>488</v>
      </c>
      <c r="B69" s="4">
        <v>47307.422453371597</v>
      </c>
      <c r="C69" s="4">
        <v>44412.694908177902</v>
      </c>
      <c r="D69" s="4">
        <v>46140.379161383287</v>
      </c>
      <c r="E69" s="4">
        <v>54371.315193877555</v>
      </c>
      <c r="F69" s="4">
        <v>56337.374227405249</v>
      </c>
      <c r="G69" s="4">
        <v>43339.51417784256</v>
      </c>
      <c r="H69" s="4">
        <v>64172.230849854226</v>
      </c>
      <c r="I69" s="4">
        <v>42004.590399416913</v>
      </c>
    </row>
    <row r="70" spans="1:9">
      <c r="A70" s="124" t="s">
        <v>489</v>
      </c>
      <c r="B70" s="4">
        <v>-34572.984513629846</v>
      </c>
      <c r="C70" s="4">
        <v>-36710.447307030125</v>
      </c>
      <c r="D70" s="4">
        <v>-38120.567090778102</v>
      </c>
      <c r="E70" s="4">
        <v>-43104.563501457727</v>
      </c>
      <c r="F70" s="4">
        <v>-47394.609743440233</v>
      </c>
      <c r="G70" s="4">
        <v>-32296.908801749272</v>
      </c>
      <c r="H70" s="4">
        <v>-47400.188741982507</v>
      </c>
      <c r="I70" s="4">
        <v>-32086.465403790084</v>
      </c>
    </row>
    <row r="71" spans="1:9">
      <c r="A71" s="128" t="s">
        <v>490</v>
      </c>
      <c r="B71" s="4">
        <v>12734.437939741751</v>
      </c>
      <c r="C71" s="4">
        <v>7702.2476011477765</v>
      </c>
      <c r="D71" s="4">
        <v>8019.8120706051877</v>
      </c>
      <c r="E71" s="4">
        <v>11266.751692419824</v>
      </c>
      <c r="F71" s="4">
        <v>8942.7644839650147</v>
      </c>
      <c r="G71" s="4">
        <v>11042.605376093294</v>
      </c>
      <c r="H71" s="4">
        <v>16772.042107871719</v>
      </c>
      <c r="I71" s="4">
        <v>9918.1249956268221</v>
      </c>
    </row>
    <row r="72" spans="1:9">
      <c r="A72" s="128" t="s">
        <v>491</v>
      </c>
      <c r="B72" s="4">
        <v>-15905.147408895265</v>
      </c>
      <c r="C72" s="4">
        <v>1616.1474519368724</v>
      </c>
      <c r="D72" s="4">
        <v>-736.67935014409238</v>
      </c>
      <c r="E72" s="4">
        <v>-4193.0371749271135</v>
      </c>
      <c r="F72" s="4">
        <v>486.03532069970845</v>
      </c>
      <c r="G72" s="4">
        <v>656.08123323615155</v>
      </c>
      <c r="H72" s="4">
        <v>888.97700145772592</v>
      </c>
      <c r="I72" s="4">
        <v>482.54923323615162</v>
      </c>
    </row>
    <row r="73" spans="1:9">
      <c r="A73" s="129" t="s">
        <v>492</v>
      </c>
      <c r="B73" s="4">
        <v>-16666.635482065998</v>
      </c>
      <c r="C73" s="4">
        <v>0.1793629842180775</v>
      </c>
      <c r="D73" s="4">
        <v>-1023.718893371758</v>
      </c>
      <c r="E73" s="4">
        <v>-5193.134902332361</v>
      </c>
      <c r="F73" s="4">
        <v>3.2567055393586009E-2</v>
      </c>
      <c r="G73" s="4">
        <v>328.807416909621</v>
      </c>
      <c r="H73" s="4">
        <v>328.80072740524781</v>
      </c>
      <c r="I73" s="4">
        <v>24.499807580174927</v>
      </c>
    </row>
    <row r="74" spans="1:9">
      <c r="A74" s="129" t="s">
        <v>493</v>
      </c>
      <c r="B74" s="4">
        <v>761.4880731707317</v>
      </c>
      <c r="C74" s="4">
        <v>1615.9680889526544</v>
      </c>
      <c r="D74" s="4">
        <v>287.03954322766572</v>
      </c>
      <c r="E74" s="4">
        <v>1000.0977274052477</v>
      </c>
      <c r="F74" s="4">
        <v>486.00275364431491</v>
      </c>
      <c r="G74" s="4">
        <v>327.27381632653061</v>
      </c>
      <c r="H74" s="4">
        <v>560.17627405247811</v>
      </c>
      <c r="I74" s="4">
        <v>458.04942565597668</v>
      </c>
    </row>
    <row r="75" spans="1:9">
      <c r="A75" s="122" t="s">
        <v>494</v>
      </c>
      <c r="B75" s="4">
        <v>9844.3059971305593</v>
      </c>
      <c r="C75" s="4">
        <v>-1607.6690674318509</v>
      </c>
      <c r="D75" s="4">
        <v>728.73941354466865</v>
      </c>
      <c r="E75" s="4">
        <v>4129.873533527697</v>
      </c>
      <c r="F75" s="4">
        <v>-474.39132069970844</v>
      </c>
      <c r="G75" s="4">
        <v>-657.56920699708451</v>
      </c>
      <c r="H75" s="4">
        <v>-891.41184839650145</v>
      </c>
      <c r="I75" s="4">
        <v>-487.58294752186589</v>
      </c>
    </row>
    <row r="76" spans="1:9">
      <c r="A76" s="122" t="s">
        <v>495</v>
      </c>
      <c r="B76" s="4">
        <v>13567.507526542324</v>
      </c>
      <c r="C76" s="4">
        <v>0.18861979913916788</v>
      </c>
      <c r="D76" s="4">
        <v>1016.2595259365995</v>
      </c>
      <c r="E76" s="4">
        <v>5199.0235379008745</v>
      </c>
      <c r="F76" s="4">
        <v>-1.1448979591836737E-2</v>
      </c>
      <c r="G76" s="4">
        <v>-328.77976676384839</v>
      </c>
      <c r="H76" s="4">
        <v>-328.78476384839649</v>
      </c>
      <c r="I76" s="4">
        <v>-28.010354227405248</v>
      </c>
    </row>
    <row r="77" spans="1:9">
      <c r="A77" s="124" t="s">
        <v>496</v>
      </c>
      <c r="B77" s="4">
        <v>-3723.201529411765</v>
      </c>
      <c r="C77" s="4">
        <v>-1607.85768723099</v>
      </c>
      <c r="D77" s="4">
        <v>-287.52011239193087</v>
      </c>
      <c r="E77" s="4">
        <v>-1069.1500043731778</v>
      </c>
      <c r="F77" s="4">
        <v>-474.37987172011657</v>
      </c>
      <c r="G77" s="4">
        <v>-328.78944023323612</v>
      </c>
      <c r="H77" s="4">
        <v>-562.6270845481049</v>
      </c>
      <c r="I77" s="4">
        <v>-459.57259329446072</v>
      </c>
    </row>
    <row r="78" spans="1:9">
      <c r="A78" s="122" t="s">
        <v>497</v>
      </c>
      <c r="B78" s="4">
        <v>6673.5965279770444</v>
      </c>
      <c r="C78" s="4">
        <v>7710.7259856527971</v>
      </c>
      <c r="D78" s="4">
        <v>8011.8721340057637</v>
      </c>
      <c r="E78" s="4">
        <v>11203.588051020408</v>
      </c>
      <c r="F78" s="4">
        <v>8954.408483965015</v>
      </c>
      <c r="G78" s="4">
        <v>11041.117402332362</v>
      </c>
      <c r="H78" s="4">
        <v>16769.607260932946</v>
      </c>
      <c r="I78" s="4">
        <v>9913.0912813411087</v>
      </c>
    </row>
    <row r="79" spans="1:9">
      <c r="A79" s="130" t="s">
        <v>498</v>
      </c>
      <c r="B79" s="4">
        <v>61.101787661406028</v>
      </c>
      <c r="C79" s="4">
        <v>0</v>
      </c>
      <c r="D79" s="4">
        <v>0</v>
      </c>
      <c r="E79" s="4">
        <v>0</v>
      </c>
      <c r="F79" s="4">
        <v>50.75655976676385</v>
      </c>
      <c r="G79" s="4">
        <v>0</v>
      </c>
      <c r="H79" s="4">
        <v>0</v>
      </c>
      <c r="I79" s="4">
        <v>0</v>
      </c>
    </row>
    <row r="80" spans="1:9">
      <c r="A80" s="128" t="s">
        <v>499</v>
      </c>
      <c r="B80" s="4">
        <v>6734.6983156384495</v>
      </c>
      <c r="C80" s="4">
        <v>7710.7259856527971</v>
      </c>
      <c r="D80" s="4">
        <v>8011.8721340057637</v>
      </c>
      <c r="E80" s="4">
        <v>11203.588051020408</v>
      </c>
      <c r="F80" s="4">
        <v>9005.1650437317785</v>
      </c>
      <c r="G80" s="4">
        <v>11041.117402332362</v>
      </c>
      <c r="H80" s="4">
        <v>16769.607260932946</v>
      </c>
      <c r="I80" s="4">
        <v>9913.0912813411087</v>
      </c>
    </row>
    <row r="81" spans="1:9" ht="21" customHeight="1">
      <c r="A81" s="127" t="s">
        <v>500</v>
      </c>
      <c r="B81" s="4">
        <v>0</v>
      </c>
      <c r="C81" s="4">
        <v>0</v>
      </c>
      <c r="D81" s="4">
        <v>0</v>
      </c>
      <c r="E81" s="4">
        <v>0</v>
      </c>
      <c r="F81" s="4">
        <v>0</v>
      </c>
      <c r="G81" s="4">
        <v>0</v>
      </c>
      <c r="H81" s="4">
        <v>0</v>
      </c>
      <c r="I81" s="4">
        <v>0</v>
      </c>
    </row>
    <row r="82" spans="1:9" ht="21" customHeight="1">
      <c r="A82" s="122" t="s">
        <v>501</v>
      </c>
      <c r="B82" s="4">
        <v>6734.6983156384495</v>
      </c>
      <c r="C82" s="4">
        <v>7710.7259856527971</v>
      </c>
      <c r="D82" s="4">
        <v>8011.8721340057637</v>
      </c>
      <c r="E82" s="4">
        <v>11203.588051020408</v>
      </c>
      <c r="F82" s="4">
        <v>9005.1650437317785</v>
      </c>
      <c r="G82" s="4">
        <v>11041.117402332362</v>
      </c>
      <c r="H82" s="4">
        <v>16769.607260932946</v>
      </c>
      <c r="I82" s="4">
        <v>9913.0912813411087</v>
      </c>
    </row>
    <row r="83" spans="1:9" ht="21" customHeight="1">
      <c r="A83" s="127" t="s">
        <v>502</v>
      </c>
      <c r="B83" s="4">
        <v>-2794.2253701578188</v>
      </c>
      <c r="C83" s="4">
        <v>0</v>
      </c>
      <c r="D83" s="4">
        <v>0</v>
      </c>
      <c r="E83" s="4">
        <v>0</v>
      </c>
      <c r="F83" s="4">
        <v>0</v>
      </c>
      <c r="G83" s="4">
        <v>0</v>
      </c>
      <c r="H83" s="4">
        <v>0</v>
      </c>
      <c r="I83" s="4">
        <v>0</v>
      </c>
    </row>
    <row r="84" spans="1:9" ht="18" customHeight="1">
      <c r="A84" s="122" t="s">
        <v>503</v>
      </c>
      <c r="B84" s="4">
        <v>3940.4729454806316</v>
      </c>
      <c r="C84" s="4">
        <v>7710.7259856527971</v>
      </c>
      <c r="D84" s="4">
        <v>8011.8721340057637</v>
      </c>
      <c r="E84" s="4">
        <v>11203.588051020408</v>
      </c>
      <c r="F84" s="4">
        <v>9005.1650437317785</v>
      </c>
      <c r="G84" s="4">
        <v>11041.117402332362</v>
      </c>
      <c r="H84" s="4">
        <v>16769.607260932946</v>
      </c>
      <c r="I84" s="4">
        <v>9913.0912813411087</v>
      </c>
    </row>
    <row r="85" spans="1:9" ht="24" customHeight="1" thickBot="1">
      <c r="A85" s="127" t="s">
        <v>504</v>
      </c>
      <c r="B85" s="4">
        <v>0</v>
      </c>
      <c r="C85" s="4">
        <v>0</v>
      </c>
      <c r="D85" s="4">
        <v>0</v>
      </c>
      <c r="E85" s="4">
        <v>-105.96982507288629</v>
      </c>
      <c r="F85" s="4">
        <v>-1517.1007288629737</v>
      </c>
      <c r="G85" s="4">
        <v>-1447.0129548104956</v>
      </c>
      <c r="H85" s="4">
        <v>-5259.4985626822154</v>
      </c>
      <c r="I85" s="4">
        <v>-2739.8338309037899</v>
      </c>
    </row>
    <row r="86" spans="1:9" ht="19.5" thickTop="1" thickBot="1">
      <c r="A86" s="119" t="s">
        <v>505</v>
      </c>
      <c r="B86" s="1">
        <v>3940.4729454806316</v>
      </c>
      <c r="C86" s="1">
        <v>7710.7259856527971</v>
      </c>
      <c r="D86" s="1">
        <v>8011.8721340057637</v>
      </c>
      <c r="E86" s="1">
        <v>11097.618225947523</v>
      </c>
      <c r="F86" s="1">
        <v>7488.064314868805</v>
      </c>
      <c r="G86" s="1">
        <v>9594.1044475218659</v>
      </c>
      <c r="H86" s="1">
        <v>11510.108698250728</v>
      </c>
      <c r="I86" s="1">
        <v>7173.2574504373179</v>
      </c>
    </row>
    <row r="87" spans="1:9" ht="28.5" customHeight="1" thickTop="1" thickBot="1">
      <c r="A87" s="238"/>
      <c r="B87" s="5"/>
      <c r="C87" s="5"/>
      <c r="D87" s="5"/>
      <c r="E87" s="5"/>
      <c r="F87" s="5"/>
      <c r="G87" s="5"/>
      <c r="H87" s="5"/>
      <c r="I87" s="5"/>
    </row>
    <row r="88" spans="1:9" ht="18.75"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6">
    <mergeCell ref="B6:H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8.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A3" sqref="A3:I3"/>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37.5">
      <c r="A1" s="1123" t="s">
        <v>1334</v>
      </c>
      <c r="B1" s="1123"/>
      <c r="C1" s="1123"/>
      <c r="D1" s="1123"/>
      <c r="E1" s="1123"/>
      <c r="F1" s="1123"/>
      <c r="G1" s="1123"/>
      <c r="H1" s="1123"/>
      <c r="I1" s="1123"/>
    </row>
    <row r="2" spans="1:9" ht="37.5">
      <c r="A2" s="1123" t="s">
        <v>434</v>
      </c>
      <c r="B2" s="1123"/>
      <c r="C2" s="1123"/>
      <c r="D2" s="1123"/>
      <c r="E2" s="1123"/>
      <c r="F2" s="1123"/>
      <c r="G2" s="1123"/>
      <c r="H2" s="1123"/>
      <c r="I2" s="1123"/>
    </row>
    <row r="3" spans="1:9" ht="37.5">
      <c r="A3" s="1123" t="s">
        <v>1351</v>
      </c>
      <c r="B3" s="1123"/>
      <c r="C3" s="1123"/>
      <c r="D3" s="1123"/>
      <c r="E3" s="1123"/>
      <c r="F3" s="1123"/>
      <c r="G3" s="1123"/>
      <c r="H3" s="1123"/>
      <c r="I3" s="1123"/>
    </row>
    <row r="4" spans="1:9" ht="37.5">
      <c r="A4" s="1124" t="s">
        <v>435</v>
      </c>
      <c r="B4" s="1124"/>
      <c r="C4" s="1124"/>
      <c r="D4" s="1124"/>
      <c r="E4" s="1124"/>
      <c r="F4" s="1124"/>
      <c r="G4" s="1124"/>
      <c r="H4" s="1124"/>
      <c r="I4" s="1124"/>
    </row>
    <row r="5" spans="1:9" ht="38.25" thickBot="1">
      <c r="A5" s="1123"/>
      <c r="B5" s="1123"/>
      <c r="C5" s="1123"/>
      <c r="D5" s="1123"/>
      <c r="E5" s="1123"/>
      <c r="F5" s="1123"/>
      <c r="G5" s="1123"/>
      <c r="H5" s="1123"/>
      <c r="I5" s="1123"/>
    </row>
    <row r="6" spans="1:9" ht="40.5" customHeight="1" thickTop="1" thickBot="1">
      <c r="A6" s="230"/>
      <c r="B6" s="1150" t="s">
        <v>1352</v>
      </c>
      <c r="C6" s="1150"/>
      <c r="D6" s="1150"/>
      <c r="E6" s="1150"/>
      <c r="F6" s="1150"/>
      <c r="G6" s="1150"/>
      <c r="H6" s="1150"/>
      <c r="I6" s="759" t="s">
        <v>1339</v>
      </c>
    </row>
    <row r="7" spans="1:9" s="116" customFormat="1" ht="42" customHeight="1" thickTop="1" thickBot="1">
      <c r="A7" s="230" t="s">
        <v>306</v>
      </c>
      <c r="B7" s="231" t="s">
        <v>436</v>
      </c>
      <c r="C7" s="231" t="s">
        <v>437</v>
      </c>
      <c r="D7" s="231" t="s">
        <v>438</v>
      </c>
      <c r="E7" s="231" t="s">
        <v>439</v>
      </c>
      <c r="F7" s="231" t="s">
        <v>440</v>
      </c>
      <c r="G7" s="231" t="s">
        <v>1425</v>
      </c>
      <c r="H7" s="231" t="s">
        <v>441</v>
      </c>
      <c r="I7" s="231" t="s">
        <v>1426</v>
      </c>
    </row>
    <row r="8" spans="1:9" ht="19.5" thickTop="1" thickBot="1">
      <c r="A8" s="117"/>
      <c r="B8" s="118"/>
      <c r="C8" s="118"/>
      <c r="D8" s="118"/>
      <c r="E8" s="118"/>
      <c r="F8" s="118"/>
      <c r="G8" s="118"/>
      <c r="H8" s="118"/>
      <c r="I8" s="118"/>
    </row>
    <row r="9" spans="1:9" ht="19.5" thickTop="1" thickBot="1">
      <c r="A9" s="119" t="s">
        <v>442</v>
      </c>
      <c r="B9" s="1">
        <v>34204.588196556673</v>
      </c>
      <c r="C9" s="1">
        <v>42220.256121951221</v>
      </c>
      <c r="D9" s="1">
        <v>47816.054865994229</v>
      </c>
      <c r="E9" s="1">
        <v>60315.192940233232</v>
      </c>
      <c r="F9" s="1">
        <v>83572.093107871711</v>
      </c>
      <c r="G9" s="1">
        <v>97152.56893586005</v>
      </c>
      <c r="H9" s="1">
        <v>104583.90806851312</v>
      </c>
      <c r="I9" s="1">
        <v>117874.14104227404</v>
      </c>
    </row>
    <row r="10" spans="1:9" s="240" customFormat="1" ht="18.75" thickTop="1">
      <c r="A10" s="232" t="s">
        <v>9</v>
      </c>
      <c r="B10" s="2">
        <v>1799.2237087517935</v>
      </c>
      <c r="C10" s="2">
        <v>2100.9183802008606</v>
      </c>
      <c r="D10" s="2">
        <v>1350.6670331412106</v>
      </c>
      <c r="E10" s="2">
        <v>6599.1275029154522</v>
      </c>
      <c r="F10" s="2">
        <v>7713.7956938775515</v>
      </c>
      <c r="G10" s="2">
        <v>7376.6026107871712</v>
      </c>
      <c r="H10" s="2">
        <v>7638.4406326530616</v>
      </c>
      <c r="I10" s="2">
        <v>11834.28400728863</v>
      </c>
    </row>
    <row r="11" spans="1:9" s="240" customFormat="1">
      <c r="A11" s="232" t="s">
        <v>18</v>
      </c>
      <c r="B11" s="2">
        <v>4189.8493199426111</v>
      </c>
      <c r="C11" s="2">
        <v>5242.9432223816357</v>
      </c>
      <c r="D11" s="2">
        <v>4738.2450288184436</v>
      </c>
      <c r="E11" s="2">
        <v>4624.0840262390675</v>
      </c>
      <c r="F11" s="2">
        <v>12282.569670553936</v>
      </c>
      <c r="G11" s="2">
        <v>12798.710983965013</v>
      </c>
      <c r="H11" s="2">
        <v>12208.357896501459</v>
      </c>
      <c r="I11" s="2">
        <v>11485.975542274053</v>
      </c>
    </row>
    <row r="12" spans="1:9" s="240" customFormat="1">
      <c r="A12" s="232" t="s">
        <v>27</v>
      </c>
      <c r="B12" s="2">
        <v>26739.294000000002</v>
      </c>
      <c r="C12" s="2">
        <v>33440.019746054517</v>
      </c>
      <c r="D12" s="2">
        <v>40265.357036023051</v>
      </c>
      <c r="E12" s="2">
        <v>47258.258100583087</v>
      </c>
      <c r="F12" s="2">
        <v>61678.60578134111</v>
      </c>
      <c r="G12" s="2">
        <v>75020.168075801746</v>
      </c>
      <c r="H12" s="2">
        <v>82495.055403790087</v>
      </c>
      <c r="I12" s="2">
        <v>92091.637422740518</v>
      </c>
    </row>
    <row r="13" spans="1:9" s="240" customFormat="1">
      <c r="A13" s="233" t="s">
        <v>443</v>
      </c>
      <c r="B13" s="2">
        <v>27130.173770444766</v>
      </c>
      <c r="C13" s="2">
        <v>33954.485929698712</v>
      </c>
      <c r="D13" s="2">
        <v>40943.690723342937</v>
      </c>
      <c r="E13" s="2">
        <v>48054.365973760934</v>
      </c>
      <c r="F13" s="2">
        <v>62167.481922740524</v>
      </c>
      <c r="G13" s="2">
        <v>75276.252188046652</v>
      </c>
      <c r="H13" s="2">
        <v>82641.623832361511</v>
      </c>
      <c r="I13" s="2">
        <v>91732.964094752198</v>
      </c>
    </row>
    <row r="14" spans="1:9" s="240" customFormat="1">
      <c r="A14" s="233" t="s">
        <v>444</v>
      </c>
      <c r="B14" s="2">
        <v>26729.221271162121</v>
      </c>
      <c r="C14" s="2">
        <v>33651.108334289813</v>
      </c>
      <c r="D14" s="2">
        <v>40455.74001585014</v>
      </c>
      <c r="E14" s="2">
        <v>47667.91549125364</v>
      </c>
      <c r="F14" s="2">
        <v>60942.397172011661</v>
      </c>
      <c r="G14" s="2">
        <v>74085.667505830905</v>
      </c>
      <c r="H14" s="2">
        <v>81592.850574344033</v>
      </c>
      <c r="I14" s="2">
        <v>90366.606698250747</v>
      </c>
    </row>
    <row r="15" spans="1:9" s="240" customFormat="1">
      <c r="A15" s="233" t="s">
        <v>445</v>
      </c>
      <c r="B15" s="2">
        <v>400.95249928263985</v>
      </c>
      <c r="C15" s="2">
        <v>303.37759540889527</v>
      </c>
      <c r="D15" s="2">
        <v>487.9507074927954</v>
      </c>
      <c r="E15" s="2">
        <v>386.45048250728865</v>
      </c>
      <c r="F15" s="2">
        <v>1225.0847507288631</v>
      </c>
      <c r="G15" s="2">
        <v>1190.5846822157434</v>
      </c>
      <c r="H15" s="2">
        <v>1048.7732580174927</v>
      </c>
      <c r="I15" s="2">
        <v>1366.3573965014577</v>
      </c>
    </row>
    <row r="16" spans="1:9" s="240" customFormat="1">
      <c r="A16" s="233" t="s">
        <v>446</v>
      </c>
      <c r="B16" s="2">
        <v>0</v>
      </c>
      <c r="C16" s="2">
        <v>0</v>
      </c>
      <c r="D16" s="2">
        <v>0</v>
      </c>
      <c r="E16" s="2">
        <v>17.387973760932944</v>
      </c>
      <c r="F16" s="2">
        <v>461.48795189504375</v>
      </c>
      <c r="G16" s="2">
        <v>508.81069387755099</v>
      </c>
      <c r="H16" s="2">
        <v>312.47679446064143</v>
      </c>
      <c r="I16" s="2">
        <v>954.97620991253643</v>
      </c>
    </row>
    <row r="17" spans="1:9" s="240" customFormat="1">
      <c r="A17" s="233" t="s">
        <v>447</v>
      </c>
      <c r="B17" s="2">
        <v>0</v>
      </c>
      <c r="C17" s="2">
        <v>0</v>
      </c>
      <c r="D17" s="2">
        <v>0</v>
      </c>
      <c r="E17" s="2">
        <v>17.387973760932944</v>
      </c>
      <c r="F17" s="2">
        <v>401.10118367346945</v>
      </c>
      <c r="G17" s="2">
        <v>500.50293002915453</v>
      </c>
      <c r="H17" s="2">
        <v>280.69262827988337</v>
      </c>
      <c r="I17" s="2">
        <v>790.35508746355686</v>
      </c>
    </row>
    <row r="18" spans="1:9" s="240" customFormat="1">
      <c r="A18" s="233" t="s">
        <v>448</v>
      </c>
      <c r="B18" s="2">
        <v>0</v>
      </c>
      <c r="C18" s="2">
        <v>0</v>
      </c>
      <c r="D18" s="2">
        <v>0</v>
      </c>
      <c r="E18" s="2">
        <v>0</v>
      </c>
      <c r="F18" s="2">
        <v>60.386768221574343</v>
      </c>
      <c r="G18" s="2">
        <v>8.3077638483965028</v>
      </c>
      <c r="H18" s="2">
        <v>31.784166180758017</v>
      </c>
      <c r="I18" s="2">
        <v>164.62112244897958</v>
      </c>
    </row>
    <row r="19" spans="1:9" s="240" customFormat="1">
      <c r="A19" s="233" t="s">
        <v>449</v>
      </c>
      <c r="B19" s="2">
        <v>0</v>
      </c>
      <c r="C19" s="2">
        <v>0</v>
      </c>
      <c r="D19" s="2">
        <v>0</v>
      </c>
      <c r="E19" s="2">
        <v>62.112540816326536</v>
      </c>
      <c r="F19" s="2">
        <v>197.11477405247814</v>
      </c>
      <c r="G19" s="2">
        <v>348.05551895043732</v>
      </c>
      <c r="H19" s="2">
        <v>792.03601311953355</v>
      </c>
      <c r="I19" s="2">
        <v>1116.293639941691</v>
      </c>
    </row>
    <row r="20" spans="1:9" s="240" customFormat="1">
      <c r="A20" s="233" t="s">
        <v>450</v>
      </c>
      <c r="B20" s="2">
        <v>0</v>
      </c>
      <c r="C20" s="2">
        <v>0</v>
      </c>
      <c r="D20" s="2">
        <v>0</v>
      </c>
      <c r="E20" s="2">
        <v>0</v>
      </c>
      <c r="F20" s="2">
        <v>135.0022332361516</v>
      </c>
      <c r="G20" s="2">
        <v>302.38909766763845</v>
      </c>
      <c r="H20" s="2">
        <v>769.19665160349859</v>
      </c>
      <c r="I20" s="2">
        <v>1097.9586705539359</v>
      </c>
    </row>
    <row r="21" spans="1:9" s="240" customFormat="1">
      <c r="A21" s="233" t="s">
        <v>451</v>
      </c>
      <c r="B21" s="2">
        <v>0</v>
      </c>
      <c r="C21" s="2">
        <v>0</v>
      </c>
      <c r="D21" s="2">
        <v>0</v>
      </c>
      <c r="E21" s="2">
        <v>62.112540816326536</v>
      </c>
      <c r="F21" s="2">
        <v>62.112540816326536</v>
      </c>
      <c r="G21" s="2">
        <v>45.666421282798837</v>
      </c>
      <c r="H21" s="2">
        <v>22.839361516034987</v>
      </c>
      <c r="I21" s="2">
        <v>18.334969387755102</v>
      </c>
    </row>
    <row r="22" spans="1:9" s="240" customFormat="1">
      <c r="A22" s="233" t="s">
        <v>40</v>
      </c>
      <c r="B22" s="2">
        <v>414.82755810616931</v>
      </c>
      <c r="C22" s="2">
        <v>375.82703586800574</v>
      </c>
      <c r="D22" s="2">
        <v>453.09551440922195</v>
      </c>
      <c r="E22" s="2">
        <v>537.02570262390668</v>
      </c>
      <c r="F22" s="2">
        <v>768.8607842565599</v>
      </c>
      <c r="G22" s="2">
        <v>981.08122886297383</v>
      </c>
      <c r="H22" s="2">
        <v>1136.5646034985423</v>
      </c>
      <c r="I22" s="2">
        <v>1344.0857580174929</v>
      </c>
    </row>
    <row r="23" spans="1:9" s="240" customFormat="1">
      <c r="A23" s="233" t="s">
        <v>452</v>
      </c>
      <c r="B23" s="2">
        <v>-805.70732855093263</v>
      </c>
      <c r="C23" s="2">
        <v>-890.29321951219515</v>
      </c>
      <c r="D23" s="2">
        <v>-1131.4292017291066</v>
      </c>
      <c r="E23" s="2">
        <v>-1412.6340903790087</v>
      </c>
      <c r="F23" s="2">
        <v>-1916.3396516034986</v>
      </c>
      <c r="G23" s="2">
        <v>-2094.0315539358603</v>
      </c>
      <c r="H23" s="2">
        <v>-2387.6458396501457</v>
      </c>
      <c r="I23" s="2">
        <v>-3056.6822798833819</v>
      </c>
    </row>
    <row r="24" spans="1:9" s="240" customFormat="1">
      <c r="A24" s="232" t="s">
        <v>58</v>
      </c>
      <c r="B24" s="2">
        <v>41.284182209469151</v>
      </c>
      <c r="C24" s="2">
        <v>46.564317073170734</v>
      </c>
      <c r="D24" s="2">
        <v>35.029410662824205</v>
      </c>
      <c r="E24" s="2">
        <v>177.46114723032071</v>
      </c>
      <c r="F24" s="2">
        <v>331.85253061224489</v>
      </c>
      <c r="G24" s="2">
        <v>257.47908892128282</v>
      </c>
      <c r="H24" s="2">
        <v>433.15132215743438</v>
      </c>
      <c r="I24" s="2">
        <v>380.63743002915453</v>
      </c>
    </row>
    <row r="25" spans="1:9" s="240" customFormat="1">
      <c r="A25" s="232" t="s">
        <v>64</v>
      </c>
      <c r="B25" s="2">
        <v>15.738163558106168</v>
      </c>
      <c r="C25" s="2">
        <v>8.6083213773314202E-4</v>
      </c>
      <c r="D25" s="2">
        <v>8.6455331412103745E-4</v>
      </c>
      <c r="E25" s="2">
        <v>4.3731778425655976E-4</v>
      </c>
      <c r="F25" s="2">
        <v>7.2886297376093293E-4</v>
      </c>
      <c r="G25" s="2">
        <v>7.2886297376093293E-4</v>
      </c>
      <c r="H25" s="2">
        <v>4.3731778425655976E-4</v>
      </c>
      <c r="I25" s="2">
        <v>2.9154518950437317E-4</v>
      </c>
    </row>
    <row r="26" spans="1:9" s="240" customFormat="1">
      <c r="A26" s="232" t="s">
        <v>453</v>
      </c>
      <c r="B26" s="2">
        <v>225.12482065997128</v>
      </c>
      <c r="C26" s="2">
        <v>22.5</v>
      </c>
      <c r="D26" s="2">
        <v>22.5</v>
      </c>
      <c r="E26" s="2">
        <v>229.54907725947521</v>
      </c>
      <c r="F26" s="2">
        <v>27.03206997084548</v>
      </c>
      <c r="G26" s="2">
        <v>27.98206997084548</v>
      </c>
      <c r="H26" s="2">
        <v>29.482069970845483</v>
      </c>
      <c r="I26" s="2">
        <v>29.482069970845483</v>
      </c>
    </row>
    <row r="27" spans="1:9" s="240" customFormat="1">
      <c r="A27" s="232" t="s">
        <v>75</v>
      </c>
      <c r="B27" s="2">
        <v>1185.0419999999999</v>
      </c>
      <c r="C27" s="2">
        <v>1110.1671362984218</v>
      </c>
      <c r="D27" s="2">
        <v>1209.5120100864551</v>
      </c>
      <c r="E27" s="2">
        <v>1277.8135335276968</v>
      </c>
      <c r="F27" s="2">
        <v>1443.3146151603498</v>
      </c>
      <c r="G27" s="2">
        <v>1570.7225218658891</v>
      </c>
      <c r="H27" s="2">
        <v>1722.3165991253643</v>
      </c>
      <c r="I27" s="2">
        <v>1831.994418367347</v>
      </c>
    </row>
    <row r="28" spans="1:9" s="241" customFormat="1" ht="18.75" thickBot="1">
      <c r="A28" s="234" t="s">
        <v>454</v>
      </c>
      <c r="B28" s="3">
        <v>9.0320014347202306</v>
      </c>
      <c r="C28" s="3">
        <v>257.14245911047345</v>
      </c>
      <c r="D28" s="3">
        <v>194.74348270893373</v>
      </c>
      <c r="E28" s="3">
        <v>148.89911516034985</v>
      </c>
      <c r="F28" s="3">
        <v>94.92201749271139</v>
      </c>
      <c r="G28" s="3">
        <v>100.90285568513119</v>
      </c>
      <c r="H28" s="3">
        <v>57.103706997084544</v>
      </c>
      <c r="I28" s="3">
        <v>220.12986005830905</v>
      </c>
    </row>
    <row r="29" spans="1:9" ht="19.5" thickTop="1" thickBot="1">
      <c r="A29" s="119" t="s">
        <v>455</v>
      </c>
      <c r="B29" s="1">
        <v>28943.28218220947</v>
      </c>
      <c r="C29" s="1">
        <v>37131.431420373025</v>
      </c>
      <c r="D29" s="1">
        <v>42562.57958357349</v>
      </c>
      <c r="E29" s="1">
        <v>52876.032099125361</v>
      </c>
      <c r="F29" s="1">
        <v>73852.304685131196</v>
      </c>
      <c r="G29" s="1">
        <v>86900.952935860056</v>
      </c>
      <c r="H29" s="1">
        <v>93996.031164723026</v>
      </c>
      <c r="I29" s="1">
        <v>106857.61923323615</v>
      </c>
    </row>
    <row r="30" spans="1:9" s="240" customFormat="1" ht="18.75" thickTop="1">
      <c r="A30" s="232" t="s">
        <v>456</v>
      </c>
      <c r="B30" s="2">
        <v>27429.427398852225</v>
      </c>
      <c r="C30" s="2">
        <v>33082.027081779052</v>
      </c>
      <c r="D30" s="2">
        <v>36041.460706051876</v>
      </c>
      <c r="E30" s="2">
        <v>42814.283214285715</v>
      </c>
      <c r="F30" s="2">
        <v>60034.614845481046</v>
      </c>
      <c r="G30" s="2">
        <v>71128.806072886306</v>
      </c>
      <c r="H30" s="2">
        <v>74061.200660349845</v>
      </c>
      <c r="I30" s="2">
        <v>79723.371615160344</v>
      </c>
    </row>
    <row r="31" spans="1:9" s="240" customFormat="1">
      <c r="A31" s="233" t="s">
        <v>457</v>
      </c>
      <c r="B31" s="2">
        <v>0</v>
      </c>
      <c r="C31" s="2">
        <v>0</v>
      </c>
      <c r="D31" s="2">
        <v>0</v>
      </c>
      <c r="E31" s="2">
        <v>0</v>
      </c>
      <c r="F31" s="2">
        <v>0</v>
      </c>
      <c r="G31" s="2">
        <v>14.591836734693876</v>
      </c>
      <c r="H31" s="2">
        <v>4.0102040816326534</v>
      </c>
      <c r="I31" s="2">
        <v>115.38596209912536</v>
      </c>
    </row>
    <row r="32" spans="1:9" s="240" customFormat="1">
      <c r="A32" s="233" t="s">
        <v>458</v>
      </c>
      <c r="B32" s="2">
        <v>2922.6262395982785</v>
      </c>
      <c r="C32" s="2">
        <v>4304.0555093256817</v>
      </c>
      <c r="D32" s="2">
        <v>3584.6748011527379</v>
      </c>
      <c r="E32" s="2">
        <v>6850.2707988338198</v>
      </c>
      <c r="F32" s="2">
        <v>8396.2319795918374</v>
      </c>
      <c r="G32" s="2">
        <v>9627.2385787172007</v>
      </c>
      <c r="H32" s="2">
        <v>11003.787798833819</v>
      </c>
      <c r="I32" s="2">
        <v>11175.902075801747</v>
      </c>
    </row>
    <row r="33" spans="1:9" s="240" customFormat="1">
      <c r="A33" s="233" t="s">
        <v>459</v>
      </c>
      <c r="B33" s="2">
        <v>20950.04876470588</v>
      </c>
      <c r="C33" s="2">
        <v>24983.680642754665</v>
      </c>
      <c r="D33" s="2">
        <v>28408.968363112392</v>
      </c>
      <c r="E33" s="2">
        <v>32362.037806122447</v>
      </c>
      <c r="F33" s="2">
        <v>48221.292574344028</v>
      </c>
      <c r="G33" s="2">
        <v>51245.940309037898</v>
      </c>
      <c r="H33" s="2">
        <v>51172.149760932945</v>
      </c>
      <c r="I33" s="2">
        <v>33280.505798833823</v>
      </c>
    </row>
    <row r="34" spans="1:9" s="240" customFormat="1">
      <c r="A34" s="233" t="s">
        <v>460</v>
      </c>
      <c r="B34" s="2">
        <v>3266.8455882352941</v>
      </c>
      <c r="C34" s="2">
        <v>3474.2652955523672</v>
      </c>
      <c r="D34" s="2">
        <v>3854.1401181556198</v>
      </c>
      <c r="E34" s="2">
        <v>3312.7052084548104</v>
      </c>
      <c r="F34" s="2">
        <v>2682.4912784256562</v>
      </c>
      <c r="G34" s="2">
        <v>2775.5550947521865</v>
      </c>
      <c r="H34" s="2">
        <v>3187.1791166180756</v>
      </c>
      <c r="I34" s="2">
        <v>3138.6478658892124</v>
      </c>
    </row>
    <row r="35" spans="1:9" s="240" customFormat="1">
      <c r="A35" s="233" t="s">
        <v>461</v>
      </c>
      <c r="B35" s="2">
        <v>0</v>
      </c>
      <c r="C35" s="2">
        <v>0</v>
      </c>
      <c r="D35" s="2">
        <v>0</v>
      </c>
      <c r="E35" s="2">
        <v>0</v>
      </c>
      <c r="F35" s="2">
        <v>0</v>
      </c>
      <c r="G35" s="2">
        <v>6149.5626822157437</v>
      </c>
      <c r="H35" s="2">
        <v>6963.8922084548103</v>
      </c>
      <c r="I35" s="2">
        <v>29628.531084548107</v>
      </c>
    </row>
    <row r="36" spans="1:9" s="240" customFormat="1">
      <c r="A36" s="233" t="s">
        <v>462</v>
      </c>
      <c r="B36" s="2">
        <v>289.90680631276899</v>
      </c>
      <c r="C36" s="2">
        <v>320.02563414634142</v>
      </c>
      <c r="D36" s="2">
        <v>193.6774236311239</v>
      </c>
      <c r="E36" s="2">
        <v>289.26940087463561</v>
      </c>
      <c r="F36" s="2">
        <v>734.59901311953365</v>
      </c>
      <c r="G36" s="2">
        <v>1315.9175714285711</v>
      </c>
      <c r="H36" s="2">
        <v>1730.1815714285715</v>
      </c>
      <c r="I36" s="2">
        <v>2384.3988279883383</v>
      </c>
    </row>
    <row r="37" spans="1:9" s="240" customFormat="1">
      <c r="A37" s="232" t="s">
        <v>463</v>
      </c>
      <c r="B37" s="2">
        <v>0</v>
      </c>
      <c r="C37" s="2">
        <v>0.27848063127690098</v>
      </c>
      <c r="D37" s="2">
        <v>0.11078818443804035</v>
      </c>
      <c r="E37" s="2">
        <v>0</v>
      </c>
      <c r="F37" s="2">
        <v>0</v>
      </c>
      <c r="G37" s="2">
        <v>0</v>
      </c>
      <c r="H37" s="2">
        <v>0</v>
      </c>
      <c r="I37" s="2">
        <v>0</v>
      </c>
    </row>
    <row r="38" spans="1:9" s="240" customFormat="1">
      <c r="A38" s="232" t="s">
        <v>464</v>
      </c>
      <c r="B38" s="2">
        <v>824.94263558106161</v>
      </c>
      <c r="C38" s="2">
        <v>3500.3945595408891</v>
      </c>
      <c r="D38" s="2">
        <v>5898.1127031700289</v>
      </c>
      <c r="E38" s="2">
        <v>9116.7076545189502</v>
      </c>
      <c r="F38" s="2">
        <v>12524.18167638484</v>
      </c>
      <c r="G38" s="2">
        <v>14212.561150145773</v>
      </c>
      <c r="H38" s="2">
        <v>18138.739612244899</v>
      </c>
      <c r="I38" s="2">
        <v>25221.91405393586</v>
      </c>
    </row>
    <row r="39" spans="1:9" s="240" customFormat="1">
      <c r="A39" s="232" t="s">
        <v>465</v>
      </c>
      <c r="B39" s="2">
        <v>615.31250789096123</v>
      </c>
      <c r="C39" s="2">
        <v>366.88696556671448</v>
      </c>
      <c r="D39" s="2">
        <v>317.77971757925076</v>
      </c>
      <c r="E39" s="2">
        <v>546.7081268221574</v>
      </c>
      <c r="F39" s="2">
        <v>746.0083134110788</v>
      </c>
      <c r="G39" s="2">
        <v>871.99748979591845</v>
      </c>
      <c r="H39" s="2">
        <v>1016.2125408163265</v>
      </c>
      <c r="I39" s="2">
        <v>1085.5153017492712</v>
      </c>
    </row>
    <row r="40" spans="1:9" s="240" customFormat="1">
      <c r="A40" s="232" t="s">
        <v>129</v>
      </c>
      <c r="B40" s="2">
        <v>73.599639885222388</v>
      </c>
      <c r="C40" s="2">
        <v>181.84433285509326</v>
      </c>
      <c r="D40" s="2">
        <v>305.11566858789632</v>
      </c>
      <c r="E40" s="2">
        <v>398.3331034985423</v>
      </c>
      <c r="F40" s="2">
        <v>547.49984985422736</v>
      </c>
      <c r="G40" s="2">
        <v>687.58822303206989</v>
      </c>
      <c r="H40" s="2">
        <v>779.87835131195345</v>
      </c>
      <c r="I40" s="2">
        <v>826.81826239067061</v>
      </c>
    </row>
    <row r="41" spans="1:9" s="240" customFormat="1">
      <c r="A41" s="232" t="s">
        <v>135</v>
      </c>
      <c r="B41" s="2">
        <v>0</v>
      </c>
      <c r="C41" s="2">
        <v>0</v>
      </c>
      <c r="D41" s="2">
        <v>0</v>
      </c>
      <c r="E41" s="2">
        <v>0</v>
      </c>
      <c r="F41" s="2">
        <v>0</v>
      </c>
      <c r="G41" s="2">
        <v>0</v>
      </c>
      <c r="H41" s="2">
        <v>0</v>
      </c>
      <c r="I41" s="2">
        <v>0</v>
      </c>
    </row>
    <row r="42" spans="1:9" s="240" customFormat="1">
      <c r="A42" s="232" t="s">
        <v>466</v>
      </c>
      <c r="B42" s="2">
        <v>0</v>
      </c>
      <c r="C42" s="2">
        <v>0</v>
      </c>
      <c r="D42" s="2">
        <v>0</v>
      </c>
      <c r="E42" s="2">
        <v>0</v>
      </c>
      <c r="F42" s="2">
        <v>0</v>
      </c>
      <c r="G42" s="2">
        <v>0</v>
      </c>
      <c r="H42" s="2">
        <v>0</v>
      </c>
      <c r="I42" s="2">
        <v>0</v>
      </c>
    </row>
    <row r="43" spans="1:9" s="241" customFormat="1" ht="18.75" thickBot="1">
      <c r="A43" s="234" t="s">
        <v>110</v>
      </c>
      <c r="B43" s="3"/>
      <c r="C43" s="3">
        <v>0</v>
      </c>
      <c r="D43" s="3">
        <v>0</v>
      </c>
      <c r="E43" s="3">
        <v>0</v>
      </c>
      <c r="F43" s="3">
        <v>0</v>
      </c>
      <c r="G43" s="3">
        <v>0</v>
      </c>
      <c r="H43" s="3">
        <v>0</v>
      </c>
      <c r="I43" s="3">
        <v>0</v>
      </c>
    </row>
    <row r="44" spans="1:9" ht="19.5" thickTop="1" thickBot="1">
      <c r="A44" s="119" t="s">
        <v>467</v>
      </c>
      <c r="B44" s="1">
        <v>5261.306014347203</v>
      </c>
      <c r="C44" s="1">
        <v>5088.8247015781926</v>
      </c>
      <c r="D44" s="1">
        <v>5253.475282420749</v>
      </c>
      <c r="E44" s="1">
        <v>7439.1608411078714</v>
      </c>
      <c r="F44" s="1">
        <v>9719.7884227405248</v>
      </c>
      <c r="G44" s="1">
        <v>10251.616</v>
      </c>
      <c r="H44" s="1">
        <v>10587.876903790089</v>
      </c>
      <c r="I44" s="1">
        <v>11016.5218090379</v>
      </c>
    </row>
    <row r="45" spans="1:9" s="240" customFormat="1" ht="18.75" thickTop="1">
      <c r="A45" s="232" t="s">
        <v>150</v>
      </c>
      <c r="B45" s="2">
        <v>3162.8407460545195</v>
      </c>
      <c r="C45" s="2">
        <v>3162.8407460545195</v>
      </c>
      <c r="D45" s="2">
        <v>3176.5129682997117</v>
      </c>
      <c r="E45" s="2">
        <v>3213.5568513119533</v>
      </c>
      <c r="F45" s="2">
        <v>3213.5568513119533</v>
      </c>
      <c r="G45" s="2">
        <v>4024.0481049562686</v>
      </c>
      <c r="H45" s="2">
        <v>5830.9037900874637</v>
      </c>
      <c r="I45" s="2">
        <v>8294.6997084548111</v>
      </c>
    </row>
    <row r="46" spans="1:9" s="240" customFormat="1">
      <c r="A46" s="232" t="s">
        <v>154</v>
      </c>
      <c r="B46" s="2">
        <v>0</v>
      </c>
      <c r="C46" s="2">
        <v>0</v>
      </c>
      <c r="D46" s="2">
        <v>139.86913832853025</v>
      </c>
      <c r="E46" s="2">
        <v>1603.5129387755101</v>
      </c>
      <c r="F46" s="2">
        <v>3061.2388862973762</v>
      </c>
      <c r="G46" s="2">
        <v>4270.652801749271</v>
      </c>
      <c r="H46" s="2">
        <v>2463.7971166180755</v>
      </c>
      <c r="I46" s="2">
        <v>781.28083090379016</v>
      </c>
    </row>
    <row r="47" spans="1:9" s="240" customFormat="1">
      <c r="A47" s="232" t="s">
        <v>158</v>
      </c>
      <c r="B47" s="2">
        <v>0</v>
      </c>
      <c r="C47" s="2">
        <v>0</v>
      </c>
      <c r="D47" s="2">
        <v>0</v>
      </c>
      <c r="E47" s="2">
        <v>0</v>
      </c>
      <c r="F47" s="2">
        <v>0</v>
      </c>
      <c r="G47" s="2">
        <v>0</v>
      </c>
      <c r="H47" s="2">
        <v>0</v>
      </c>
      <c r="I47" s="2">
        <v>0</v>
      </c>
    </row>
    <row r="48" spans="1:9" s="240" customFormat="1">
      <c r="A48" s="232" t="s">
        <v>468</v>
      </c>
      <c r="B48" s="2">
        <v>1700.7487431850789</v>
      </c>
      <c r="C48" s="2">
        <v>1737.1068048780487</v>
      </c>
      <c r="D48" s="2">
        <v>1760.1569279538903</v>
      </c>
      <c r="E48" s="2">
        <v>2101.183448979592</v>
      </c>
      <c r="F48" s="2">
        <v>2622.0910510204085</v>
      </c>
      <c r="G48" s="2">
        <v>1425.0875160349851</v>
      </c>
      <c r="H48" s="2">
        <v>1425.0875160349851</v>
      </c>
      <c r="I48" s="2">
        <v>1511.896364431487</v>
      </c>
    </row>
    <row r="49" spans="1:9" s="240" customFormat="1">
      <c r="A49" s="232" t="s">
        <v>166</v>
      </c>
      <c r="B49" s="2">
        <v>397.71652510760407</v>
      </c>
      <c r="C49" s="2">
        <v>188.87715064562408</v>
      </c>
      <c r="D49" s="2">
        <v>176.93624783861674</v>
      </c>
      <c r="E49" s="2">
        <v>520.9076020408163</v>
      </c>
      <c r="F49" s="2">
        <v>822.90163411078709</v>
      </c>
      <c r="G49" s="2">
        <v>531.82757725947522</v>
      </c>
      <c r="H49" s="2">
        <v>868.08848104956269</v>
      </c>
      <c r="I49" s="2">
        <v>428.64490524781343</v>
      </c>
    </row>
    <row r="50" spans="1:9" s="240" customFormat="1">
      <c r="A50" s="233" t="s">
        <v>469</v>
      </c>
      <c r="B50" s="2">
        <v>34.135906743185075</v>
      </c>
      <c r="C50" s="2">
        <v>34.135906743185075</v>
      </c>
      <c r="D50" s="2">
        <v>34.283468299711814</v>
      </c>
      <c r="E50" s="2">
        <v>0</v>
      </c>
      <c r="F50" s="2">
        <v>0</v>
      </c>
      <c r="G50" s="2">
        <v>0</v>
      </c>
      <c r="H50" s="2">
        <v>0</v>
      </c>
      <c r="I50" s="2">
        <v>0</v>
      </c>
    </row>
    <row r="51" spans="1:9" s="241" customFormat="1" ht="18.75" thickBot="1">
      <c r="A51" s="235" t="s">
        <v>470</v>
      </c>
      <c r="B51" s="3">
        <v>363.58061836441897</v>
      </c>
      <c r="C51" s="3">
        <v>154.74124390243904</v>
      </c>
      <c r="D51" s="3">
        <v>142.65277953890489</v>
      </c>
      <c r="E51" s="3">
        <v>520.9076020408163</v>
      </c>
      <c r="F51" s="3">
        <v>822.90163411078709</v>
      </c>
      <c r="G51" s="3">
        <v>531.82757725947522</v>
      </c>
      <c r="H51" s="3">
        <v>868.08848104956269</v>
      </c>
      <c r="I51" s="3">
        <v>428.64490524781343</v>
      </c>
    </row>
    <row r="52" spans="1:9" ht="19.5" thickTop="1" thickBot="1">
      <c r="A52" s="119" t="s">
        <v>471</v>
      </c>
      <c r="B52" s="1">
        <v>34204.588196556673</v>
      </c>
      <c r="C52" s="1">
        <v>42220.256121951221</v>
      </c>
      <c r="D52" s="1">
        <v>47816.054865994229</v>
      </c>
      <c r="E52" s="1">
        <v>60315.192940233232</v>
      </c>
      <c r="F52" s="1">
        <v>83572.093107871711</v>
      </c>
      <c r="G52" s="1">
        <v>97152.56893586005</v>
      </c>
      <c r="H52" s="1">
        <v>104583.90806851312</v>
      </c>
      <c r="I52" s="1">
        <v>117874.14104227404</v>
      </c>
    </row>
    <row r="53" spans="1:9" s="240" customFormat="1" ht="18.75" thickTop="1">
      <c r="A53" s="236" t="s">
        <v>472</v>
      </c>
      <c r="B53" s="2">
        <v>669.85429842180781</v>
      </c>
      <c r="C53" s="2">
        <v>798.76364849354377</v>
      </c>
      <c r="D53" s="2">
        <v>840.14420893371755</v>
      </c>
      <c r="E53" s="2">
        <v>2379.5541924198251</v>
      </c>
      <c r="F53" s="2">
        <v>3582.7718192419825</v>
      </c>
      <c r="G53" s="2">
        <v>4822.250572886298</v>
      </c>
      <c r="H53" s="2">
        <v>6680.6144897959175</v>
      </c>
      <c r="I53" s="2">
        <v>7045.0265437317794</v>
      </c>
    </row>
    <row r="54" spans="1:9" s="241" customFormat="1">
      <c r="A54" s="235" t="s">
        <v>473</v>
      </c>
      <c r="B54" s="3">
        <v>0</v>
      </c>
      <c r="C54" s="3">
        <v>0</v>
      </c>
      <c r="D54" s="3">
        <v>0</v>
      </c>
      <c r="E54" s="3">
        <v>0</v>
      </c>
      <c r="F54" s="3">
        <v>0</v>
      </c>
      <c r="G54" s="3">
        <v>0</v>
      </c>
      <c r="H54" s="3">
        <v>0</v>
      </c>
      <c r="I54" s="3">
        <v>0</v>
      </c>
    </row>
    <row r="55" spans="1:9" s="241" customFormat="1">
      <c r="A55" s="235" t="s">
        <v>474</v>
      </c>
      <c r="B55" s="3">
        <v>669.85429842180781</v>
      </c>
      <c r="C55" s="3">
        <v>798.76364849354377</v>
      </c>
      <c r="D55" s="3">
        <v>840.14420893371755</v>
      </c>
      <c r="E55" s="3">
        <v>2379.5541924198251</v>
      </c>
      <c r="F55" s="3">
        <v>3567.4817682215744</v>
      </c>
      <c r="G55" s="3">
        <v>4817.1210262390669</v>
      </c>
      <c r="H55" s="3">
        <v>6660.400625364432</v>
      </c>
      <c r="I55" s="3">
        <v>7009.1193804664736</v>
      </c>
    </row>
    <row r="56" spans="1:9" s="241" customFormat="1">
      <c r="A56" s="235" t="s">
        <v>475</v>
      </c>
      <c r="B56" s="3">
        <v>0</v>
      </c>
      <c r="C56" s="3">
        <v>0</v>
      </c>
      <c r="D56" s="3">
        <v>0</v>
      </c>
      <c r="E56" s="3">
        <v>0</v>
      </c>
      <c r="F56" s="3">
        <v>0</v>
      </c>
      <c r="G56" s="3">
        <v>0</v>
      </c>
      <c r="H56" s="3">
        <v>0</v>
      </c>
      <c r="I56" s="3">
        <v>0</v>
      </c>
    </row>
    <row r="57" spans="1:9" s="241" customFormat="1">
      <c r="A57" s="235" t="s">
        <v>476</v>
      </c>
      <c r="B57" s="3">
        <v>0</v>
      </c>
      <c r="C57" s="3">
        <v>0</v>
      </c>
      <c r="D57" s="3">
        <v>0</v>
      </c>
      <c r="E57" s="3">
        <v>0</v>
      </c>
      <c r="F57" s="3">
        <v>15.290051020408164</v>
      </c>
      <c r="G57" s="3">
        <v>5.1295466472303213</v>
      </c>
      <c r="H57" s="3">
        <v>20.213864431486879</v>
      </c>
      <c r="I57" s="3">
        <v>35.907163265306124</v>
      </c>
    </row>
    <row r="58" spans="1:9" s="241" customFormat="1">
      <c r="A58" s="235" t="s">
        <v>477</v>
      </c>
      <c r="B58" s="3">
        <v>0</v>
      </c>
      <c r="C58" s="3">
        <v>0</v>
      </c>
      <c r="D58" s="3">
        <v>0</v>
      </c>
      <c r="E58" s="3">
        <v>0</v>
      </c>
      <c r="F58" s="3">
        <v>0</v>
      </c>
      <c r="G58" s="3">
        <v>0</v>
      </c>
      <c r="H58" s="3">
        <v>0</v>
      </c>
      <c r="I58" s="3">
        <v>0</v>
      </c>
    </row>
    <row r="59" spans="1:9" s="241" customFormat="1" ht="18.75" thickBot="1">
      <c r="A59" s="234" t="s">
        <v>478</v>
      </c>
      <c r="B59" s="3">
        <v>76676.315977044476</v>
      </c>
      <c r="C59" s="3">
        <v>89659.628675753236</v>
      </c>
      <c r="D59" s="3">
        <v>106146.32260518731</v>
      </c>
      <c r="E59" s="3">
        <v>115778.23865889214</v>
      </c>
      <c r="F59" s="3">
        <v>153109.52717492709</v>
      </c>
      <c r="G59" s="3">
        <v>173562.37734402329</v>
      </c>
      <c r="H59" s="3">
        <v>194147.18400728863</v>
      </c>
      <c r="I59" s="3">
        <v>224978.26657871722</v>
      </c>
    </row>
    <row r="60" spans="1:9" ht="19.5" thickTop="1" thickBot="1">
      <c r="A60" s="237" t="s">
        <v>479</v>
      </c>
      <c r="B60" s="1"/>
      <c r="C60" s="1"/>
      <c r="D60" s="1"/>
      <c r="E60" s="1"/>
      <c r="F60" s="1"/>
      <c r="G60" s="1"/>
      <c r="H60" s="1"/>
      <c r="I60" s="1"/>
    </row>
    <row r="61" spans="1:9" ht="18.75" thickTop="1">
      <c r="A61" s="127" t="s">
        <v>480</v>
      </c>
      <c r="B61" s="4">
        <v>3451.7701305595406</v>
      </c>
      <c r="C61" s="4">
        <v>3545.3934949784793</v>
      </c>
      <c r="D61" s="4">
        <v>3488.2117608069166</v>
      </c>
      <c r="E61" s="4">
        <v>4573.2728090379005</v>
      </c>
      <c r="F61" s="4">
        <v>6741.6713134110796</v>
      </c>
      <c r="G61" s="4">
        <v>5716.0880408163266</v>
      </c>
      <c r="H61" s="4">
        <v>9164.8088309037903</v>
      </c>
      <c r="I61" s="4">
        <v>7464.9585962099127</v>
      </c>
    </row>
    <row r="62" spans="1:9">
      <c r="A62" s="124" t="s">
        <v>481</v>
      </c>
      <c r="B62" s="4">
        <v>-1573.9670573888093</v>
      </c>
      <c r="C62" s="4">
        <v>-2105.0872352941178</v>
      </c>
      <c r="D62" s="4">
        <v>-1520.1833155619597</v>
      </c>
      <c r="E62" s="4">
        <v>-1579.6612711370262</v>
      </c>
      <c r="F62" s="4">
        <v>-2009.0655816326532</v>
      </c>
      <c r="G62" s="4">
        <v>-1800.4633454810496</v>
      </c>
      <c r="H62" s="4">
        <v>-2868.0812361516037</v>
      </c>
      <c r="I62" s="4">
        <v>-2394.0006137026239</v>
      </c>
    </row>
    <row r="63" spans="1:9">
      <c r="A63" s="122" t="s">
        <v>482</v>
      </c>
      <c r="B63" s="4">
        <v>1877.8030731707317</v>
      </c>
      <c r="C63" s="4">
        <v>1440.3062596843617</v>
      </c>
      <c r="D63" s="4">
        <v>1968.0284452449569</v>
      </c>
      <c r="E63" s="4">
        <v>2993.6115379008743</v>
      </c>
      <c r="F63" s="4">
        <v>4732.6057317784262</v>
      </c>
      <c r="G63" s="4">
        <v>3915.6246953352775</v>
      </c>
      <c r="H63" s="4">
        <v>6296.7275947521866</v>
      </c>
      <c r="I63" s="4">
        <v>5070.9579825072879</v>
      </c>
    </row>
    <row r="64" spans="1:9">
      <c r="A64" s="127" t="s">
        <v>483</v>
      </c>
      <c r="B64" s="4">
        <v>435.12449210903873</v>
      </c>
      <c r="C64" s="4">
        <v>943.5179210903874</v>
      </c>
      <c r="D64" s="4">
        <v>470.8350576368876</v>
      </c>
      <c r="E64" s="4">
        <v>312.38601166180763</v>
      </c>
      <c r="F64" s="4">
        <v>452.56946938775513</v>
      </c>
      <c r="G64" s="4">
        <v>206.16035568513121</v>
      </c>
      <c r="H64" s="4">
        <v>375.68479300291546</v>
      </c>
      <c r="I64" s="4">
        <v>271.39893586005832</v>
      </c>
    </row>
    <row r="65" spans="1:9">
      <c r="A65" s="124" t="s">
        <v>484</v>
      </c>
      <c r="B65" s="4">
        <v>-135.84345337159255</v>
      </c>
      <c r="C65" s="4">
        <v>-170.36808321377333</v>
      </c>
      <c r="D65" s="4">
        <v>-55.14858069164265</v>
      </c>
      <c r="E65" s="4">
        <v>-38.699723032069969</v>
      </c>
      <c r="F65" s="4">
        <v>-210.39486588921284</v>
      </c>
      <c r="G65" s="4">
        <v>-78.224653061224487</v>
      </c>
      <c r="H65" s="4">
        <v>-142.43485131195334</v>
      </c>
      <c r="I65" s="4">
        <v>-145.35872011661806</v>
      </c>
    </row>
    <row r="66" spans="1:9">
      <c r="A66" s="128" t="s">
        <v>485</v>
      </c>
      <c r="B66" s="4">
        <v>2177.0841119081779</v>
      </c>
      <c r="C66" s="4">
        <v>2213.4560975609756</v>
      </c>
      <c r="D66" s="4">
        <v>2383.7149221902018</v>
      </c>
      <c r="E66" s="4">
        <v>3267.2978265306119</v>
      </c>
      <c r="F66" s="4">
        <v>4974.7803352769679</v>
      </c>
      <c r="G66" s="4">
        <v>4043.5603979591838</v>
      </c>
      <c r="H66" s="4">
        <v>6529.977536443148</v>
      </c>
      <c r="I66" s="4">
        <v>5196.9981982507288</v>
      </c>
    </row>
    <row r="67" spans="1:9">
      <c r="A67" s="127" t="s">
        <v>486</v>
      </c>
      <c r="B67" s="4">
        <v>371.80591104734577</v>
      </c>
      <c r="C67" s="4">
        <v>269.47212769010042</v>
      </c>
      <c r="D67" s="4">
        <v>251.01714553314122</v>
      </c>
      <c r="E67" s="4">
        <v>304.01740524781343</v>
      </c>
      <c r="F67" s="4">
        <v>356.21363411078715</v>
      </c>
      <c r="G67" s="4">
        <v>257.69105830903789</v>
      </c>
      <c r="H67" s="4">
        <v>317.62901895043734</v>
      </c>
      <c r="I67" s="4">
        <v>928.94464577259475</v>
      </c>
    </row>
    <row r="68" spans="1:9">
      <c r="A68" s="127" t="s">
        <v>487</v>
      </c>
      <c r="B68" s="4">
        <v>-384.77909469153519</v>
      </c>
      <c r="C68" s="4">
        <v>-456.82997704447638</v>
      </c>
      <c r="D68" s="4">
        <v>-579.19258213256489</v>
      </c>
      <c r="E68" s="4">
        <v>-575.62792419825075</v>
      </c>
      <c r="F68" s="4">
        <v>-898.76363411078717</v>
      </c>
      <c r="G68" s="4">
        <v>-620.69143148688045</v>
      </c>
      <c r="H68" s="4">
        <v>-1097.0459810495627</v>
      </c>
      <c r="I68" s="4">
        <v>-1841.5200379008747</v>
      </c>
    </row>
    <row r="69" spans="1:9">
      <c r="A69" s="122" t="s">
        <v>488</v>
      </c>
      <c r="B69" s="4">
        <v>2164.1109282639886</v>
      </c>
      <c r="C69" s="4">
        <v>2026.0982482065995</v>
      </c>
      <c r="D69" s="4">
        <v>2055.539485590778</v>
      </c>
      <c r="E69" s="4">
        <v>2995.687307580175</v>
      </c>
      <c r="F69" s="4">
        <v>4432.2303352769686</v>
      </c>
      <c r="G69" s="4">
        <v>3680.5600247813409</v>
      </c>
      <c r="H69" s="4">
        <v>5750.5605743440237</v>
      </c>
      <c r="I69" s="4">
        <v>4284.4228061224485</v>
      </c>
    </row>
    <row r="70" spans="1:9">
      <c r="A70" s="124" t="s">
        <v>489</v>
      </c>
      <c r="B70" s="4">
        <v>-1602.939219512195</v>
      </c>
      <c r="C70" s="4">
        <v>-1949.3963242467719</v>
      </c>
      <c r="D70" s="4">
        <v>-1963.1487636887609</v>
      </c>
      <c r="E70" s="4">
        <v>-2475.2784518950434</v>
      </c>
      <c r="F70" s="4">
        <v>-3609.4141093294461</v>
      </c>
      <c r="G70" s="4">
        <v>-3136.5337361516035</v>
      </c>
      <c r="H70" s="4">
        <v>-4903.2949577259469</v>
      </c>
      <c r="I70" s="4">
        <v>-3805.7194708454813</v>
      </c>
    </row>
    <row r="71" spans="1:9">
      <c r="A71" s="128" t="s">
        <v>490</v>
      </c>
      <c r="B71" s="4">
        <v>561.1717087517934</v>
      </c>
      <c r="C71" s="4">
        <v>76.701923959827838</v>
      </c>
      <c r="D71" s="4">
        <v>92.39072190201729</v>
      </c>
      <c r="E71" s="4">
        <v>520.40885568513124</v>
      </c>
      <c r="F71" s="4">
        <v>822.81622594752184</v>
      </c>
      <c r="G71" s="4">
        <v>544.02628862973756</v>
      </c>
      <c r="H71" s="4">
        <v>847.2656166180758</v>
      </c>
      <c r="I71" s="4">
        <v>478.70333527696795</v>
      </c>
    </row>
    <row r="72" spans="1:9">
      <c r="A72" s="128" t="s">
        <v>491</v>
      </c>
      <c r="B72" s="4">
        <v>-1929.8141406025825</v>
      </c>
      <c r="C72" s="4">
        <v>38.300827833572455</v>
      </c>
      <c r="D72" s="4">
        <v>-161.89396253602305</v>
      </c>
      <c r="E72" s="4">
        <v>-420.24183236151606</v>
      </c>
      <c r="F72" s="4">
        <v>1.7201166180758016E-4</v>
      </c>
      <c r="G72" s="4">
        <v>4.2274052478134111E-5</v>
      </c>
      <c r="H72" s="4">
        <v>1.2973760932944608E-4</v>
      </c>
      <c r="I72" s="4">
        <v>-3.906705539358601E-4</v>
      </c>
    </row>
    <row r="73" spans="1:9">
      <c r="A73" s="129" t="s">
        <v>492</v>
      </c>
      <c r="B73" s="4">
        <v>-2033.980593974175</v>
      </c>
      <c r="C73" s="4">
        <v>8.6083213773314191E-5</v>
      </c>
      <c r="D73" s="4">
        <v>-163.42593804034581</v>
      </c>
      <c r="E73" s="4">
        <v>-420.75104227405245</v>
      </c>
      <c r="F73" s="4">
        <v>1.7201166180758016E-4</v>
      </c>
      <c r="G73" s="4">
        <v>4.2274052478134111E-5</v>
      </c>
      <c r="H73" s="4">
        <v>1.2973760932944608E-4</v>
      </c>
      <c r="I73" s="4">
        <v>-3.906705539358601E-4</v>
      </c>
    </row>
    <row r="74" spans="1:9">
      <c r="A74" s="129" t="s">
        <v>493</v>
      </c>
      <c r="B74" s="4">
        <v>104.16645337159255</v>
      </c>
      <c r="C74" s="4">
        <v>38.300741750358675</v>
      </c>
      <c r="D74" s="4">
        <v>1.5319755043227665</v>
      </c>
      <c r="E74" s="4">
        <v>0.5092099125364431</v>
      </c>
      <c r="F74" s="4">
        <v>0</v>
      </c>
      <c r="G74" s="4">
        <v>0</v>
      </c>
      <c r="H74" s="4">
        <v>0</v>
      </c>
      <c r="I74" s="4">
        <v>0</v>
      </c>
    </row>
    <row r="75" spans="1:9">
      <c r="A75" s="122" t="s">
        <v>494</v>
      </c>
      <c r="B75" s="4">
        <v>2023.5598464849356</v>
      </c>
      <c r="C75" s="4">
        <v>-4.5807747489239589E-2</v>
      </c>
      <c r="D75" s="4">
        <v>163.36067723342941</v>
      </c>
      <c r="E75" s="4">
        <v>425.94176967930031</v>
      </c>
      <c r="F75" s="4">
        <v>-5.8294460641399428E-3</v>
      </c>
      <c r="G75" s="4">
        <v>-5.4999999999999997E-3</v>
      </c>
      <c r="H75" s="4">
        <v>-1.4762390670553936E-2</v>
      </c>
      <c r="I75" s="4">
        <v>-1.9326530612244899E-2</v>
      </c>
    </row>
    <row r="76" spans="1:9">
      <c r="A76" s="122" t="s">
        <v>495</v>
      </c>
      <c r="B76" s="4">
        <v>2024.6547130559541</v>
      </c>
      <c r="C76" s="4">
        <v>-2.2668579626972742E-4</v>
      </c>
      <c r="D76" s="4">
        <v>163.36100144092222</v>
      </c>
      <c r="E76" s="4">
        <v>425.94200583090378</v>
      </c>
      <c r="F76" s="4">
        <v>1.5495626822157435E-3</v>
      </c>
      <c r="G76" s="4">
        <v>1.150145772594752E-3</v>
      </c>
      <c r="H76" s="4">
        <v>1.5932944606413995E-3</v>
      </c>
      <c r="I76" s="4">
        <v>6.3848396501457727E-4</v>
      </c>
    </row>
    <row r="77" spans="1:9">
      <c r="A77" s="124" t="s">
        <v>496</v>
      </c>
      <c r="B77" s="4">
        <v>-1.0948665710186514</v>
      </c>
      <c r="C77" s="4">
        <v>-4.5581061692969868E-2</v>
      </c>
      <c r="D77" s="4">
        <v>-3.2420749279538904E-4</v>
      </c>
      <c r="E77" s="4">
        <v>-2.361516034985423E-4</v>
      </c>
      <c r="F77" s="4">
        <v>-7.379008746355685E-3</v>
      </c>
      <c r="G77" s="4">
        <v>-6.6501457725947526E-3</v>
      </c>
      <c r="H77" s="4">
        <v>-1.6355685131195338E-2</v>
      </c>
      <c r="I77" s="4">
        <v>-1.9965014577259476E-2</v>
      </c>
    </row>
    <row r="78" spans="1:9">
      <c r="A78" s="122" t="s">
        <v>497</v>
      </c>
      <c r="B78" s="4">
        <v>654.91741463414633</v>
      </c>
      <c r="C78" s="4">
        <v>114.95694404591104</v>
      </c>
      <c r="D78" s="4">
        <v>93.857436599423622</v>
      </c>
      <c r="E78" s="4">
        <v>526.10879300291538</v>
      </c>
      <c r="F78" s="4">
        <v>822.81056851311951</v>
      </c>
      <c r="G78" s="4">
        <v>544.02083090379006</v>
      </c>
      <c r="H78" s="4">
        <v>847.2509839650146</v>
      </c>
      <c r="I78" s="4">
        <v>478.68361807580175</v>
      </c>
    </row>
    <row r="79" spans="1:9">
      <c r="A79" s="130" t="s">
        <v>498</v>
      </c>
      <c r="B79" s="4">
        <v>0</v>
      </c>
      <c r="C79" s="4">
        <v>1.5</v>
      </c>
      <c r="D79" s="4">
        <v>50.011256484149861</v>
      </c>
      <c r="E79" s="4">
        <v>0</v>
      </c>
      <c r="F79" s="4">
        <v>0.39030612244897961</v>
      </c>
      <c r="G79" s="4">
        <v>0.12682215743440234</v>
      </c>
      <c r="H79" s="4">
        <v>0.22157434402332363</v>
      </c>
      <c r="I79" s="4">
        <v>0.44387755102040816</v>
      </c>
    </row>
    <row r="80" spans="1:9">
      <c r="A80" s="128" t="s">
        <v>499</v>
      </c>
      <c r="B80" s="4">
        <v>654.91741463414633</v>
      </c>
      <c r="C80" s="4">
        <v>116.45694404591106</v>
      </c>
      <c r="D80" s="4">
        <v>143.86869308357348</v>
      </c>
      <c r="E80" s="4">
        <v>526.10879300291538</v>
      </c>
      <c r="F80" s="4">
        <v>823.20087463556854</v>
      </c>
      <c r="G80" s="4">
        <v>544.14765306122445</v>
      </c>
      <c r="H80" s="4">
        <v>847.47255830903794</v>
      </c>
      <c r="I80" s="4">
        <v>479.12749562682217</v>
      </c>
    </row>
    <row r="81" spans="1:9">
      <c r="A81" s="127" t="s">
        <v>500</v>
      </c>
      <c r="B81" s="4">
        <v>36.277685796269729</v>
      </c>
      <c r="C81" s="4">
        <v>38.284299856527973</v>
      </c>
      <c r="D81" s="4">
        <v>-1.2159135446685878</v>
      </c>
      <c r="E81" s="4">
        <v>-5.2011909620991252</v>
      </c>
      <c r="F81" s="4">
        <v>-0.29924052478134111</v>
      </c>
      <c r="G81" s="4">
        <v>-12.320075801749271</v>
      </c>
      <c r="H81" s="4">
        <v>20.61592274052478</v>
      </c>
      <c r="I81" s="4">
        <v>-50.482590379008741</v>
      </c>
    </row>
    <row r="82" spans="1:9">
      <c r="A82" s="122" t="s">
        <v>501</v>
      </c>
      <c r="B82" s="4">
        <v>691.19510043041601</v>
      </c>
      <c r="C82" s="4">
        <v>154.74124390243904</v>
      </c>
      <c r="D82" s="4">
        <v>142.65277953890489</v>
      </c>
      <c r="E82" s="4">
        <v>520.9076020408163</v>
      </c>
      <c r="F82" s="4">
        <v>822.90163411078709</v>
      </c>
      <c r="G82" s="4">
        <v>531.82757725947522</v>
      </c>
      <c r="H82" s="4">
        <v>868.08848104956269</v>
      </c>
      <c r="I82" s="4">
        <v>428.64490524781343</v>
      </c>
    </row>
    <row r="83" spans="1:9">
      <c r="A83" s="127" t="s">
        <v>502</v>
      </c>
      <c r="B83" s="4">
        <v>-327.61448206599715</v>
      </c>
      <c r="C83" s="4">
        <v>0</v>
      </c>
      <c r="D83" s="4">
        <v>0</v>
      </c>
      <c r="E83" s="4">
        <v>0</v>
      </c>
      <c r="F83" s="4">
        <v>0</v>
      </c>
      <c r="G83" s="4">
        <v>0</v>
      </c>
      <c r="H83" s="4">
        <v>0</v>
      </c>
      <c r="I83" s="4">
        <v>0</v>
      </c>
    </row>
    <row r="84" spans="1:9">
      <c r="A84" s="122" t="s">
        <v>503</v>
      </c>
      <c r="B84" s="4">
        <v>363.58061836441897</v>
      </c>
      <c r="C84" s="4">
        <v>154.74124390243904</v>
      </c>
      <c r="D84" s="4">
        <v>142.65277953890489</v>
      </c>
      <c r="E84" s="4">
        <v>520.9076020408163</v>
      </c>
      <c r="F84" s="4">
        <v>822.90163411078709</v>
      </c>
      <c r="G84" s="4">
        <v>531.82757725947522</v>
      </c>
      <c r="H84" s="4">
        <v>868.08848104956269</v>
      </c>
      <c r="I84" s="4">
        <v>428.64490524781343</v>
      </c>
    </row>
    <row r="85" spans="1:9" ht="18.75" thickBot="1">
      <c r="A85" s="127" t="s">
        <v>504</v>
      </c>
      <c r="B85" s="4">
        <v>0</v>
      </c>
      <c r="C85" s="4">
        <v>0</v>
      </c>
      <c r="D85" s="4">
        <v>0</v>
      </c>
      <c r="E85" s="4">
        <v>0</v>
      </c>
      <c r="F85" s="4">
        <v>0</v>
      </c>
      <c r="G85" s="4">
        <v>0</v>
      </c>
      <c r="H85" s="4">
        <v>0</v>
      </c>
      <c r="I85" s="4">
        <v>0</v>
      </c>
    </row>
    <row r="86" spans="1:9" ht="19.5" thickTop="1" thickBot="1">
      <c r="A86" s="119" t="s">
        <v>505</v>
      </c>
      <c r="B86" s="1">
        <v>363.58061836441897</v>
      </c>
      <c r="C86" s="1">
        <v>154.74124390243904</v>
      </c>
      <c r="D86" s="1">
        <v>142.65277953890489</v>
      </c>
      <c r="E86" s="1">
        <v>520.9076020408163</v>
      </c>
      <c r="F86" s="1">
        <v>822.90163411078709</v>
      </c>
      <c r="G86" s="1">
        <v>531.82757725947522</v>
      </c>
      <c r="H86" s="1">
        <v>868.08848104956269</v>
      </c>
      <c r="I86" s="1">
        <v>428.64490524781343</v>
      </c>
    </row>
    <row r="87" spans="1:9" ht="19.5" thickTop="1" thickBot="1">
      <c r="A87" s="238"/>
      <c r="B87" s="5"/>
      <c r="C87" s="5"/>
      <c r="D87" s="5"/>
      <c r="E87" s="5"/>
      <c r="F87" s="5"/>
      <c r="G87" s="5"/>
      <c r="H87" s="5"/>
      <c r="I87" s="5"/>
    </row>
    <row r="88" spans="1:9" ht="18.75"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sheetPr>
    <pageSetUpPr fitToPage="1"/>
  </sheetPr>
  <dimension ref="A1:I227"/>
  <sheetViews>
    <sheetView zoomScale="55" zoomScaleNormal="55" workbookViewId="0">
      <selection activeCell="A3" sqref="A3:I3"/>
    </sheetView>
  </sheetViews>
  <sheetFormatPr defaultRowHeight="18"/>
  <cols>
    <col min="1" max="1" width="132.28515625" style="113" customWidth="1"/>
    <col min="2" max="8" width="16" style="113" customWidth="1"/>
    <col min="9" max="9" width="16"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37.5">
      <c r="A1" s="1123" t="s">
        <v>1334</v>
      </c>
      <c r="B1" s="1123"/>
      <c r="C1" s="1123"/>
      <c r="D1" s="1123"/>
      <c r="E1" s="1123"/>
      <c r="F1" s="1123"/>
      <c r="G1" s="1123"/>
      <c r="H1" s="1123"/>
      <c r="I1" s="1123"/>
    </row>
    <row r="2" spans="1:9" ht="37.5">
      <c r="A2" s="1123" t="s">
        <v>434</v>
      </c>
      <c r="B2" s="1123"/>
      <c r="C2" s="1123"/>
      <c r="D2" s="1123"/>
      <c r="E2" s="1123"/>
      <c r="F2" s="1123"/>
      <c r="G2" s="1123"/>
      <c r="H2" s="1123"/>
      <c r="I2" s="1123"/>
    </row>
    <row r="3" spans="1:9" ht="37.5">
      <c r="A3" s="1123" t="s">
        <v>1353</v>
      </c>
      <c r="B3" s="1123"/>
      <c r="C3" s="1123"/>
      <c r="D3" s="1123"/>
      <c r="E3" s="1123"/>
      <c r="F3" s="1123"/>
      <c r="G3" s="1123"/>
      <c r="H3" s="1123"/>
      <c r="I3" s="1123"/>
    </row>
    <row r="4" spans="1:9" ht="37.5">
      <c r="A4" s="1124" t="s">
        <v>435</v>
      </c>
      <c r="B4" s="1124"/>
      <c r="C4" s="1124"/>
      <c r="D4" s="1124"/>
      <c r="E4" s="1124"/>
      <c r="F4" s="1124"/>
      <c r="G4" s="1124"/>
      <c r="H4" s="1124"/>
      <c r="I4" s="1124"/>
    </row>
    <row r="5" spans="1:9" ht="38.25" thickBot="1">
      <c r="A5" s="1123"/>
      <c r="B5" s="1123"/>
      <c r="C5" s="1123"/>
      <c r="D5" s="1123"/>
      <c r="E5" s="1123"/>
      <c r="F5" s="1123"/>
      <c r="G5" s="1123"/>
      <c r="H5" s="1123"/>
      <c r="I5" s="1123"/>
    </row>
    <row r="6" spans="1:9" ht="21.75" thickTop="1" thickBot="1">
      <c r="A6" s="230"/>
      <c r="B6" s="1150" t="s">
        <v>1432</v>
      </c>
      <c r="C6" s="1150"/>
      <c r="D6" s="1150"/>
      <c r="E6" s="1150"/>
      <c r="F6" s="1150"/>
      <c r="G6" s="1150"/>
      <c r="H6" s="1150"/>
      <c r="I6" s="759" t="s">
        <v>1338</v>
      </c>
    </row>
    <row r="7" spans="1:9" s="116" customFormat="1" ht="33.75" customHeight="1" thickTop="1" thickBot="1">
      <c r="A7" s="230" t="s">
        <v>306</v>
      </c>
      <c r="B7" s="231" t="s">
        <v>436</v>
      </c>
      <c r="C7" s="231" t="s">
        <v>437</v>
      </c>
      <c r="D7" s="231" t="s">
        <v>438</v>
      </c>
      <c r="E7" s="231" t="s">
        <v>439</v>
      </c>
      <c r="F7" s="231" t="s">
        <v>440</v>
      </c>
      <c r="G7" s="231" t="s">
        <v>1425</v>
      </c>
      <c r="H7" s="231" t="s">
        <v>441</v>
      </c>
      <c r="I7" s="231" t="s">
        <v>1426</v>
      </c>
    </row>
    <row r="8" spans="1:9" ht="19.5" thickTop="1" thickBot="1">
      <c r="A8" s="117"/>
      <c r="B8" s="118"/>
      <c r="C8" s="118"/>
      <c r="D8" s="118"/>
      <c r="E8" s="118"/>
      <c r="F8" s="118"/>
      <c r="G8" s="118"/>
      <c r="H8" s="118"/>
      <c r="I8" s="118"/>
    </row>
    <row r="9" spans="1:9" ht="19.5" thickTop="1" thickBot="1">
      <c r="A9" s="119" t="s">
        <v>442</v>
      </c>
      <c r="B9" s="1">
        <v>84384.67202582497</v>
      </c>
      <c r="C9" s="1">
        <v>118838.21479483502</v>
      </c>
      <c r="D9" s="1">
        <v>134065.30666282421</v>
      </c>
      <c r="E9" s="1">
        <v>167285.35795772594</v>
      </c>
      <c r="F9" s="1">
        <v>241422.18269533527</v>
      </c>
      <c r="G9" s="1">
        <v>293939.15426239069</v>
      </c>
      <c r="H9" s="1">
        <v>309147.14808017493</v>
      </c>
      <c r="I9" s="1">
        <v>361375.21111516032</v>
      </c>
    </row>
    <row r="10" spans="1:9" s="240" customFormat="1" ht="18.75" thickTop="1">
      <c r="A10" s="232" t="s">
        <v>9</v>
      </c>
      <c r="B10" s="2">
        <v>4638.9293558106165</v>
      </c>
      <c r="C10" s="2">
        <v>7687.6822539454806</v>
      </c>
      <c r="D10" s="2">
        <v>8892.2434899135442</v>
      </c>
      <c r="E10" s="2">
        <v>9444.7988177842562</v>
      </c>
      <c r="F10" s="2">
        <v>8954.9349839650149</v>
      </c>
      <c r="G10" s="2">
        <v>18830.652071428573</v>
      </c>
      <c r="H10" s="2">
        <v>14201.446845481049</v>
      </c>
      <c r="I10" s="2">
        <v>24646.62709037901</v>
      </c>
    </row>
    <row r="11" spans="1:9" s="240" customFormat="1">
      <c r="A11" s="232" t="s">
        <v>18</v>
      </c>
      <c r="B11" s="2">
        <v>7705.0760774748924</v>
      </c>
      <c r="C11" s="2">
        <v>17153.14155810617</v>
      </c>
      <c r="D11" s="2">
        <v>15367.091056195968</v>
      </c>
      <c r="E11" s="2">
        <v>8953.2382623906706</v>
      </c>
      <c r="F11" s="2">
        <v>23245.345947521862</v>
      </c>
      <c r="G11" s="2">
        <v>25692.054418367345</v>
      </c>
      <c r="H11" s="2">
        <v>20498.464948979592</v>
      </c>
      <c r="I11" s="2">
        <v>18082.730032069969</v>
      </c>
    </row>
    <row r="12" spans="1:9" s="240" customFormat="1">
      <c r="A12" s="232" t="s">
        <v>27</v>
      </c>
      <c r="B12" s="2">
        <v>70825.991164992825</v>
      </c>
      <c r="C12" s="2">
        <v>90999.197142037301</v>
      </c>
      <c r="D12" s="2">
        <v>106516.76723919308</v>
      </c>
      <c r="E12" s="2">
        <v>143539.82100583089</v>
      </c>
      <c r="F12" s="2">
        <v>201062.81429154519</v>
      </c>
      <c r="G12" s="2">
        <v>239340.18308017493</v>
      </c>
      <c r="H12" s="2">
        <v>263563.58180612244</v>
      </c>
      <c r="I12" s="2">
        <v>306059.06365889218</v>
      </c>
    </row>
    <row r="13" spans="1:9" s="240" customFormat="1">
      <c r="A13" s="233" t="s">
        <v>443</v>
      </c>
      <c r="B13" s="2">
        <v>70305.100121951225</v>
      </c>
      <c r="C13" s="2">
        <v>90866.62397274033</v>
      </c>
      <c r="D13" s="2">
        <v>106394.68135014409</v>
      </c>
      <c r="E13" s="2">
        <v>143783.60534110788</v>
      </c>
      <c r="F13" s="2">
        <v>203070.12723760933</v>
      </c>
      <c r="G13" s="2">
        <v>239704.78126530614</v>
      </c>
      <c r="H13" s="2">
        <v>264878.04697813408</v>
      </c>
      <c r="I13" s="2">
        <v>306698.12767201167</v>
      </c>
    </row>
    <row r="14" spans="1:9" s="240" customFormat="1">
      <c r="A14" s="233" t="s">
        <v>444</v>
      </c>
      <c r="B14" s="2">
        <v>69358.887856527988</v>
      </c>
      <c r="C14" s="2">
        <v>89875.34367288377</v>
      </c>
      <c r="D14" s="2">
        <v>105631.19436599423</v>
      </c>
      <c r="E14" s="2">
        <v>143225.3794825073</v>
      </c>
      <c r="F14" s="2">
        <v>202566.26716618074</v>
      </c>
      <c r="G14" s="2">
        <v>238767.35016909623</v>
      </c>
      <c r="H14" s="2">
        <v>263536.31729737611</v>
      </c>
      <c r="I14" s="2">
        <v>304897.15202332364</v>
      </c>
    </row>
    <row r="15" spans="1:9" s="240" customFormat="1">
      <c r="A15" s="233" t="s">
        <v>445</v>
      </c>
      <c r="B15" s="2">
        <v>946.21226542324257</v>
      </c>
      <c r="C15" s="2">
        <v>991.28029985652813</v>
      </c>
      <c r="D15" s="2">
        <v>763.48698414985586</v>
      </c>
      <c r="E15" s="2">
        <v>558.22585860058314</v>
      </c>
      <c r="F15" s="2">
        <v>503.86007142857142</v>
      </c>
      <c r="G15" s="2">
        <v>937.43109620991254</v>
      </c>
      <c r="H15" s="2">
        <v>1341.7296807580174</v>
      </c>
      <c r="I15" s="2">
        <v>1800.9756486880465</v>
      </c>
    </row>
    <row r="16" spans="1:9" s="240" customFormat="1">
      <c r="A16" s="233" t="s">
        <v>446</v>
      </c>
      <c r="B16" s="2">
        <v>951.54105021520797</v>
      </c>
      <c r="C16" s="2">
        <v>1321.3707044476328</v>
      </c>
      <c r="D16" s="2">
        <v>1188.9386123919307</v>
      </c>
      <c r="E16" s="2">
        <v>1301.0072259475219</v>
      </c>
      <c r="F16" s="2">
        <v>1373.6630670553936</v>
      </c>
      <c r="G16" s="2">
        <v>2776.4861982507286</v>
      </c>
      <c r="H16" s="2">
        <v>2358.7476166180759</v>
      </c>
      <c r="I16" s="2">
        <v>3366.7831749271136</v>
      </c>
    </row>
    <row r="17" spans="1:9" s="240" customFormat="1">
      <c r="A17" s="233" t="s">
        <v>447</v>
      </c>
      <c r="B17" s="2">
        <v>869.96258536585367</v>
      </c>
      <c r="C17" s="2">
        <v>1191.0845480631276</v>
      </c>
      <c r="D17" s="2">
        <v>1116.411347262248</v>
      </c>
      <c r="E17" s="2">
        <v>1248.5493673469389</v>
      </c>
      <c r="F17" s="2">
        <v>1331.477078717201</v>
      </c>
      <c r="G17" s="2">
        <v>2675.6894475218655</v>
      </c>
      <c r="H17" s="2">
        <v>2333.2645247813412</v>
      </c>
      <c r="I17" s="2">
        <v>3250.0691676384836</v>
      </c>
    </row>
    <row r="18" spans="1:9" s="240" customFormat="1">
      <c r="A18" s="233" t="s">
        <v>448</v>
      </c>
      <c r="B18" s="2">
        <v>81.578464849354376</v>
      </c>
      <c r="C18" s="2">
        <v>130.28615638450503</v>
      </c>
      <c r="D18" s="2">
        <v>72.527265129682988</v>
      </c>
      <c r="E18" s="2">
        <v>52.457858600583087</v>
      </c>
      <c r="F18" s="2">
        <v>42.185988338192416</v>
      </c>
      <c r="G18" s="2">
        <v>100.79675072886296</v>
      </c>
      <c r="H18" s="2">
        <v>25.483091836734694</v>
      </c>
      <c r="I18" s="2">
        <v>116.71400728862974</v>
      </c>
    </row>
    <row r="19" spans="1:9" s="240" customFormat="1">
      <c r="A19" s="233" t="s">
        <v>449</v>
      </c>
      <c r="B19" s="2">
        <v>520.96096126255372</v>
      </c>
      <c r="C19" s="2">
        <v>344.66616929698711</v>
      </c>
      <c r="D19" s="2">
        <v>714.1653674351586</v>
      </c>
      <c r="E19" s="2">
        <v>1058.769332361516</v>
      </c>
      <c r="F19" s="2">
        <v>1197.2427157434402</v>
      </c>
      <c r="G19" s="2">
        <v>1489.4238629737608</v>
      </c>
      <c r="H19" s="2">
        <v>1504.7879125364434</v>
      </c>
      <c r="I19" s="2">
        <v>1929.655558309038</v>
      </c>
    </row>
    <row r="20" spans="1:9" s="240" customFormat="1">
      <c r="A20" s="233" t="s">
        <v>450</v>
      </c>
      <c r="B20" s="2">
        <v>461.97809182209465</v>
      </c>
      <c r="C20" s="2">
        <v>323.52478192252511</v>
      </c>
      <c r="D20" s="2">
        <v>643.49456195965411</v>
      </c>
      <c r="E20" s="2">
        <v>989.92706559766759</v>
      </c>
      <c r="F20" s="2">
        <v>1149.7945204081632</v>
      </c>
      <c r="G20" s="2">
        <v>1451.9923760932945</v>
      </c>
      <c r="H20" s="2">
        <v>1468.3238790087464</v>
      </c>
      <c r="I20" s="2">
        <v>1886.3873527696792</v>
      </c>
    </row>
    <row r="21" spans="1:9" s="240" customFormat="1">
      <c r="A21" s="233" t="s">
        <v>451</v>
      </c>
      <c r="B21" s="2">
        <v>58.982869440459105</v>
      </c>
      <c r="C21" s="2">
        <v>21.141387374461978</v>
      </c>
      <c r="D21" s="2">
        <v>70.670805475504324</v>
      </c>
      <c r="E21" s="2">
        <v>68.8422667638484</v>
      </c>
      <c r="F21" s="2">
        <v>47.448195335276971</v>
      </c>
      <c r="G21" s="2">
        <v>37.431486880466466</v>
      </c>
      <c r="H21" s="2">
        <v>36.464033527696792</v>
      </c>
      <c r="I21" s="2">
        <v>43.268205539358597</v>
      </c>
    </row>
    <row r="22" spans="1:9" s="240" customFormat="1">
      <c r="A22" s="233" t="s">
        <v>40</v>
      </c>
      <c r="B22" s="2">
        <v>1318.8055509325682</v>
      </c>
      <c r="C22" s="2">
        <v>1826.617269727403</v>
      </c>
      <c r="D22" s="2">
        <v>2250.1535763688762</v>
      </c>
      <c r="E22" s="2">
        <v>2686.0308906705541</v>
      </c>
      <c r="F22" s="2">
        <v>3447.0505801749273</v>
      </c>
      <c r="G22" s="2">
        <v>4365.0293352769677</v>
      </c>
      <c r="H22" s="2">
        <v>4464.4311311953352</v>
      </c>
      <c r="I22" s="2">
        <v>5072.7437623906708</v>
      </c>
    </row>
    <row r="23" spans="1:9" s="240" customFormat="1">
      <c r="A23" s="233" t="s">
        <v>452</v>
      </c>
      <c r="B23" s="2">
        <v>-2270.4165193687231</v>
      </c>
      <c r="C23" s="2">
        <v>-3360.0809741750359</v>
      </c>
      <c r="D23" s="2">
        <v>-4031.171667146974</v>
      </c>
      <c r="E23" s="2">
        <v>-5289.5917842565595</v>
      </c>
      <c r="F23" s="2">
        <v>-8025.2693090379016</v>
      </c>
      <c r="G23" s="2">
        <v>-8995.5375816326523</v>
      </c>
      <c r="H23" s="2">
        <v>-9642.4318323615171</v>
      </c>
      <c r="I23" s="2">
        <v>-11008.246508746355</v>
      </c>
    </row>
    <row r="24" spans="1:9" s="240" customFormat="1">
      <c r="A24" s="232" t="s">
        <v>58</v>
      </c>
      <c r="B24" s="2">
        <v>291.61403299856528</v>
      </c>
      <c r="C24" s="2">
        <v>402.46975035868007</v>
      </c>
      <c r="D24" s="2">
        <v>424.66580979827091</v>
      </c>
      <c r="E24" s="2">
        <v>1496.6533833819244</v>
      </c>
      <c r="F24" s="2">
        <v>2070.4998542274052</v>
      </c>
      <c r="G24" s="2">
        <v>3736.2784548104951</v>
      </c>
      <c r="H24" s="2">
        <v>2411.8527303206997</v>
      </c>
      <c r="I24" s="2">
        <v>3187.0383483965015</v>
      </c>
    </row>
    <row r="25" spans="1:9" s="240" customFormat="1">
      <c r="A25" s="232" t="s">
        <v>64</v>
      </c>
      <c r="B25" s="2">
        <v>6.2006484935437589</v>
      </c>
      <c r="C25" s="2">
        <v>1.0163113342898134</v>
      </c>
      <c r="D25" s="2">
        <v>0.23595389048991355</v>
      </c>
      <c r="E25" s="2">
        <v>1.1661807580174927E-3</v>
      </c>
      <c r="F25" s="2">
        <v>1.4577259475218659E-3</v>
      </c>
      <c r="G25" s="2">
        <v>1.4577259475218659E-3</v>
      </c>
      <c r="H25" s="2">
        <v>1.6034985422740523E-3</v>
      </c>
      <c r="I25" s="2">
        <v>1.6034985422740523E-3</v>
      </c>
    </row>
    <row r="26" spans="1:9" s="240" customFormat="1">
      <c r="A26" s="232" t="s">
        <v>453</v>
      </c>
      <c r="B26" s="2">
        <v>159.66032424677186</v>
      </c>
      <c r="C26" s="2">
        <v>40.760760401721669</v>
      </c>
      <c r="D26" s="2">
        <v>43.105338616714697</v>
      </c>
      <c r="E26" s="2">
        <v>49.868989795918367</v>
      </c>
      <c r="F26" s="2">
        <v>57.769864431486887</v>
      </c>
      <c r="G26" s="2">
        <v>57.769864431486887</v>
      </c>
      <c r="H26" s="2">
        <v>57.769864431486887</v>
      </c>
      <c r="I26" s="2">
        <v>57.769864431486887</v>
      </c>
    </row>
    <row r="27" spans="1:9" s="240" customFormat="1">
      <c r="A27" s="232" t="s">
        <v>75</v>
      </c>
      <c r="B27" s="2">
        <v>618.45881492109038</v>
      </c>
      <c r="C27" s="2">
        <v>2169.8343443328549</v>
      </c>
      <c r="D27" s="2">
        <v>2415.5733112391931</v>
      </c>
      <c r="E27" s="2">
        <v>3160.1607565597665</v>
      </c>
      <c r="F27" s="2">
        <v>4926.2521180758022</v>
      </c>
      <c r="G27" s="2">
        <v>5056.8935437317778</v>
      </c>
      <c r="H27" s="2">
        <v>7157.883752186588</v>
      </c>
      <c r="I27" s="2">
        <v>7857.7880000000005</v>
      </c>
    </row>
    <row r="28" spans="1:9" s="241" customFormat="1" ht="18.75" thickBot="1">
      <c r="A28" s="234" t="s">
        <v>454</v>
      </c>
      <c r="B28" s="3">
        <v>138.74160688665711</v>
      </c>
      <c r="C28" s="3">
        <v>384.11267431850786</v>
      </c>
      <c r="D28" s="3">
        <v>405.62446397694521</v>
      </c>
      <c r="E28" s="3">
        <v>640.81557580174933</v>
      </c>
      <c r="F28" s="3">
        <v>1104.5641778425656</v>
      </c>
      <c r="G28" s="3">
        <v>1225.3213717201165</v>
      </c>
      <c r="H28" s="3">
        <v>1256.1465291545189</v>
      </c>
      <c r="I28" s="3">
        <v>1484.1925174927114</v>
      </c>
    </row>
    <row r="29" spans="1:9" ht="19.5" thickTop="1" thickBot="1">
      <c r="A29" s="119" t="s">
        <v>455</v>
      </c>
      <c r="B29" s="1">
        <v>74958.122360114779</v>
      </c>
      <c r="C29" s="1">
        <v>108447.09674748924</v>
      </c>
      <c r="D29" s="1">
        <v>120410.85122046109</v>
      </c>
      <c r="E29" s="1">
        <v>149507.96785714285</v>
      </c>
      <c r="F29" s="1">
        <v>221547.72582653063</v>
      </c>
      <c r="G29" s="1">
        <v>271870.38431924203</v>
      </c>
      <c r="H29" s="1">
        <v>285456.39066618076</v>
      </c>
      <c r="I29" s="1">
        <v>335427.37089795916</v>
      </c>
    </row>
    <row r="30" spans="1:9" s="240" customFormat="1" ht="18.75" thickTop="1">
      <c r="A30" s="232" t="s">
        <v>456</v>
      </c>
      <c r="B30" s="2">
        <v>37859.242760401721</v>
      </c>
      <c r="C30" s="2">
        <v>72508.764377331419</v>
      </c>
      <c r="D30" s="2">
        <v>79584.760344380396</v>
      </c>
      <c r="E30" s="2">
        <v>103368.67555976678</v>
      </c>
      <c r="F30" s="2">
        <v>169049.82625947523</v>
      </c>
      <c r="G30" s="2">
        <v>216901.05625218662</v>
      </c>
      <c r="H30" s="2">
        <v>229124.89066472303</v>
      </c>
      <c r="I30" s="2">
        <v>282588.34017930034</v>
      </c>
    </row>
    <row r="31" spans="1:9" s="240" customFormat="1">
      <c r="A31" s="233" t="s">
        <v>457</v>
      </c>
      <c r="B31" s="2">
        <v>1.0480631276901005</v>
      </c>
      <c r="C31" s="2">
        <v>1.3647345767575323</v>
      </c>
      <c r="D31" s="2">
        <v>1.2335302593659943</v>
      </c>
      <c r="E31" s="2">
        <v>1.2473323615160352</v>
      </c>
      <c r="F31" s="2">
        <v>1.2473323615160352</v>
      </c>
      <c r="G31" s="2">
        <v>1.7316618075801751</v>
      </c>
      <c r="H31" s="2">
        <v>310.33493148688046</v>
      </c>
      <c r="I31" s="2">
        <v>1331.4112026239068</v>
      </c>
    </row>
    <row r="32" spans="1:9" s="240" customFormat="1">
      <c r="A32" s="233" t="s">
        <v>458</v>
      </c>
      <c r="B32" s="2">
        <v>14746.209780487807</v>
      </c>
      <c r="C32" s="2">
        <v>26326.604714490677</v>
      </c>
      <c r="D32" s="2">
        <v>32864.169949567724</v>
      </c>
      <c r="E32" s="2">
        <v>42272.898577259475</v>
      </c>
      <c r="F32" s="2">
        <v>49670.339513119536</v>
      </c>
      <c r="G32" s="2">
        <v>54929.343163265308</v>
      </c>
      <c r="H32" s="2">
        <v>53254.329546647226</v>
      </c>
      <c r="I32" s="2">
        <v>63107.250584548106</v>
      </c>
    </row>
    <row r="33" spans="1:9" s="240" customFormat="1">
      <c r="A33" s="233" t="s">
        <v>459</v>
      </c>
      <c r="B33" s="2">
        <v>21823.563751793397</v>
      </c>
      <c r="C33" s="2">
        <v>32802.188929698714</v>
      </c>
      <c r="D33" s="2">
        <v>24532.887121037467</v>
      </c>
      <c r="E33" s="2">
        <v>26662.550723032073</v>
      </c>
      <c r="F33" s="2">
        <v>34506.387147230322</v>
      </c>
      <c r="G33" s="2">
        <v>34533.197233236155</v>
      </c>
      <c r="H33" s="2">
        <v>34270.958918367345</v>
      </c>
      <c r="I33" s="2">
        <v>11314.911995626824</v>
      </c>
    </row>
    <row r="34" spans="1:9" s="240" customFormat="1">
      <c r="A34" s="233" t="s">
        <v>460</v>
      </c>
      <c r="B34" s="2">
        <v>732.40930559540891</v>
      </c>
      <c r="C34" s="2">
        <v>635.10015781922516</v>
      </c>
      <c r="D34" s="2">
        <v>376.14791786743513</v>
      </c>
      <c r="E34" s="2">
        <v>430.57491399416909</v>
      </c>
      <c r="F34" s="2">
        <v>765.51356559766748</v>
      </c>
      <c r="G34" s="2">
        <v>668.97640670553949</v>
      </c>
      <c r="H34" s="2">
        <v>593.76907871720107</v>
      </c>
      <c r="I34" s="2">
        <v>365.45520116618076</v>
      </c>
    </row>
    <row r="35" spans="1:9" s="240" customFormat="1">
      <c r="A35" s="233" t="s">
        <v>461</v>
      </c>
      <c r="B35" s="2">
        <v>0</v>
      </c>
      <c r="C35" s="2">
        <v>11515.29530272597</v>
      </c>
      <c r="D35" s="2">
        <v>20488.769118155618</v>
      </c>
      <c r="E35" s="2">
        <v>32279.6118483965</v>
      </c>
      <c r="F35" s="2">
        <v>80841.831871720118</v>
      </c>
      <c r="G35" s="2">
        <v>121358.20047376094</v>
      </c>
      <c r="H35" s="2">
        <v>133775.85645481048</v>
      </c>
      <c r="I35" s="2">
        <v>195724.37276822157</v>
      </c>
    </row>
    <row r="36" spans="1:9" s="240" customFormat="1">
      <c r="A36" s="233" t="s">
        <v>462</v>
      </c>
      <c r="B36" s="2">
        <v>556.01185939741754</v>
      </c>
      <c r="C36" s="2">
        <v>1228.210538020086</v>
      </c>
      <c r="D36" s="2">
        <v>1321.5527074927952</v>
      </c>
      <c r="E36" s="2">
        <v>1721.7921647230321</v>
      </c>
      <c r="F36" s="2">
        <v>3264.5068294460643</v>
      </c>
      <c r="G36" s="2">
        <v>5409.6073134110793</v>
      </c>
      <c r="H36" s="2">
        <v>6919.641734693877</v>
      </c>
      <c r="I36" s="2">
        <v>10744.938427113704</v>
      </c>
    </row>
    <row r="37" spans="1:9" s="240" customFormat="1">
      <c r="A37" s="232" t="s">
        <v>463</v>
      </c>
      <c r="B37" s="2">
        <v>0</v>
      </c>
      <c r="C37" s="2">
        <v>0</v>
      </c>
      <c r="D37" s="2">
        <v>0</v>
      </c>
      <c r="E37" s="2">
        <v>0</v>
      </c>
      <c r="F37" s="2">
        <v>0</v>
      </c>
      <c r="G37" s="2">
        <v>0</v>
      </c>
      <c r="H37" s="2">
        <v>0</v>
      </c>
      <c r="I37" s="2">
        <v>0</v>
      </c>
    </row>
    <row r="38" spans="1:9" s="240" customFormat="1">
      <c r="A38" s="232" t="s">
        <v>464</v>
      </c>
      <c r="B38" s="2">
        <v>30472.793503586803</v>
      </c>
      <c r="C38" s="2">
        <v>31613.474682926826</v>
      </c>
      <c r="D38" s="2">
        <v>28552.626112391928</v>
      </c>
      <c r="E38" s="2">
        <v>25554.160336734694</v>
      </c>
      <c r="F38" s="2">
        <v>25910.220800291543</v>
      </c>
      <c r="G38" s="2">
        <v>22545.398516034988</v>
      </c>
      <c r="H38" s="2">
        <v>23114.70669387755</v>
      </c>
      <c r="I38" s="2">
        <v>18792.719790087463</v>
      </c>
    </row>
    <row r="39" spans="1:9" s="240" customFormat="1">
      <c r="A39" s="232" t="s">
        <v>465</v>
      </c>
      <c r="B39" s="2">
        <v>6072.2982797704444</v>
      </c>
      <c r="C39" s="2">
        <v>2597.7525824964132</v>
      </c>
      <c r="D39" s="2">
        <v>4306.7881916426513</v>
      </c>
      <c r="E39" s="2">
        <v>5824.1345058309034</v>
      </c>
      <c r="F39" s="2">
        <v>7334.4664183673467</v>
      </c>
      <c r="G39" s="2">
        <v>8512.0524402332358</v>
      </c>
      <c r="H39" s="2">
        <v>8907.9924883381918</v>
      </c>
      <c r="I39" s="2">
        <v>9851.2477303207015</v>
      </c>
    </row>
    <row r="40" spans="1:9" s="240" customFormat="1">
      <c r="A40" s="232" t="s">
        <v>129</v>
      </c>
      <c r="B40" s="2">
        <v>545.83781635581056</v>
      </c>
      <c r="C40" s="2">
        <v>1719.1551047345768</v>
      </c>
      <c r="D40" s="2">
        <v>3312.0654711815564</v>
      </c>
      <c r="E40" s="2">
        <v>3972.8854927113703</v>
      </c>
      <c r="F40" s="2">
        <v>4475.208886297376</v>
      </c>
      <c r="G40" s="2">
        <v>4680.5869037900875</v>
      </c>
      <c r="H40" s="2">
        <v>4861.2296443148689</v>
      </c>
      <c r="I40" s="2">
        <v>5105.7310408163257</v>
      </c>
    </row>
    <row r="41" spans="1:9" s="240" customFormat="1">
      <c r="A41" s="232" t="s">
        <v>135</v>
      </c>
      <c r="B41" s="2">
        <v>0</v>
      </c>
      <c r="C41" s="2">
        <v>0</v>
      </c>
      <c r="D41" s="2">
        <v>0</v>
      </c>
      <c r="E41" s="2">
        <v>6085.3833294460637</v>
      </c>
      <c r="F41" s="2">
        <v>10173.066650145773</v>
      </c>
      <c r="G41" s="2">
        <v>10016.705559766762</v>
      </c>
      <c r="H41" s="2">
        <v>10182.761100583091</v>
      </c>
      <c r="I41" s="2">
        <v>10023.511109329445</v>
      </c>
    </row>
    <row r="42" spans="1:9" s="240" customFormat="1">
      <c r="A42" s="232" t="s">
        <v>466</v>
      </c>
      <c r="B42" s="2">
        <v>7.9499999999999993</v>
      </c>
      <c r="C42" s="2">
        <v>7.9499999999999993</v>
      </c>
      <c r="D42" s="2">
        <v>4654.611100864553</v>
      </c>
      <c r="E42" s="2">
        <v>4702.7286326530611</v>
      </c>
      <c r="F42" s="2">
        <v>4604.9368119533528</v>
      </c>
      <c r="G42" s="2">
        <v>9214.5846472303201</v>
      </c>
      <c r="H42" s="2">
        <v>9264.8100743440245</v>
      </c>
      <c r="I42" s="2">
        <v>9065.8210481049555</v>
      </c>
    </row>
    <row r="43" spans="1:9" s="241" customFormat="1" ht="18.75" thickBot="1">
      <c r="A43" s="234" t="s">
        <v>110</v>
      </c>
      <c r="B43" s="3"/>
      <c r="C43" s="3">
        <v>0</v>
      </c>
      <c r="D43" s="3">
        <v>0</v>
      </c>
      <c r="E43" s="3">
        <v>0</v>
      </c>
      <c r="F43" s="3">
        <v>0</v>
      </c>
      <c r="G43" s="3">
        <v>0</v>
      </c>
      <c r="H43" s="3">
        <v>0</v>
      </c>
      <c r="I43" s="3">
        <v>0</v>
      </c>
    </row>
    <row r="44" spans="1:9" ht="19.5" thickTop="1" thickBot="1">
      <c r="A44" s="119" t="s">
        <v>467</v>
      </c>
      <c r="B44" s="1">
        <v>9426.5496657101867</v>
      </c>
      <c r="C44" s="1">
        <v>10391.11804734577</v>
      </c>
      <c r="D44" s="1">
        <v>13654.455442363113</v>
      </c>
      <c r="E44" s="1">
        <v>17777.390100583092</v>
      </c>
      <c r="F44" s="1">
        <v>19874.456868804667</v>
      </c>
      <c r="G44" s="1">
        <v>22068.769943148687</v>
      </c>
      <c r="H44" s="1">
        <v>23690.757413994168</v>
      </c>
      <c r="I44" s="1">
        <v>25947.840217201163</v>
      </c>
    </row>
    <row r="45" spans="1:9" s="240" customFormat="1" ht="18.75" thickTop="1">
      <c r="A45" s="232" t="s">
        <v>150</v>
      </c>
      <c r="B45" s="2">
        <v>4592.7259684361552</v>
      </c>
      <c r="C45" s="2">
        <v>8639.2682926829257</v>
      </c>
      <c r="D45" s="2">
        <v>9787.9971181556193</v>
      </c>
      <c r="E45" s="2">
        <v>11319.096209912537</v>
      </c>
      <c r="F45" s="2">
        <v>15140.510204081631</v>
      </c>
      <c r="G45" s="2">
        <v>16543.717201166179</v>
      </c>
      <c r="H45" s="2">
        <v>16543.717201166179</v>
      </c>
      <c r="I45" s="2">
        <v>18892.478134110785</v>
      </c>
    </row>
    <row r="46" spans="1:9" s="240" customFormat="1">
      <c r="A46" s="232" t="s">
        <v>154</v>
      </c>
      <c r="B46" s="2">
        <v>4026.7124146341466</v>
      </c>
      <c r="C46" s="2">
        <v>136.98428407460545</v>
      </c>
      <c r="D46" s="2">
        <v>127.26653746397695</v>
      </c>
      <c r="E46" s="2">
        <v>128.73988921282799</v>
      </c>
      <c r="F46" s="2">
        <v>128.76037609329447</v>
      </c>
      <c r="G46" s="2">
        <v>128.74774635568514</v>
      </c>
      <c r="H46" s="2">
        <v>128.74774635568514</v>
      </c>
      <c r="I46" s="2">
        <v>1628.7595233236152</v>
      </c>
    </row>
    <row r="47" spans="1:9" s="240" customFormat="1">
      <c r="A47" s="232" t="s">
        <v>158</v>
      </c>
      <c r="B47" s="2">
        <v>0</v>
      </c>
      <c r="C47" s="2">
        <v>0</v>
      </c>
      <c r="D47" s="2">
        <v>0</v>
      </c>
      <c r="E47" s="2">
        <v>0</v>
      </c>
      <c r="F47" s="2">
        <v>0</v>
      </c>
      <c r="G47" s="2">
        <v>0</v>
      </c>
      <c r="H47" s="2">
        <v>0</v>
      </c>
      <c r="I47" s="2">
        <v>0</v>
      </c>
    </row>
    <row r="48" spans="1:9" s="240" customFormat="1">
      <c r="A48" s="232" t="s">
        <v>468</v>
      </c>
      <c r="B48" s="2">
        <v>481.36225968436156</v>
      </c>
      <c r="C48" s="2">
        <v>513.93716212338597</v>
      </c>
      <c r="D48" s="2">
        <v>626.72752881844383</v>
      </c>
      <c r="E48" s="2">
        <v>948.91242711370262</v>
      </c>
      <c r="F48" s="2">
        <v>1486.9765845481049</v>
      </c>
      <c r="G48" s="2">
        <v>1798.797555393586</v>
      </c>
      <c r="H48" s="2">
        <v>1798.797555393586</v>
      </c>
      <c r="I48" s="2">
        <v>2320.7470466472305</v>
      </c>
    </row>
    <row r="49" spans="1:9" s="240" customFormat="1">
      <c r="A49" s="232" t="s">
        <v>166</v>
      </c>
      <c r="B49" s="2">
        <v>325.74902295552369</v>
      </c>
      <c r="C49" s="2">
        <v>1100.9283084648494</v>
      </c>
      <c r="D49" s="2">
        <v>3112.4642579250717</v>
      </c>
      <c r="E49" s="2">
        <v>5380.6415743440239</v>
      </c>
      <c r="F49" s="2">
        <v>3118.2097040816329</v>
      </c>
      <c r="G49" s="2">
        <v>3597.5074402332361</v>
      </c>
      <c r="H49" s="2">
        <v>5219.4949110787175</v>
      </c>
      <c r="I49" s="2">
        <v>3105.8555131195335</v>
      </c>
    </row>
    <row r="50" spans="1:9" s="240" customFormat="1">
      <c r="A50" s="233" t="s">
        <v>469</v>
      </c>
      <c r="B50" s="2">
        <v>0</v>
      </c>
      <c r="C50" s="2">
        <v>0</v>
      </c>
      <c r="D50" s="2">
        <v>0</v>
      </c>
      <c r="E50" s="2">
        <v>0</v>
      </c>
      <c r="F50" s="2">
        <v>0</v>
      </c>
      <c r="G50" s="2">
        <v>0</v>
      </c>
      <c r="H50" s="2">
        <v>0</v>
      </c>
      <c r="I50" s="2">
        <v>0</v>
      </c>
    </row>
    <row r="51" spans="1:9" s="241" customFormat="1" ht="18.75" thickBot="1">
      <c r="A51" s="235" t="s">
        <v>470</v>
      </c>
      <c r="B51" s="3">
        <v>325.74902295552369</v>
      </c>
      <c r="C51" s="3">
        <v>1100.9283084648494</v>
      </c>
      <c r="D51" s="3">
        <v>3112.4642579250717</v>
      </c>
      <c r="E51" s="3">
        <v>5380.6415743440239</v>
      </c>
      <c r="F51" s="3">
        <v>3118.2097040816329</v>
      </c>
      <c r="G51" s="3">
        <v>3597.5074402332361</v>
      </c>
      <c r="H51" s="3">
        <v>5219.4949110787175</v>
      </c>
      <c r="I51" s="3">
        <v>3105.8555131195335</v>
      </c>
    </row>
    <row r="52" spans="1:9" ht="19.5" thickTop="1" thickBot="1">
      <c r="A52" s="119" t="s">
        <v>471</v>
      </c>
      <c r="B52" s="1">
        <v>84384.67202582497</v>
      </c>
      <c r="C52" s="1">
        <v>118838.21479483502</v>
      </c>
      <c r="D52" s="1">
        <v>134065.30666282421</v>
      </c>
      <c r="E52" s="1">
        <v>167285.35795772594</v>
      </c>
      <c r="F52" s="1">
        <v>241422.18269533527</v>
      </c>
      <c r="G52" s="1">
        <v>293939.15426239069</v>
      </c>
      <c r="H52" s="1">
        <v>309147.14808017493</v>
      </c>
      <c r="I52" s="1">
        <v>361375.21111516032</v>
      </c>
    </row>
    <row r="53" spans="1:9" s="240" customFormat="1" ht="18.75" thickTop="1">
      <c r="A53" s="236" t="s">
        <v>472</v>
      </c>
      <c r="B53" s="2">
        <v>0</v>
      </c>
      <c r="C53" s="2">
        <v>0</v>
      </c>
      <c r="D53" s="2">
        <v>0</v>
      </c>
      <c r="E53" s="2">
        <v>0</v>
      </c>
      <c r="F53" s="2">
        <v>0</v>
      </c>
      <c r="G53" s="2">
        <v>0</v>
      </c>
      <c r="H53" s="2">
        <v>0</v>
      </c>
      <c r="I53" s="2">
        <v>0</v>
      </c>
    </row>
    <row r="54" spans="1:9" s="241" customFormat="1">
      <c r="A54" s="235" t="s">
        <v>473</v>
      </c>
      <c r="B54" s="3">
        <v>0</v>
      </c>
      <c r="C54" s="3">
        <v>0</v>
      </c>
      <c r="D54" s="3">
        <v>0</v>
      </c>
      <c r="E54" s="3">
        <v>0</v>
      </c>
      <c r="F54" s="3">
        <v>0</v>
      </c>
      <c r="G54" s="3">
        <v>0</v>
      </c>
      <c r="H54" s="3">
        <v>0</v>
      </c>
      <c r="I54" s="3">
        <v>0</v>
      </c>
    </row>
    <row r="55" spans="1:9" s="241" customFormat="1">
      <c r="A55" s="235" t="s">
        <v>474</v>
      </c>
      <c r="B55" s="3">
        <v>0</v>
      </c>
      <c r="C55" s="3">
        <v>0</v>
      </c>
      <c r="D55" s="3">
        <v>0</v>
      </c>
      <c r="E55" s="3">
        <v>0</v>
      </c>
      <c r="F55" s="3">
        <v>0</v>
      </c>
      <c r="G55" s="3">
        <v>0</v>
      </c>
      <c r="H55" s="3">
        <v>0</v>
      </c>
      <c r="I55" s="3">
        <v>0</v>
      </c>
    </row>
    <row r="56" spans="1:9" s="241" customFormat="1">
      <c r="A56" s="235" t="s">
        <v>475</v>
      </c>
      <c r="B56" s="3">
        <v>0</v>
      </c>
      <c r="C56" s="3">
        <v>0</v>
      </c>
      <c r="D56" s="3">
        <v>0</v>
      </c>
      <c r="E56" s="3">
        <v>0</v>
      </c>
      <c r="F56" s="3">
        <v>0</v>
      </c>
      <c r="G56" s="3">
        <v>0</v>
      </c>
      <c r="H56" s="3">
        <v>0</v>
      </c>
      <c r="I56" s="3">
        <v>0</v>
      </c>
    </row>
    <row r="57" spans="1:9" s="241" customFormat="1">
      <c r="A57" s="235" t="s">
        <v>476</v>
      </c>
      <c r="B57" s="3">
        <v>0</v>
      </c>
      <c r="C57" s="3">
        <v>0</v>
      </c>
      <c r="D57" s="3">
        <v>0</v>
      </c>
      <c r="E57" s="3">
        <v>0</v>
      </c>
      <c r="F57" s="3">
        <v>0</v>
      </c>
      <c r="G57" s="3">
        <v>0</v>
      </c>
      <c r="H57" s="3">
        <v>0</v>
      </c>
      <c r="I57" s="3">
        <v>0</v>
      </c>
    </row>
    <row r="58" spans="1:9" s="241" customFormat="1">
      <c r="A58" s="235" t="s">
        <v>477</v>
      </c>
      <c r="B58" s="3">
        <v>0</v>
      </c>
      <c r="C58" s="3">
        <v>0</v>
      </c>
      <c r="D58" s="3">
        <v>0</v>
      </c>
      <c r="E58" s="3">
        <v>0</v>
      </c>
      <c r="F58" s="3">
        <v>0</v>
      </c>
      <c r="G58" s="3">
        <v>0</v>
      </c>
      <c r="H58" s="3">
        <v>0</v>
      </c>
      <c r="I58" s="3">
        <v>0</v>
      </c>
    </row>
    <row r="59" spans="1:9" s="241" customFormat="1" ht="18.75" thickBot="1">
      <c r="A59" s="234" t="s">
        <v>478</v>
      </c>
      <c r="B59" s="3">
        <v>118891.88650932569</v>
      </c>
      <c r="C59" s="3">
        <v>126482.26655523673</v>
      </c>
      <c r="D59" s="3">
        <v>173261.03177233427</v>
      </c>
      <c r="E59" s="3">
        <v>223108.13116034988</v>
      </c>
      <c r="F59" s="3">
        <v>330694.37313702621</v>
      </c>
      <c r="G59" s="3">
        <v>417913.14157288632</v>
      </c>
      <c r="H59" s="3">
        <v>444583.42490379012</v>
      </c>
      <c r="I59" s="3">
        <v>511140.05446355685</v>
      </c>
    </row>
    <row r="60" spans="1:9" ht="19.5" thickTop="1" thickBot="1">
      <c r="A60" s="237" t="s">
        <v>479</v>
      </c>
      <c r="B60" s="1"/>
      <c r="C60" s="1"/>
      <c r="D60" s="1"/>
      <c r="E60" s="1"/>
      <c r="F60" s="1"/>
      <c r="G60" s="1"/>
      <c r="H60" s="1"/>
      <c r="I60" s="1"/>
    </row>
    <row r="61" spans="1:9" ht="18.75" thickTop="1">
      <c r="A61" s="127" t="s">
        <v>480</v>
      </c>
      <c r="B61" s="4">
        <v>10290.36306599713</v>
      </c>
      <c r="C61" s="4">
        <v>19324.296476327116</v>
      </c>
      <c r="D61" s="4">
        <v>23257.089167146973</v>
      </c>
      <c r="E61" s="4">
        <v>27077.298253644316</v>
      </c>
      <c r="F61" s="4">
        <v>34165.347842565599</v>
      </c>
      <c r="G61" s="4">
        <v>28560.2697361516</v>
      </c>
      <c r="H61" s="4">
        <v>44344.27099854227</v>
      </c>
      <c r="I61" s="4">
        <v>34447.134164723029</v>
      </c>
    </row>
    <row r="62" spans="1:9">
      <c r="A62" s="124" t="s">
        <v>481</v>
      </c>
      <c r="B62" s="4">
        <v>-3211.2034390243903</v>
      </c>
      <c r="C62" s="4">
        <v>-6270.8193773314206</v>
      </c>
      <c r="D62" s="4">
        <v>-4434.3222319884726</v>
      </c>
      <c r="E62" s="4">
        <v>-4204.6295728862979</v>
      </c>
      <c r="F62" s="4">
        <v>-5693.3254256559776</v>
      </c>
      <c r="G62" s="4">
        <v>-4449.1341763848395</v>
      </c>
      <c r="H62" s="4">
        <v>-7023.747548104956</v>
      </c>
      <c r="I62" s="4">
        <v>-6156.0611793002918</v>
      </c>
    </row>
    <row r="63" spans="1:9">
      <c r="A63" s="122" t="s">
        <v>482</v>
      </c>
      <c r="B63" s="4">
        <v>7079.1596269727406</v>
      </c>
      <c r="C63" s="4">
        <v>13053.477098995696</v>
      </c>
      <c r="D63" s="4">
        <v>18822.766935158503</v>
      </c>
      <c r="E63" s="4">
        <v>22872.668680758019</v>
      </c>
      <c r="F63" s="4">
        <v>28472.022416909622</v>
      </c>
      <c r="G63" s="4">
        <v>24111.135559766764</v>
      </c>
      <c r="H63" s="4">
        <v>37320.523450437315</v>
      </c>
      <c r="I63" s="4">
        <v>28291.072985422743</v>
      </c>
    </row>
    <row r="64" spans="1:9">
      <c r="A64" s="127" t="s">
        <v>483</v>
      </c>
      <c r="B64" s="4">
        <v>1158.6935595408895</v>
      </c>
      <c r="C64" s="4">
        <v>2179.0794261119081</v>
      </c>
      <c r="D64" s="4">
        <v>1579.5108040345822</v>
      </c>
      <c r="E64" s="4">
        <v>1780.1409241982508</v>
      </c>
      <c r="F64" s="4">
        <v>2013.4181341107872</v>
      </c>
      <c r="G64" s="4">
        <v>1533.0723979591837</v>
      </c>
      <c r="H64" s="4">
        <v>2565.1209591836737</v>
      </c>
      <c r="I64" s="4">
        <v>1831.5546107871721</v>
      </c>
    </row>
    <row r="65" spans="1:9">
      <c r="A65" s="124" t="s">
        <v>484</v>
      </c>
      <c r="B65" s="4">
        <v>-323.22559253945479</v>
      </c>
      <c r="C65" s="4">
        <v>-821.74921807747489</v>
      </c>
      <c r="D65" s="4">
        <v>-721.55160518731975</v>
      </c>
      <c r="E65" s="4">
        <v>-797.37383819241995</v>
      </c>
      <c r="F65" s="4">
        <v>-918.61537172011674</v>
      </c>
      <c r="G65" s="4">
        <v>-622.88320991253647</v>
      </c>
      <c r="H65" s="4">
        <v>-1149.3300437317785</v>
      </c>
      <c r="I65" s="4">
        <v>-880.13317930029166</v>
      </c>
    </row>
    <row r="66" spans="1:9">
      <c r="A66" s="128" t="s">
        <v>485</v>
      </c>
      <c r="B66" s="4">
        <v>7914.6275939741754</v>
      </c>
      <c r="C66" s="4">
        <v>14410.807307030131</v>
      </c>
      <c r="D66" s="4">
        <v>19680.726134005763</v>
      </c>
      <c r="E66" s="4">
        <v>23855.435766763851</v>
      </c>
      <c r="F66" s="4">
        <v>29566.825179300289</v>
      </c>
      <c r="G66" s="4">
        <v>25021.324747813414</v>
      </c>
      <c r="H66" s="4">
        <v>38736.314365889215</v>
      </c>
      <c r="I66" s="4">
        <v>29242.494416909616</v>
      </c>
    </row>
    <row r="67" spans="1:9">
      <c r="A67" s="127" t="s">
        <v>486</v>
      </c>
      <c r="B67" s="4">
        <v>389.12239598278336</v>
      </c>
      <c r="C67" s="4">
        <v>1420.238361549498</v>
      </c>
      <c r="D67" s="4">
        <v>1583.1818083573487</v>
      </c>
      <c r="E67" s="4">
        <v>2028.6522113702624</v>
      </c>
      <c r="F67" s="4">
        <v>4469.1287798833819</v>
      </c>
      <c r="G67" s="4">
        <v>2688.9444460641398</v>
      </c>
      <c r="H67" s="4">
        <v>4527.3546195335284</v>
      </c>
      <c r="I67" s="4">
        <v>7223.3420903790084</v>
      </c>
    </row>
    <row r="68" spans="1:9">
      <c r="A68" s="127" t="s">
        <v>487</v>
      </c>
      <c r="B68" s="4">
        <v>-1835.9667589670016</v>
      </c>
      <c r="C68" s="4">
        <v>-4394.9737116212336</v>
      </c>
      <c r="D68" s="4">
        <v>-4638.1614927953897</v>
      </c>
      <c r="E68" s="4">
        <v>-4409.2523163265305</v>
      </c>
      <c r="F68" s="4">
        <v>-8210.2179897959177</v>
      </c>
      <c r="G68" s="4">
        <v>-4301.0098790087459</v>
      </c>
      <c r="H68" s="4">
        <v>-7664.9716588921283</v>
      </c>
      <c r="I68" s="4">
        <v>-9546.3155728862966</v>
      </c>
    </row>
    <row r="69" spans="1:9">
      <c r="A69" s="122" t="s">
        <v>488</v>
      </c>
      <c r="B69" s="4">
        <v>6467.7832309899568</v>
      </c>
      <c r="C69" s="4">
        <v>11436.071956958394</v>
      </c>
      <c r="D69" s="4">
        <v>16625.746449567723</v>
      </c>
      <c r="E69" s="4">
        <v>21474.835661807578</v>
      </c>
      <c r="F69" s="4">
        <v>25825.735969387752</v>
      </c>
      <c r="G69" s="4">
        <v>23409.259314868803</v>
      </c>
      <c r="H69" s="4">
        <v>35598.697326530608</v>
      </c>
      <c r="I69" s="4">
        <v>26919.520934402335</v>
      </c>
    </row>
    <row r="70" spans="1:9">
      <c r="A70" s="124" t="s">
        <v>489</v>
      </c>
      <c r="B70" s="4">
        <v>-5590.8967144906746</v>
      </c>
      <c r="C70" s="4">
        <v>-10339.496028694402</v>
      </c>
      <c r="D70" s="4">
        <v>-12568.285233429393</v>
      </c>
      <c r="E70" s="4">
        <v>-15588.621469387755</v>
      </c>
      <c r="F70" s="4">
        <v>-21072.059534985419</v>
      </c>
      <c r="G70" s="4">
        <v>-17231.788709912536</v>
      </c>
      <c r="H70" s="4">
        <v>-27430.272177842562</v>
      </c>
      <c r="I70" s="4">
        <v>-21881.049271137024</v>
      </c>
    </row>
    <row r="71" spans="1:9">
      <c r="A71" s="128" t="s">
        <v>490</v>
      </c>
      <c r="B71" s="4">
        <v>876.88651649928261</v>
      </c>
      <c r="C71" s="4">
        <v>1096.5759282639885</v>
      </c>
      <c r="D71" s="4">
        <v>4057.4612161383284</v>
      </c>
      <c r="E71" s="4">
        <v>5886.2141924198249</v>
      </c>
      <c r="F71" s="4">
        <v>4753.6764344023322</v>
      </c>
      <c r="G71" s="4">
        <v>6177.4706049562683</v>
      </c>
      <c r="H71" s="4">
        <v>8168.4251486880466</v>
      </c>
      <c r="I71" s="4">
        <v>5038.4716632653053</v>
      </c>
    </row>
    <row r="72" spans="1:9">
      <c r="A72" s="128" t="s">
        <v>491</v>
      </c>
      <c r="B72" s="4">
        <v>-2264.2869827833574</v>
      </c>
      <c r="C72" s="4">
        <v>25.915813486370158</v>
      </c>
      <c r="D72" s="4">
        <v>-304.54106916426508</v>
      </c>
      <c r="E72" s="4">
        <v>-888.92716618075804</v>
      </c>
      <c r="F72" s="4">
        <v>12.515068513119534</v>
      </c>
      <c r="G72" s="4">
        <v>3.3214008746355685</v>
      </c>
      <c r="H72" s="4">
        <v>5.2483921282798836</v>
      </c>
      <c r="I72" s="4">
        <v>3.722594752186589</v>
      </c>
    </row>
    <row r="73" spans="1:9">
      <c r="A73" s="129" t="s">
        <v>492</v>
      </c>
      <c r="B73" s="4">
        <v>-2277.9051678622668</v>
      </c>
      <c r="C73" s="4">
        <v>0.55660832137733141</v>
      </c>
      <c r="D73" s="4">
        <v>-308.9819884726225</v>
      </c>
      <c r="E73" s="4">
        <v>-916.19904227405243</v>
      </c>
      <c r="F73" s="4">
        <v>1.0014577259475218E-3</v>
      </c>
      <c r="G73" s="4">
        <v>3.8854227405247813E-2</v>
      </c>
      <c r="H73" s="4">
        <v>4.0540816326530615E-2</v>
      </c>
      <c r="I73" s="4">
        <v>9.7813411078717205E-4</v>
      </c>
    </row>
    <row r="74" spans="1:9">
      <c r="A74" s="129" t="s">
        <v>493</v>
      </c>
      <c r="B74" s="4">
        <v>13.618185078909613</v>
      </c>
      <c r="C74" s="4">
        <v>25.359205164992826</v>
      </c>
      <c r="D74" s="4">
        <v>4.4409193083573486</v>
      </c>
      <c r="E74" s="4">
        <v>27.271876093294463</v>
      </c>
      <c r="F74" s="4">
        <v>12.514067055393587</v>
      </c>
      <c r="G74" s="4">
        <v>3.2825466472303209</v>
      </c>
      <c r="H74" s="4">
        <v>5.2078513119533527</v>
      </c>
      <c r="I74" s="4">
        <v>3.7216166180758017</v>
      </c>
    </row>
    <row r="75" spans="1:9">
      <c r="A75" s="122" t="s">
        <v>494</v>
      </c>
      <c r="B75" s="4">
        <v>2027.8898981348636</v>
      </c>
      <c r="C75" s="4">
        <v>-26.378020086083211</v>
      </c>
      <c r="D75" s="4">
        <v>302.93582997118153</v>
      </c>
      <c r="E75" s="4">
        <v>872.51577551020398</v>
      </c>
      <c r="F75" s="4">
        <v>-9.8162915451895039</v>
      </c>
      <c r="G75" s="4">
        <v>-1.737189504373178</v>
      </c>
      <c r="H75" s="4">
        <v>-3.0281093294460644</v>
      </c>
      <c r="I75" s="4">
        <v>-0.42166326530612253</v>
      </c>
    </row>
    <row r="76" spans="1:9">
      <c r="A76" s="122" t="s">
        <v>495</v>
      </c>
      <c r="B76" s="4">
        <v>2069.7038421807747</v>
      </c>
      <c r="C76" s="4">
        <v>-6.5163543758967002</v>
      </c>
      <c r="D76" s="4">
        <v>304.75741786743515</v>
      </c>
      <c r="E76" s="4">
        <v>889.11988775510201</v>
      </c>
      <c r="F76" s="4">
        <v>-3.3921938775510205</v>
      </c>
      <c r="G76" s="4">
        <v>6.8002915451895038E-3</v>
      </c>
      <c r="H76" s="4">
        <v>-0.12008309037900874</v>
      </c>
      <c r="I76" s="4">
        <v>-2.8032069970845481E-3</v>
      </c>
    </row>
    <row r="77" spans="1:9">
      <c r="A77" s="124" t="s">
        <v>496</v>
      </c>
      <c r="B77" s="4">
        <v>-41.81394404591105</v>
      </c>
      <c r="C77" s="4">
        <v>-19.861665710186514</v>
      </c>
      <c r="D77" s="4">
        <v>-1.8215878962536023</v>
      </c>
      <c r="E77" s="4">
        <v>-16.604112244897959</v>
      </c>
      <c r="F77" s="4">
        <v>-6.4240976676384829</v>
      </c>
      <c r="G77" s="4">
        <v>-1.7439897959183674</v>
      </c>
      <c r="H77" s="4">
        <v>-2.9080262390670559</v>
      </c>
      <c r="I77" s="4">
        <v>-0.41886005830903789</v>
      </c>
    </row>
    <row r="78" spans="1:9">
      <c r="A78" s="122" t="s">
        <v>497</v>
      </c>
      <c r="B78" s="4">
        <v>640.48943185078906</v>
      </c>
      <c r="C78" s="4">
        <v>1096.1137216642753</v>
      </c>
      <c r="D78" s="4">
        <v>4055.8559769452454</v>
      </c>
      <c r="E78" s="4">
        <v>5869.8028017492707</v>
      </c>
      <c r="F78" s="4">
        <v>4756.3752113702622</v>
      </c>
      <c r="G78" s="4">
        <v>6179.0548163265303</v>
      </c>
      <c r="H78" s="4">
        <v>8170.6454314868806</v>
      </c>
      <c r="I78" s="4">
        <v>5041.7725947521858</v>
      </c>
    </row>
    <row r="79" spans="1:9">
      <c r="A79" s="130" t="s">
        <v>498</v>
      </c>
      <c r="B79" s="4">
        <v>2.2341477761836441</v>
      </c>
      <c r="C79" s="4">
        <v>6.7155796269727404</v>
      </c>
      <c r="D79" s="4">
        <v>10.140842939481267</v>
      </c>
      <c r="E79" s="4">
        <v>27.180135568513123</v>
      </c>
      <c r="F79" s="4">
        <v>20.851590379008748</v>
      </c>
      <c r="G79" s="4">
        <v>49.011249271137025</v>
      </c>
      <c r="H79" s="4">
        <v>67.319202623906705</v>
      </c>
      <c r="I79" s="4">
        <v>0.3481428571428572</v>
      </c>
    </row>
    <row r="80" spans="1:9">
      <c r="A80" s="128" t="s">
        <v>499</v>
      </c>
      <c r="B80" s="4">
        <v>642.72357962697265</v>
      </c>
      <c r="C80" s="4">
        <v>1102.8293012912484</v>
      </c>
      <c r="D80" s="4">
        <v>4065.9968198847259</v>
      </c>
      <c r="E80" s="4">
        <v>5896.9829373177854</v>
      </c>
      <c r="F80" s="4">
        <v>4777.2268017492715</v>
      </c>
      <c r="G80" s="4">
        <v>6228.0660655976681</v>
      </c>
      <c r="H80" s="4">
        <v>8237.9646341107873</v>
      </c>
      <c r="I80" s="4">
        <v>5042.1207376093289</v>
      </c>
    </row>
    <row r="81" spans="1:9">
      <c r="A81" s="127" t="s">
        <v>500</v>
      </c>
      <c r="B81" s="4">
        <v>0.61549497847919654</v>
      </c>
      <c r="C81" s="4">
        <v>-1.9009928263988523</v>
      </c>
      <c r="D81" s="4">
        <v>-14.921991354466858</v>
      </c>
      <c r="E81" s="4">
        <v>754.17379737609326</v>
      </c>
      <c r="F81" s="4">
        <v>14.437275510204081</v>
      </c>
      <c r="G81" s="4">
        <v>0.5298396501457725</v>
      </c>
      <c r="H81" s="4">
        <v>0.5298396501457725</v>
      </c>
      <c r="I81" s="4">
        <v>19.876097667638483</v>
      </c>
    </row>
    <row r="82" spans="1:9">
      <c r="A82" s="122" t="s">
        <v>501</v>
      </c>
      <c r="B82" s="4">
        <v>643.33907460545186</v>
      </c>
      <c r="C82" s="4">
        <v>1100.9283084648494</v>
      </c>
      <c r="D82" s="4">
        <v>4051.0748285302593</v>
      </c>
      <c r="E82" s="4">
        <v>6651.1567346938773</v>
      </c>
      <c r="F82" s="4">
        <v>4791.6640772594747</v>
      </c>
      <c r="G82" s="4">
        <v>6228.5959052478129</v>
      </c>
      <c r="H82" s="4">
        <v>8238.494473760933</v>
      </c>
      <c r="I82" s="4">
        <v>5061.9968352769674</v>
      </c>
    </row>
    <row r="83" spans="1:9">
      <c r="A83" s="127" t="s">
        <v>502</v>
      </c>
      <c r="B83" s="4">
        <v>-317.59005164992828</v>
      </c>
      <c r="C83" s="4">
        <v>0</v>
      </c>
      <c r="D83" s="4">
        <v>0</v>
      </c>
      <c r="E83" s="4">
        <v>0</v>
      </c>
      <c r="F83" s="4">
        <v>0</v>
      </c>
      <c r="G83" s="4">
        <v>0</v>
      </c>
      <c r="H83" s="4">
        <v>0</v>
      </c>
      <c r="I83" s="4">
        <v>0</v>
      </c>
    </row>
    <row r="84" spans="1:9">
      <c r="A84" s="122" t="s">
        <v>503</v>
      </c>
      <c r="B84" s="4">
        <v>325.74902295552369</v>
      </c>
      <c r="C84" s="4">
        <v>1100.9283084648494</v>
      </c>
      <c r="D84" s="4">
        <v>4051.0748285302593</v>
      </c>
      <c r="E84" s="4">
        <v>6651.1567346938773</v>
      </c>
      <c r="F84" s="4">
        <v>4791.6640772594747</v>
      </c>
      <c r="G84" s="4">
        <v>6228.5959052478129</v>
      </c>
      <c r="H84" s="4">
        <v>8238.494473760933</v>
      </c>
      <c r="I84" s="4">
        <v>5061.9968352769674</v>
      </c>
    </row>
    <row r="85" spans="1:9" ht="18.75" thickBot="1">
      <c r="A85" s="127" t="s">
        <v>504</v>
      </c>
      <c r="B85" s="4">
        <v>0</v>
      </c>
      <c r="C85" s="4">
        <v>0</v>
      </c>
      <c r="D85" s="4">
        <v>-938.61057060518738</v>
      </c>
      <c r="E85" s="4">
        <v>-1270.5151603498543</v>
      </c>
      <c r="F85" s="4">
        <v>-1673.4543731778426</v>
      </c>
      <c r="G85" s="4">
        <v>-2631.0884650145772</v>
      </c>
      <c r="H85" s="4">
        <v>-3018.9995626822156</v>
      </c>
      <c r="I85" s="4">
        <v>-1956.1413206997086</v>
      </c>
    </row>
    <row r="86" spans="1:9" ht="19.5" thickTop="1" thickBot="1">
      <c r="A86" s="119" t="s">
        <v>505</v>
      </c>
      <c r="B86" s="1">
        <v>325.74902295552369</v>
      </c>
      <c r="C86" s="1">
        <v>1100.9283084648494</v>
      </c>
      <c r="D86" s="1">
        <v>3112.4642579250717</v>
      </c>
      <c r="E86" s="1">
        <v>5380.6415743440239</v>
      </c>
      <c r="F86" s="1">
        <v>3118.2097040816329</v>
      </c>
      <c r="G86" s="1">
        <v>3597.5074402332361</v>
      </c>
      <c r="H86" s="1">
        <v>5219.4949110787175</v>
      </c>
      <c r="I86" s="1">
        <v>3105.8555145772593</v>
      </c>
    </row>
    <row r="87" spans="1:9" ht="19.5" thickTop="1" thickBot="1">
      <c r="A87" s="238"/>
      <c r="B87" s="5"/>
      <c r="C87" s="5"/>
      <c r="D87" s="5"/>
      <c r="E87" s="5"/>
      <c r="F87" s="5"/>
      <c r="G87" s="5"/>
      <c r="H87" s="5"/>
      <c r="I87" s="5"/>
    </row>
    <row r="88" spans="1:9" ht="18.75" thickTop="1">
      <c r="A88" s="239"/>
      <c r="B88" s="131"/>
      <c r="C88" s="131"/>
      <c r="D88" s="131"/>
      <c r="E88" s="131"/>
      <c r="F88" s="131"/>
      <c r="G88" s="131"/>
      <c r="H88" s="131"/>
    </row>
    <row r="89" spans="1:9">
      <c r="A89" s="239"/>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2"/>
      <c r="B92" s="131"/>
      <c r="C92" s="131"/>
      <c r="D92" s="131"/>
      <c r="E92" s="131"/>
      <c r="F92" s="131"/>
      <c r="G92" s="131"/>
      <c r="H92" s="131"/>
    </row>
    <row r="93" spans="1:9" ht="19.5">
      <c r="A93" s="243"/>
      <c r="B93" s="131"/>
      <c r="C93" s="131"/>
      <c r="D93" s="131"/>
      <c r="E93" s="131"/>
      <c r="F93" s="131"/>
      <c r="G93" s="131"/>
      <c r="H93" s="131"/>
    </row>
    <row r="94" spans="1:9" ht="19.5">
      <c r="A94" s="243"/>
      <c r="B94" s="131"/>
      <c r="C94" s="131"/>
      <c r="D94" s="131"/>
      <c r="E94" s="131"/>
      <c r="F94" s="131"/>
      <c r="G94" s="131"/>
      <c r="H94" s="131"/>
    </row>
    <row r="95" spans="1:9" ht="19.5">
      <c r="A95" s="244"/>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2"/>
      <c r="B100" s="131"/>
      <c r="C100" s="131"/>
      <c r="D100" s="131"/>
      <c r="E100" s="131"/>
      <c r="F100" s="131"/>
      <c r="G100" s="131"/>
      <c r="H100" s="131"/>
    </row>
    <row r="101" spans="1:8" ht="19.5">
      <c r="A101" s="245"/>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6"/>
      <c r="B107" s="131"/>
      <c r="C107" s="131"/>
      <c r="D107" s="131"/>
      <c r="E107" s="131"/>
      <c r="F107" s="131"/>
      <c r="G107" s="131"/>
      <c r="H107" s="131"/>
    </row>
    <row r="108" spans="1:8">
      <c r="A108" s="247"/>
      <c r="B108" s="131"/>
      <c r="C108" s="131"/>
      <c r="D108" s="131"/>
      <c r="E108" s="131"/>
      <c r="F108" s="131"/>
      <c r="G108" s="131"/>
      <c r="H108" s="131"/>
    </row>
    <row r="109" spans="1:8">
      <c r="A109" s="247"/>
      <c r="B109" s="131"/>
      <c r="C109" s="131"/>
      <c r="D109" s="131"/>
      <c r="E109" s="131"/>
      <c r="F109" s="131"/>
      <c r="G109" s="131"/>
      <c r="H109" s="131"/>
    </row>
    <row r="110" spans="1:8" ht="19.5">
      <c r="A110" s="242"/>
      <c r="B110" s="131"/>
      <c r="C110" s="131"/>
      <c r="D110" s="131"/>
      <c r="E110" s="131"/>
      <c r="F110" s="131"/>
      <c r="G110" s="131"/>
      <c r="H110" s="131"/>
    </row>
    <row r="111" spans="1:8" ht="19.5">
      <c r="A111" s="242"/>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4"/>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2"/>
      <c r="B121" s="131"/>
      <c r="C121" s="131"/>
      <c r="D121" s="131"/>
      <c r="E121" s="131"/>
      <c r="F121" s="131"/>
      <c r="G121" s="131"/>
      <c r="H121" s="131"/>
    </row>
    <row r="122" spans="1:8" ht="19.5">
      <c r="A122" s="244"/>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2"/>
      <c r="B127" s="131"/>
      <c r="C127" s="131"/>
      <c r="D127" s="131"/>
      <c r="E127" s="131"/>
      <c r="F127" s="131"/>
      <c r="G127" s="131"/>
      <c r="H127" s="131"/>
    </row>
    <row r="128" spans="1:8" ht="19.5">
      <c r="A128" s="244"/>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2"/>
      <c r="B131" s="131"/>
      <c r="C131" s="131"/>
      <c r="D131" s="131"/>
      <c r="E131" s="131"/>
      <c r="F131" s="131"/>
      <c r="G131" s="131"/>
      <c r="H131" s="131"/>
    </row>
    <row r="132" spans="1:8" ht="19.5">
      <c r="A132" s="244"/>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2"/>
      <c r="B136" s="131"/>
      <c r="C136" s="131"/>
      <c r="D136" s="131"/>
      <c r="E136" s="131"/>
      <c r="F136" s="131"/>
      <c r="G136" s="131"/>
      <c r="H136" s="131"/>
    </row>
    <row r="137" spans="1:8" ht="19.5">
      <c r="A137" s="244"/>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2"/>
      <c r="B141" s="131"/>
      <c r="C141" s="131"/>
      <c r="D141" s="131"/>
      <c r="E141" s="131"/>
      <c r="F141" s="131"/>
      <c r="G141" s="131"/>
      <c r="H141" s="131"/>
    </row>
    <row r="142" spans="1:8" ht="19.5">
      <c r="A142" s="243"/>
      <c r="B142" s="131"/>
      <c r="C142" s="131"/>
      <c r="D142" s="131"/>
      <c r="E142" s="131"/>
      <c r="F142" s="131"/>
      <c r="G142" s="131"/>
      <c r="H142" s="131"/>
    </row>
    <row r="143" spans="1:8" ht="19.5">
      <c r="A143" s="243"/>
      <c r="B143" s="131"/>
      <c r="C143" s="131"/>
      <c r="D143" s="131"/>
      <c r="E143" s="131"/>
      <c r="F143" s="131"/>
      <c r="G143" s="131"/>
      <c r="H143" s="131"/>
    </row>
    <row r="144" spans="1:8" ht="19.5">
      <c r="A144" s="244"/>
      <c r="B144" s="131"/>
      <c r="C144" s="131"/>
      <c r="D144" s="131"/>
      <c r="E144" s="131"/>
      <c r="F144" s="131"/>
      <c r="G144" s="131"/>
      <c r="H144" s="131"/>
    </row>
    <row r="145" spans="1:8" ht="19.5">
      <c r="A145" s="242"/>
      <c r="B145" s="131"/>
      <c r="C145" s="131"/>
      <c r="D145" s="131"/>
      <c r="E145" s="131"/>
      <c r="F145" s="131"/>
      <c r="G145" s="131"/>
      <c r="H145" s="131"/>
    </row>
    <row r="146" spans="1:8" ht="19.5">
      <c r="A146" s="242"/>
      <c r="B146" s="131"/>
      <c r="C146" s="131"/>
      <c r="D146" s="131"/>
      <c r="E146" s="131"/>
      <c r="F146" s="131"/>
      <c r="G146" s="131"/>
      <c r="H146" s="131"/>
    </row>
    <row r="147" spans="1:8" ht="19.5">
      <c r="A147" s="248"/>
      <c r="B147" s="131"/>
      <c r="C147" s="131"/>
      <c r="D147" s="131"/>
      <c r="E147" s="131"/>
      <c r="F147" s="131"/>
      <c r="G147" s="131"/>
      <c r="H147" s="131"/>
    </row>
    <row r="148" spans="1:8" ht="19.5">
      <c r="A148" s="244"/>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2"/>
      <c r="B151" s="131"/>
      <c r="C151" s="131"/>
      <c r="D151" s="131"/>
      <c r="E151" s="131"/>
      <c r="F151" s="131"/>
      <c r="G151" s="131"/>
      <c r="H151" s="131"/>
    </row>
    <row r="152" spans="1:8" ht="19.5">
      <c r="A152" s="244"/>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2"/>
      <c r="B155" s="131"/>
      <c r="C155" s="131"/>
      <c r="D155" s="131"/>
      <c r="E155" s="131"/>
      <c r="F155" s="131"/>
      <c r="G155" s="131"/>
      <c r="H155" s="131"/>
    </row>
    <row r="156" spans="1:8" ht="19.5">
      <c r="A156" s="244"/>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2"/>
      <c r="B159" s="131"/>
      <c r="C159" s="131"/>
      <c r="D159" s="131"/>
      <c r="E159" s="131"/>
      <c r="F159" s="131"/>
      <c r="G159" s="131"/>
      <c r="H159" s="131"/>
    </row>
    <row r="160" spans="1:8" ht="19.5">
      <c r="A160" s="244"/>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2"/>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9"/>
      <c r="B166" s="131"/>
      <c r="C166" s="131"/>
      <c r="D166" s="131"/>
      <c r="E166" s="131"/>
      <c r="F166" s="131"/>
      <c r="G166" s="131"/>
      <c r="H166" s="131"/>
    </row>
    <row r="167" spans="1:8" ht="19.5">
      <c r="A167" s="245"/>
      <c r="B167" s="131"/>
      <c r="C167" s="131"/>
      <c r="D167" s="131"/>
      <c r="E167" s="131"/>
      <c r="F167" s="131"/>
      <c r="G167" s="131"/>
      <c r="H167" s="131"/>
    </row>
    <row r="168" spans="1:8" ht="19.5">
      <c r="A168" s="245"/>
      <c r="B168" s="131"/>
      <c r="C168" s="131"/>
      <c r="D168" s="131"/>
      <c r="E168" s="131"/>
      <c r="F168" s="131"/>
      <c r="G168" s="131"/>
      <c r="H168" s="131"/>
    </row>
    <row r="169" spans="1:8" ht="19.5">
      <c r="A169" s="244"/>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2"/>
      <c r="B174" s="131"/>
      <c r="C174" s="131"/>
      <c r="D174" s="131"/>
      <c r="E174" s="131"/>
      <c r="F174" s="131"/>
      <c r="G174" s="131"/>
      <c r="H174" s="131"/>
    </row>
    <row r="175" spans="1:8" ht="19.5">
      <c r="A175" s="244"/>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2"/>
      <c r="B179" s="131"/>
      <c r="C179" s="131"/>
      <c r="D179" s="131"/>
      <c r="E179" s="131"/>
      <c r="F179" s="131"/>
      <c r="G179" s="131"/>
      <c r="H179" s="131"/>
    </row>
    <row r="180" spans="1:8" ht="19.5">
      <c r="A180" s="244"/>
      <c r="B180" s="131"/>
      <c r="C180" s="131"/>
      <c r="D180" s="131"/>
      <c r="E180" s="131"/>
      <c r="F180" s="131"/>
      <c r="G180" s="131"/>
      <c r="H180" s="131"/>
    </row>
    <row r="181" spans="1:8" ht="19.5">
      <c r="A181" s="244"/>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2"/>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4"/>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2"/>
      <c r="B193" s="131"/>
      <c r="C193" s="131"/>
      <c r="D193" s="131"/>
      <c r="E193" s="131"/>
      <c r="F193" s="131"/>
      <c r="G193" s="131"/>
      <c r="H193" s="131"/>
    </row>
    <row r="194" spans="1:8" ht="19.5">
      <c r="A194" s="244"/>
      <c r="B194" s="131"/>
      <c r="C194" s="131"/>
      <c r="D194" s="131"/>
      <c r="E194" s="131"/>
      <c r="F194" s="131"/>
      <c r="G194" s="131"/>
      <c r="H194" s="131"/>
    </row>
    <row r="195" spans="1:8" ht="19.5">
      <c r="A195" s="242"/>
      <c r="B195" s="131"/>
      <c r="C195" s="131"/>
      <c r="D195" s="131"/>
      <c r="E195" s="131"/>
      <c r="F195" s="131"/>
      <c r="G195" s="131"/>
      <c r="H195" s="131"/>
    </row>
    <row r="196" spans="1:8" ht="19.5">
      <c r="A196" s="242"/>
      <c r="B196" s="131"/>
      <c r="C196" s="131"/>
      <c r="D196" s="131"/>
      <c r="E196" s="131"/>
      <c r="F196" s="131"/>
      <c r="G196" s="131"/>
      <c r="H196" s="131"/>
    </row>
    <row r="197" spans="1:8" ht="19.5">
      <c r="A197" s="250"/>
      <c r="B197" s="131"/>
      <c r="C197" s="131"/>
      <c r="D197" s="131"/>
      <c r="E197" s="131"/>
      <c r="F197" s="131"/>
      <c r="G197" s="131"/>
      <c r="H197" s="131"/>
    </row>
    <row r="198" spans="1:8" ht="19.5">
      <c r="A198" s="242"/>
      <c r="B198" s="131"/>
      <c r="C198" s="131"/>
      <c r="D198" s="131"/>
      <c r="E198" s="131"/>
      <c r="F198" s="131"/>
      <c r="G198" s="131"/>
      <c r="H198" s="131"/>
    </row>
    <row r="199" spans="1:8" ht="19.5">
      <c r="A199" s="244"/>
      <c r="B199" s="131"/>
      <c r="C199" s="131"/>
      <c r="D199" s="131"/>
      <c r="E199" s="131"/>
      <c r="F199" s="131"/>
      <c r="G199" s="131"/>
      <c r="H199" s="131"/>
    </row>
    <row r="200" spans="1:8" ht="19.5">
      <c r="A200" s="242"/>
      <c r="B200" s="131"/>
      <c r="C200" s="131"/>
      <c r="D200" s="131"/>
      <c r="E200" s="131"/>
      <c r="F200" s="131"/>
      <c r="G200" s="131"/>
      <c r="H200" s="131"/>
    </row>
    <row r="201" spans="1:8" ht="19.5">
      <c r="A201" s="242"/>
      <c r="B201" s="131"/>
      <c r="C201" s="131"/>
      <c r="D201" s="131"/>
      <c r="E201" s="131"/>
      <c r="F201" s="131"/>
      <c r="G201" s="131"/>
      <c r="H201" s="131"/>
    </row>
    <row r="202" spans="1:8" ht="19.5">
      <c r="A202" s="244"/>
      <c r="B202" s="131"/>
      <c r="C202" s="131"/>
      <c r="D202" s="131"/>
      <c r="E202" s="131"/>
      <c r="F202" s="131"/>
      <c r="G202" s="131"/>
      <c r="H202" s="131"/>
    </row>
    <row r="203" spans="1:8" ht="19.5">
      <c r="A203" s="242"/>
      <c r="B203" s="131"/>
      <c r="C203" s="131"/>
      <c r="D203" s="131"/>
      <c r="E203" s="131"/>
      <c r="F203" s="131"/>
      <c r="G203" s="131"/>
      <c r="H203" s="131"/>
    </row>
    <row r="204" spans="1:8" ht="19.5">
      <c r="A204" s="242"/>
      <c r="B204" s="131"/>
      <c r="C204" s="131"/>
      <c r="D204" s="131"/>
      <c r="E204" s="131"/>
      <c r="F204" s="131"/>
      <c r="G204" s="131"/>
      <c r="H204" s="131"/>
    </row>
    <row r="205" spans="1:8" ht="19.5">
      <c r="A205" s="244"/>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2"/>
      <c r="B213" s="131"/>
      <c r="C213" s="131"/>
      <c r="D213" s="131"/>
      <c r="E213" s="131"/>
      <c r="F213" s="131"/>
      <c r="G213" s="131"/>
      <c r="H213" s="131"/>
    </row>
    <row r="214" spans="1:8" ht="19.5">
      <c r="A214" s="244"/>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2"/>
      <c r="B219" s="131"/>
      <c r="C219" s="131"/>
      <c r="D219" s="131"/>
      <c r="E219" s="131"/>
      <c r="F219" s="131"/>
      <c r="G219" s="131"/>
      <c r="H219" s="131"/>
    </row>
    <row r="220" spans="1:8" ht="19.5">
      <c r="A220" s="244"/>
      <c r="B220" s="131"/>
      <c r="C220" s="131"/>
      <c r="D220" s="131"/>
      <c r="E220" s="131"/>
      <c r="F220" s="131"/>
      <c r="G220" s="131"/>
      <c r="H220" s="131"/>
    </row>
    <row r="221" spans="1:8" ht="19.5">
      <c r="A221" s="242"/>
      <c r="B221" s="131"/>
      <c r="C221" s="131"/>
      <c r="D221" s="131"/>
      <c r="E221" s="131"/>
      <c r="F221" s="131"/>
      <c r="G221" s="131"/>
      <c r="H221" s="131"/>
    </row>
    <row r="222" spans="1:8" ht="19.5">
      <c r="A222" s="242"/>
      <c r="B222" s="131"/>
      <c r="C222" s="131"/>
      <c r="D222" s="131"/>
      <c r="E222" s="131"/>
      <c r="F222" s="131"/>
      <c r="G222" s="131"/>
      <c r="H222" s="131"/>
    </row>
    <row r="223" spans="1:8" ht="19.5">
      <c r="A223" s="244"/>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42"/>
      <c r="B226" s="131"/>
      <c r="C226" s="131"/>
      <c r="D226" s="131"/>
      <c r="E226" s="131"/>
      <c r="F226" s="131"/>
      <c r="G226" s="131"/>
      <c r="H226" s="131"/>
    </row>
    <row r="227" spans="1:8" ht="19.5">
      <c r="A227" s="251"/>
      <c r="B227" s="131"/>
      <c r="C227" s="131"/>
      <c r="D227" s="131"/>
      <c r="E227" s="131"/>
      <c r="F227" s="131"/>
      <c r="G227" s="131"/>
      <c r="H227" s="131"/>
    </row>
  </sheetData>
  <mergeCells count="6">
    <mergeCell ref="B6:H6"/>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sheetPr>
    <pageSetUpPr fitToPage="1"/>
  </sheetPr>
  <dimension ref="A1:F199"/>
  <sheetViews>
    <sheetView zoomScale="70" zoomScaleNormal="70" workbookViewId="0">
      <selection activeCell="I9" sqref="I9"/>
    </sheetView>
  </sheetViews>
  <sheetFormatPr defaultColWidth="9.140625" defaultRowHeight="15"/>
  <cols>
    <col min="1" max="1" width="83.5703125" style="194" customWidth="1"/>
    <col min="2" max="4" width="20.7109375" style="763" customWidth="1"/>
    <col min="5" max="5" width="25.5703125" style="763" customWidth="1"/>
    <col min="6" max="6" width="3.7109375" style="329" customWidth="1"/>
    <col min="7" max="7" width="11.140625" style="763" bestFit="1" customWidth="1"/>
    <col min="8" max="256" width="9.140625" style="763"/>
    <col min="257" max="257" width="64.140625" style="763" customWidth="1"/>
    <col min="258" max="261" width="20.140625" style="763" customWidth="1"/>
    <col min="262" max="262" width="3.7109375" style="763" customWidth="1"/>
    <col min="263" max="263" width="11.140625" style="763" bestFit="1" customWidth="1"/>
    <col min="264" max="512" width="9.140625" style="763"/>
    <col min="513" max="513" width="64.140625" style="763" customWidth="1"/>
    <col min="514" max="517" width="20.140625" style="763" customWidth="1"/>
    <col min="518" max="518" width="3.7109375" style="763" customWidth="1"/>
    <col min="519" max="519" width="11.140625" style="763" bestFit="1" customWidth="1"/>
    <col min="520" max="768" width="9.140625" style="763"/>
    <col min="769" max="769" width="64.140625" style="763" customWidth="1"/>
    <col min="770" max="773" width="20.140625" style="763" customWidth="1"/>
    <col min="774" max="774" width="3.7109375" style="763" customWidth="1"/>
    <col min="775" max="775" width="11.140625" style="763" bestFit="1" customWidth="1"/>
    <col min="776" max="1024" width="9.140625" style="763"/>
    <col min="1025" max="1025" width="64.140625" style="763" customWidth="1"/>
    <col min="1026" max="1029" width="20.140625" style="763" customWidth="1"/>
    <col min="1030" max="1030" width="3.7109375" style="763" customWidth="1"/>
    <col min="1031" max="1031" width="11.140625" style="763" bestFit="1" customWidth="1"/>
    <col min="1032" max="1280" width="9.140625" style="763"/>
    <col min="1281" max="1281" width="64.140625" style="763" customWidth="1"/>
    <col min="1282" max="1285" width="20.140625" style="763" customWidth="1"/>
    <col min="1286" max="1286" width="3.7109375" style="763" customWidth="1"/>
    <col min="1287" max="1287" width="11.140625" style="763" bestFit="1" customWidth="1"/>
    <col min="1288" max="1536" width="9.140625" style="763"/>
    <col min="1537" max="1537" width="64.140625" style="763" customWidth="1"/>
    <col min="1538" max="1541" width="20.140625" style="763" customWidth="1"/>
    <col min="1542" max="1542" width="3.7109375" style="763" customWidth="1"/>
    <col min="1543" max="1543" width="11.140625" style="763" bestFit="1" customWidth="1"/>
    <col min="1544" max="1792" width="9.140625" style="763"/>
    <col min="1793" max="1793" width="64.140625" style="763" customWidth="1"/>
    <col min="1794" max="1797" width="20.140625" style="763" customWidth="1"/>
    <col min="1798" max="1798" width="3.7109375" style="763" customWidth="1"/>
    <col min="1799" max="1799" width="11.140625" style="763" bestFit="1" customWidth="1"/>
    <col min="1800" max="2048" width="9.140625" style="763"/>
    <col min="2049" max="2049" width="64.140625" style="763" customWidth="1"/>
    <col min="2050" max="2053" width="20.140625" style="763" customWidth="1"/>
    <col min="2054" max="2054" width="3.7109375" style="763" customWidth="1"/>
    <col min="2055" max="2055" width="11.140625" style="763" bestFit="1" customWidth="1"/>
    <col min="2056" max="2304" width="9.140625" style="763"/>
    <col min="2305" max="2305" width="64.140625" style="763" customWidth="1"/>
    <col min="2306" max="2309" width="20.140625" style="763" customWidth="1"/>
    <col min="2310" max="2310" width="3.7109375" style="763" customWidth="1"/>
    <col min="2311" max="2311" width="11.140625" style="763" bestFit="1" customWidth="1"/>
    <col min="2312" max="2560" width="9.140625" style="763"/>
    <col min="2561" max="2561" width="64.140625" style="763" customWidth="1"/>
    <col min="2562" max="2565" width="20.140625" style="763" customWidth="1"/>
    <col min="2566" max="2566" width="3.7109375" style="763" customWidth="1"/>
    <col min="2567" max="2567" width="11.140625" style="763" bestFit="1" customWidth="1"/>
    <col min="2568" max="2816" width="9.140625" style="763"/>
    <col min="2817" max="2817" width="64.140625" style="763" customWidth="1"/>
    <col min="2818" max="2821" width="20.140625" style="763" customWidth="1"/>
    <col min="2822" max="2822" width="3.7109375" style="763" customWidth="1"/>
    <col min="2823" max="2823" width="11.140625" style="763" bestFit="1" customWidth="1"/>
    <col min="2824" max="3072" width="9.140625" style="763"/>
    <col min="3073" max="3073" width="64.140625" style="763" customWidth="1"/>
    <col min="3074" max="3077" width="20.140625" style="763" customWidth="1"/>
    <col min="3078" max="3078" width="3.7109375" style="763" customWidth="1"/>
    <col min="3079" max="3079" width="11.140625" style="763" bestFit="1" customWidth="1"/>
    <col min="3080" max="3328" width="9.140625" style="763"/>
    <col min="3329" max="3329" width="64.140625" style="763" customWidth="1"/>
    <col min="3330" max="3333" width="20.140625" style="763" customWidth="1"/>
    <col min="3334" max="3334" width="3.7109375" style="763" customWidth="1"/>
    <col min="3335" max="3335" width="11.140625" style="763" bestFit="1" customWidth="1"/>
    <col min="3336" max="3584" width="9.140625" style="763"/>
    <col min="3585" max="3585" width="64.140625" style="763" customWidth="1"/>
    <col min="3586" max="3589" width="20.140625" style="763" customWidth="1"/>
    <col min="3590" max="3590" width="3.7109375" style="763" customWidth="1"/>
    <col min="3591" max="3591" width="11.140625" style="763" bestFit="1" customWidth="1"/>
    <col min="3592" max="3840" width="9.140625" style="763"/>
    <col min="3841" max="3841" width="64.140625" style="763" customWidth="1"/>
    <col min="3842" max="3845" width="20.140625" style="763" customWidth="1"/>
    <col min="3846" max="3846" width="3.7109375" style="763" customWidth="1"/>
    <col min="3847" max="3847" width="11.140625" style="763" bestFit="1" customWidth="1"/>
    <col min="3848" max="4096" width="9.140625" style="763"/>
    <col min="4097" max="4097" width="64.140625" style="763" customWidth="1"/>
    <col min="4098" max="4101" width="20.140625" style="763" customWidth="1"/>
    <col min="4102" max="4102" width="3.7109375" style="763" customWidth="1"/>
    <col min="4103" max="4103" width="11.140625" style="763" bestFit="1" customWidth="1"/>
    <col min="4104" max="4352" width="9.140625" style="763"/>
    <col min="4353" max="4353" width="64.140625" style="763" customWidth="1"/>
    <col min="4354" max="4357" width="20.140625" style="763" customWidth="1"/>
    <col min="4358" max="4358" width="3.7109375" style="763" customWidth="1"/>
    <col min="4359" max="4359" width="11.140625" style="763" bestFit="1" customWidth="1"/>
    <col min="4360" max="4608" width="9.140625" style="763"/>
    <col min="4609" max="4609" width="64.140625" style="763" customWidth="1"/>
    <col min="4610" max="4613" width="20.140625" style="763" customWidth="1"/>
    <col min="4614" max="4614" width="3.7109375" style="763" customWidth="1"/>
    <col min="4615" max="4615" width="11.140625" style="763" bestFit="1" customWidth="1"/>
    <col min="4616" max="4864" width="9.140625" style="763"/>
    <col min="4865" max="4865" width="64.140625" style="763" customWidth="1"/>
    <col min="4866" max="4869" width="20.140625" style="763" customWidth="1"/>
    <col min="4870" max="4870" width="3.7109375" style="763" customWidth="1"/>
    <col min="4871" max="4871" width="11.140625" style="763" bestFit="1" customWidth="1"/>
    <col min="4872" max="5120" width="9.140625" style="763"/>
    <col min="5121" max="5121" width="64.140625" style="763" customWidth="1"/>
    <col min="5122" max="5125" width="20.140625" style="763" customWidth="1"/>
    <col min="5126" max="5126" width="3.7109375" style="763" customWidth="1"/>
    <col min="5127" max="5127" width="11.140625" style="763" bestFit="1" customWidth="1"/>
    <col min="5128" max="5376" width="9.140625" style="763"/>
    <col min="5377" max="5377" width="64.140625" style="763" customWidth="1"/>
    <col min="5378" max="5381" width="20.140625" style="763" customWidth="1"/>
    <col min="5382" max="5382" width="3.7109375" style="763" customWidth="1"/>
    <col min="5383" max="5383" width="11.140625" style="763" bestFit="1" customWidth="1"/>
    <col min="5384" max="5632" width="9.140625" style="763"/>
    <col min="5633" max="5633" width="64.140625" style="763" customWidth="1"/>
    <col min="5634" max="5637" width="20.140625" style="763" customWidth="1"/>
    <col min="5638" max="5638" width="3.7109375" style="763" customWidth="1"/>
    <col min="5639" max="5639" width="11.140625" style="763" bestFit="1" customWidth="1"/>
    <col min="5640" max="5888" width="9.140625" style="763"/>
    <col min="5889" max="5889" width="64.140625" style="763" customWidth="1"/>
    <col min="5890" max="5893" width="20.140625" style="763" customWidth="1"/>
    <col min="5894" max="5894" width="3.7109375" style="763" customWidth="1"/>
    <col min="5895" max="5895" width="11.140625" style="763" bestFit="1" customWidth="1"/>
    <col min="5896" max="6144" width="9.140625" style="763"/>
    <col min="6145" max="6145" width="64.140625" style="763" customWidth="1"/>
    <col min="6146" max="6149" width="20.140625" style="763" customWidth="1"/>
    <col min="6150" max="6150" width="3.7109375" style="763" customWidth="1"/>
    <col min="6151" max="6151" width="11.140625" style="763" bestFit="1" customWidth="1"/>
    <col min="6152" max="6400" width="9.140625" style="763"/>
    <col min="6401" max="6401" width="64.140625" style="763" customWidth="1"/>
    <col min="6402" max="6405" width="20.140625" style="763" customWidth="1"/>
    <col min="6406" max="6406" width="3.7109375" style="763" customWidth="1"/>
    <col min="6407" max="6407" width="11.140625" style="763" bestFit="1" customWidth="1"/>
    <col min="6408" max="6656" width="9.140625" style="763"/>
    <col min="6657" max="6657" width="64.140625" style="763" customWidth="1"/>
    <col min="6658" max="6661" width="20.140625" style="763" customWidth="1"/>
    <col min="6662" max="6662" width="3.7109375" style="763" customWidth="1"/>
    <col min="6663" max="6663" width="11.140625" style="763" bestFit="1" customWidth="1"/>
    <col min="6664" max="6912" width="9.140625" style="763"/>
    <col min="6913" max="6913" width="64.140625" style="763" customWidth="1"/>
    <col min="6914" max="6917" width="20.140625" style="763" customWidth="1"/>
    <col min="6918" max="6918" width="3.7109375" style="763" customWidth="1"/>
    <col min="6919" max="6919" width="11.140625" style="763" bestFit="1" customWidth="1"/>
    <col min="6920" max="7168" width="9.140625" style="763"/>
    <col min="7169" max="7169" width="64.140625" style="763" customWidth="1"/>
    <col min="7170" max="7173" width="20.140625" style="763" customWidth="1"/>
    <col min="7174" max="7174" width="3.7109375" style="763" customWidth="1"/>
    <col min="7175" max="7175" width="11.140625" style="763" bestFit="1" customWidth="1"/>
    <col min="7176" max="7424" width="9.140625" style="763"/>
    <col min="7425" max="7425" width="64.140625" style="763" customWidth="1"/>
    <col min="7426" max="7429" width="20.140625" style="763" customWidth="1"/>
    <col min="7430" max="7430" width="3.7109375" style="763" customWidth="1"/>
    <col min="7431" max="7431" width="11.140625" style="763" bestFit="1" customWidth="1"/>
    <col min="7432" max="7680" width="9.140625" style="763"/>
    <col min="7681" max="7681" width="64.140625" style="763" customWidth="1"/>
    <col min="7682" max="7685" width="20.140625" style="763" customWidth="1"/>
    <col min="7686" max="7686" width="3.7109375" style="763" customWidth="1"/>
    <col min="7687" max="7687" width="11.140625" style="763" bestFit="1" customWidth="1"/>
    <col min="7688" max="7936" width="9.140625" style="763"/>
    <col min="7937" max="7937" width="64.140625" style="763" customWidth="1"/>
    <col min="7938" max="7941" width="20.140625" style="763" customWidth="1"/>
    <col min="7942" max="7942" width="3.7109375" style="763" customWidth="1"/>
    <col min="7943" max="7943" width="11.140625" style="763" bestFit="1" customWidth="1"/>
    <col min="7944" max="8192" width="9.140625" style="763"/>
    <col min="8193" max="8193" width="64.140625" style="763" customWidth="1"/>
    <col min="8194" max="8197" width="20.140625" style="763" customWidth="1"/>
    <col min="8198" max="8198" width="3.7109375" style="763" customWidth="1"/>
    <col min="8199" max="8199" width="11.140625" style="763" bestFit="1" customWidth="1"/>
    <col min="8200" max="8448" width="9.140625" style="763"/>
    <col min="8449" max="8449" width="64.140625" style="763" customWidth="1"/>
    <col min="8450" max="8453" width="20.140625" style="763" customWidth="1"/>
    <col min="8454" max="8454" width="3.7109375" style="763" customWidth="1"/>
    <col min="8455" max="8455" width="11.140625" style="763" bestFit="1" customWidth="1"/>
    <col min="8456" max="8704" width="9.140625" style="763"/>
    <col min="8705" max="8705" width="64.140625" style="763" customWidth="1"/>
    <col min="8706" max="8709" width="20.140625" style="763" customWidth="1"/>
    <col min="8710" max="8710" width="3.7109375" style="763" customWidth="1"/>
    <col min="8711" max="8711" width="11.140625" style="763" bestFit="1" customWidth="1"/>
    <col min="8712" max="8960" width="9.140625" style="763"/>
    <col min="8961" max="8961" width="64.140625" style="763" customWidth="1"/>
    <col min="8962" max="8965" width="20.140625" style="763" customWidth="1"/>
    <col min="8966" max="8966" width="3.7109375" style="763" customWidth="1"/>
    <col min="8967" max="8967" width="11.140625" style="763" bestFit="1" customWidth="1"/>
    <col min="8968" max="9216" width="9.140625" style="763"/>
    <col min="9217" max="9217" width="64.140625" style="763" customWidth="1"/>
    <col min="9218" max="9221" width="20.140625" style="763" customWidth="1"/>
    <col min="9222" max="9222" width="3.7109375" style="763" customWidth="1"/>
    <col min="9223" max="9223" width="11.140625" style="763" bestFit="1" customWidth="1"/>
    <col min="9224" max="9472" width="9.140625" style="763"/>
    <col min="9473" max="9473" width="64.140625" style="763" customWidth="1"/>
    <col min="9474" max="9477" width="20.140625" style="763" customWidth="1"/>
    <col min="9478" max="9478" width="3.7109375" style="763" customWidth="1"/>
    <col min="9479" max="9479" width="11.140625" style="763" bestFit="1" customWidth="1"/>
    <col min="9480" max="9728" width="9.140625" style="763"/>
    <col min="9729" max="9729" width="64.140625" style="763" customWidth="1"/>
    <col min="9730" max="9733" width="20.140625" style="763" customWidth="1"/>
    <col min="9734" max="9734" width="3.7109375" style="763" customWidth="1"/>
    <col min="9735" max="9735" width="11.140625" style="763" bestFit="1" customWidth="1"/>
    <col min="9736" max="9984" width="9.140625" style="763"/>
    <col min="9985" max="9985" width="64.140625" style="763" customWidth="1"/>
    <col min="9986" max="9989" width="20.140625" style="763" customWidth="1"/>
    <col min="9990" max="9990" width="3.7109375" style="763" customWidth="1"/>
    <col min="9991" max="9991" width="11.140625" style="763" bestFit="1" customWidth="1"/>
    <col min="9992" max="10240" width="9.140625" style="763"/>
    <col min="10241" max="10241" width="64.140625" style="763" customWidth="1"/>
    <col min="10242" max="10245" width="20.140625" style="763" customWidth="1"/>
    <col min="10246" max="10246" width="3.7109375" style="763" customWidth="1"/>
    <col min="10247" max="10247" width="11.140625" style="763" bestFit="1" customWidth="1"/>
    <col min="10248" max="10496" width="9.140625" style="763"/>
    <col min="10497" max="10497" width="64.140625" style="763" customWidth="1"/>
    <col min="10498" max="10501" width="20.140625" style="763" customWidth="1"/>
    <col min="10502" max="10502" width="3.7109375" style="763" customWidth="1"/>
    <col min="10503" max="10503" width="11.140625" style="763" bestFit="1" customWidth="1"/>
    <col min="10504" max="10752" width="9.140625" style="763"/>
    <col min="10753" max="10753" width="64.140625" style="763" customWidth="1"/>
    <col min="10754" max="10757" width="20.140625" style="763" customWidth="1"/>
    <col min="10758" max="10758" width="3.7109375" style="763" customWidth="1"/>
    <col min="10759" max="10759" width="11.140625" style="763" bestFit="1" customWidth="1"/>
    <col min="10760" max="11008" width="9.140625" style="763"/>
    <col min="11009" max="11009" width="64.140625" style="763" customWidth="1"/>
    <col min="11010" max="11013" width="20.140625" style="763" customWidth="1"/>
    <col min="11014" max="11014" width="3.7109375" style="763" customWidth="1"/>
    <col min="11015" max="11015" width="11.140625" style="763" bestFit="1" customWidth="1"/>
    <col min="11016" max="11264" width="9.140625" style="763"/>
    <col min="11265" max="11265" width="64.140625" style="763" customWidth="1"/>
    <col min="11266" max="11269" width="20.140625" style="763" customWidth="1"/>
    <col min="11270" max="11270" width="3.7109375" style="763" customWidth="1"/>
    <col min="11271" max="11271" width="11.140625" style="763" bestFit="1" customWidth="1"/>
    <col min="11272" max="11520" width="9.140625" style="763"/>
    <col min="11521" max="11521" width="64.140625" style="763" customWidth="1"/>
    <col min="11522" max="11525" width="20.140625" style="763" customWidth="1"/>
    <col min="11526" max="11526" width="3.7109375" style="763" customWidth="1"/>
    <col min="11527" max="11527" width="11.140625" style="763" bestFit="1" customWidth="1"/>
    <col min="11528" max="11776" width="9.140625" style="763"/>
    <col min="11777" max="11777" width="64.140625" style="763" customWidth="1"/>
    <col min="11778" max="11781" width="20.140625" style="763" customWidth="1"/>
    <col min="11782" max="11782" width="3.7109375" style="763" customWidth="1"/>
    <col min="11783" max="11783" width="11.140625" style="763" bestFit="1" customWidth="1"/>
    <col min="11784" max="12032" width="9.140625" style="763"/>
    <col min="12033" max="12033" width="64.140625" style="763" customWidth="1"/>
    <col min="12034" max="12037" width="20.140625" style="763" customWidth="1"/>
    <col min="12038" max="12038" width="3.7109375" style="763" customWidth="1"/>
    <col min="12039" max="12039" width="11.140625" style="763" bestFit="1" customWidth="1"/>
    <col min="12040" max="12288" width="9.140625" style="763"/>
    <col min="12289" max="12289" width="64.140625" style="763" customWidth="1"/>
    <col min="12290" max="12293" width="20.140625" style="763" customWidth="1"/>
    <col min="12294" max="12294" width="3.7109375" style="763" customWidth="1"/>
    <col min="12295" max="12295" width="11.140625" style="763" bestFit="1" customWidth="1"/>
    <col min="12296" max="12544" width="9.140625" style="763"/>
    <col min="12545" max="12545" width="64.140625" style="763" customWidth="1"/>
    <col min="12546" max="12549" width="20.140625" style="763" customWidth="1"/>
    <col min="12550" max="12550" width="3.7109375" style="763" customWidth="1"/>
    <col min="12551" max="12551" width="11.140625" style="763" bestFit="1" customWidth="1"/>
    <col min="12552" max="12800" width="9.140625" style="763"/>
    <col min="12801" max="12801" width="64.140625" style="763" customWidth="1"/>
    <col min="12802" max="12805" width="20.140625" style="763" customWidth="1"/>
    <col min="12806" max="12806" width="3.7109375" style="763" customWidth="1"/>
    <col min="12807" max="12807" width="11.140625" style="763" bestFit="1" customWidth="1"/>
    <col min="12808" max="13056" width="9.140625" style="763"/>
    <col min="13057" max="13057" width="64.140625" style="763" customWidth="1"/>
    <col min="13058" max="13061" width="20.140625" style="763" customWidth="1"/>
    <col min="13062" max="13062" width="3.7109375" style="763" customWidth="1"/>
    <col min="13063" max="13063" width="11.140625" style="763" bestFit="1" customWidth="1"/>
    <col min="13064" max="13312" width="9.140625" style="763"/>
    <col min="13313" max="13313" width="64.140625" style="763" customWidth="1"/>
    <col min="13314" max="13317" width="20.140625" style="763" customWidth="1"/>
    <col min="13318" max="13318" width="3.7109375" style="763" customWidth="1"/>
    <col min="13319" max="13319" width="11.140625" style="763" bestFit="1" customWidth="1"/>
    <col min="13320" max="13568" width="9.140625" style="763"/>
    <col min="13569" max="13569" width="64.140625" style="763" customWidth="1"/>
    <col min="13570" max="13573" width="20.140625" style="763" customWidth="1"/>
    <col min="13574" max="13574" width="3.7109375" style="763" customWidth="1"/>
    <col min="13575" max="13575" width="11.140625" style="763" bestFit="1" customWidth="1"/>
    <col min="13576" max="13824" width="9.140625" style="763"/>
    <col min="13825" max="13825" width="64.140625" style="763" customWidth="1"/>
    <col min="13826" max="13829" width="20.140625" style="763" customWidth="1"/>
    <col min="13830" max="13830" width="3.7109375" style="763" customWidth="1"/>
    <col min="13831" max="13831" width="11.140625" style="763" bestFit="1" customWidth="1"/>
    <col min="13832" max="14080" width="9.140625" style="763"/>
    <col min="14081" max="14081" width="64.140625" style="763" customWidth="1"/>
    <col min="14082" max="14085" width="20.140625" style="763" customWidth="1"/>
    <col min="14086" max="14086" width="3.7109375" style="763" customWidth="1"/>
    <col min="14087" max="14087" width="11.140625" style="763" bestFit="1" customWidth="1"/>
    <col min="14088" max="14336" width="9.140625" style="763"/>
    <col min="14337" max="14337" width="64.140625" style="763" customWidth="1"/>
    <col min="14338" max="14341" width="20.140625" style="763" customWidth="1"/>
    <col min="14342" max="14342" width="3.7109375" style="763" customWidth="1"/>
    <col min="14343" max="14343" width="11.140625" style="763" bestFit="1" customWidth="1"/>
    <col min="14344" max="14592" width="9.140625" style="763"/>
    <col min="14593" max="14593" width="64.140625" style="763" customWidth="1"/>
    <col min="14594" max="14597" width="20.140625" style="763" customWidth="1"/>
    <col min="14598" max="14598" width="3.7109375" style="763" customWidth="1"/>
    <col min="14599" max="14599" width="11.140625" style="763" bestFit="1" customWidth="1"/>
    <col min="14600" max="14848" width="9.140625" style="763"/>
    <col min="14849" max="14849" width="64.140625" style="763" customWidth="1"/>
    <col min="14850" max="14853" width="20.140625" style="763" customWidth="1"/>
    <col min="14854" max="14854" width="3.7109375" style="763" customWidth="1"/>
    <col min="14855" max="14855" width="11.140625" style="763" bestFit="1" customWidth="1"/>
    <col min="14856" max="15104" width="9.140625" style="763"/>
    <col min="15105" max="15105" width="64.140625" style="763" customWidth="1"/>
    <col min="15106" max="15109" width="20.140625" style="763" customWidth="1"/>
    <col min="15110" max="15110" width="3.7109375" style="763" customWidth="1"/>
    <col min="15111" max="15111" width="11.140625" style="763" bestFit="1" customWidth="1"/>
    <col min="15112" max="15360" width="9.140625" style="763"/>
    <col min="15361" max="15361" width="64.140625" style="763" customWidth="1"/>
    <col min="15362" max="15365" width="20.140625" style="763" customWidth="1"/>
    <col min="15366" max="15366" width="3.7109375" style="763" customWidth="1"/>
    <col min="15367" max="15367" width="11.140625" style="763" bestFit="1" customWidth="1"/>
    <col min="15368" max="15616" width="9.140625" style="763"/>
    <col min="15617" max="15617" width="64.140625" style="763" customWidth="1"/>
    <col min="15618" max="15621" width="20.140625" style="763" customWidth="1"/>
    <col min="15622" max="15622" width="3.7109375" style="763" customWidth="1"/>
    <col min="15623" max="15623" width="11.140625" style="763" bestFit="1" customWidth="1"/>
    <col min="15624" max="15872" width="9.140625" style="763"/>
    <col min="15873" max="15873" width="64.140625" style="763" customWidth="1"/>
    <col min="15874" max="15877" width="20.140625" style="763" customWidth="1"/>
    <col min="15878" max="15878" width="3.7109375" style="763" customWidth="1"/>
    <col min="15879" max="15879" width="11.140625" style="763" bestFit="1" customWidth="1"/>
    <col min="15880" max="16128" width="9.140625" style="763"/>
    <col min="16129" max="16129" width="64.140625" style="763" customWidth="1"/>
    <col min="16130" max="16133" width="20.140625" style="763" customWidth="1"/>
    <col min="16134" max="16134" width="3.7109375" style="763" customWidth="1"/>
    <col min="16135" max="16135" width="11.140625" style="763" bestFit="1" customWidth="1"/>
    <col min="16136" max="16384" width="9.140625" style="763"/>
  </cols>
  <sheetData>
    <row r="1" spans="1:6" ht="30">
      <c r="A1" s="1132" t="s">
        <v>1334</v>
      </c>
      <c r="B1" s="1133"/>
      <c r="C1" s="1133"/>
      <c r="D1" s="1133"/>
      <c r="E1" s="1133"/>
      <c r="F1" s="763"/>
    </row>
    <row r="2" spans="1:6" ht="30">
      <c r="A2" s="1132" t="s">
        <v>697</v>
      </c>
      <c r="B2" s="1133"/>
      <c r="C2" s="1133"/>
      <c r="D2" s="1133"/>
      <c r="E2" s="1133"/>
      <c r="F2" s="763"/>
    </row>
    <row r="3" spans="1:6" ht="30">
      <c r="A3" s="1132" t="s">
        <v>1423</v>
      </c>
      <c r="B3" s="1133"/>
      <c r="C3" s="1133"/>
      <c r="D3" s="1133"/>
      <c r="E3" s="1133"/>
      <c r="F3" s="763"/>
    </row>
    <row r="4" spans="1:6" s="257" customFormat="1" ht="30">
      <c r="A4" s="1134" t="s">
        <v>698</v>
      </c>
      <c r="B4" s="1135"/>
      <c r="C4" s="1135"/>
      <c r="D4" s="1135"/>
      <c r="E4" s="1135"/>
    </row>
    <row r="5" spans="1:6">
      <c r="A5" s="305"/>
      <c r="B5" s="839"/>
      <c r="C5" s="839"/>
      <c r="D5" s="839"/>
      <c r="E5" s="839"/>
      <c r="F5" s="763"/>
    </row>
    <row r="6" spans="1:6" ht="15.75" thickBot="1">
      <c r="F6" s="763"/>
    </row>
    <row r="7" spans="1:6" s="121" customFormat="1" ht="19.5" thickTop="1" thickBot="1">
      <c r="A7" s="306"/>
      <c r="B7" s="307" t="s">
        <v>1337</v>
      </c>
      <c r="C7" s="307" t="s">
        <v>1338</v>
      </c>
      <c r="D7" s="307" t="s">
        <v>1339</v>
      </c>
      <c r="E7" s="1111" t="s">
        <v>319</v>
      </c>
    </row>
    <row r="8" spans="1:6" s="310" customFormat="1" ht="19.5" thickTop="1" thickBot="1">
      <c r="A8" s="309" t="s">
        <v>699</v>
      </c>
      <c r="B8" s="29">
        <v>0.129</v>
      </c>
      <c r="C8" s="29">
        <v>0.1159</v>
      </c>
      <c r="D8" s="29">
        <v>0.12180000000000001</v>
      </c>
      <c r="E8" s="29">
        <v>0.1244</v>
      </c>
    </row>
    <row r="9" spans="1:6" s="257" customFormat="1" ht="18.75" thickTop="1">
      <c r="A9" s="311" t="s">
        <v>700</v>
      </c>
      <c r="B9" s="30">
        <v>638273880.53999996</v>
      </c>
      <c r="C9" s="30">
        <v>219172300.44</v>
      </c>
      <c r="D9" s="30">
        <v>138146954.16</v>
      </c>
      <c r="E9" s="30">
        <v>995593135.13999999</v>
      </c>
    </row>
    <row r="10" spans="1:6" s="257" customFormat="1" ht="18">
      <c r="A10" s="311" t="s">
        <v>701</v>
      </c>
      <c r="B10" s="30">
        <v>0</v>
      </c>
      <c r="C10" s="30">
        <v>0</v>
      </c>
      <c r="D10" s="30">
        <v>0</v>
      </c>
      <c r="E10" s="30">
        <v>0</v>
      </c>
    </row>
    <row r="11" spans="1:6" s="312" customFormat="1" ht="18">
      <c r="A11" s="311" t="s">
        <v>702</v>
      </c>
      <c r="B11" s="30">
        <v>393515245.00999999</v>
      </c>
      <c r="C11" s="30">
        <v>84819239.659999996</v>
      </c>
      <c r="D11" s="30">
        <v>27637408.609999999</v>
      </c>
      <c r="E11" s="30">
        <v>505971893.27999997</v>
      </c>
    </row>
    <row r="12" spans="1:6" s="312" customFormat="1" ht="18">
      <c r="A12" s="311" t="s">
        <v>703</v>
      </c>
      <c r="B12" s="30">
        <v>256179673</v>
      </c>
      <c r="C12" s="30">
        <v>256216284.59</v>
      </c>
      <c r="D12" s="30">
        <v>121016250.16</v>
      </c>
      <c r="E12" s="30">
        <v>633412207.75</v>
      </c>
    </row>
    <row r="13" spans="1:6" s="312" customFormat="1" ht="18">
      <c r="A13" s="311" t="s">
        <v>704</v>
      </c>
      <c r="B13" s="30">
        <v>717911418.79999995</v>
      </c>
      <c r="C13" s="30">
        <v>252794446.19999999</v>
      </c>
      <c r="D13" s="30">
        <v>158700909.43000001</v>
      </c>
      <c r="E13" s="30">
        <v>1129406774.4300001</v>
      </c>
    </row>
    <row r="14" spans="1:6" s="312" customFormat="1" ht="18.75" thickBot="1">
      <c r="A14" s="311" t="s">
        <v>705</v>
      </c>
      <c r="B14" s="30">
        <v>3304421143.6300001</v>
      </c>
      <c r="C14" s="30">
        <v>1676461369.3099999</v>
      </c>
      <c r="D14" s="30">
        <v>411443967.27999997</v>
      </c>
      <c r="E14" s="30">
        <v>5392326480.2200003</v>
      </c>
    </row>
    <row r="15" spans="1:6" s="312" customFormat="1" ht="19.5" thickTop="1" thickBot="1">
      <c r="A15" s="313" t="s">
        <v>706</v>
      </c>
      <c r="B15" s="31">
        <v>5310301360.9799995</v>
      </c>
      <c r="C15" s="31">
        <v>2489463640.1999998</v>
      </c>
      <c r="D15" s="31">
        <v>856945489.63999999</v>
      </c>
      <c r="E15" s="31">
        <v>8656710490.8199997</v>
      </c>
    </row>
    <row r="16" spans="1:6" s="315" customFormat="1" ht="18.75" thickTop="1">
      <c r="A16" s="314" t="s">
        <v>707</v>
      </c>
      <c r="B16" s="32">
        <v>4049647593.2319999</v>
      </c>
      <c r="C16" s="32">
        <v>2011129194.187</v>
      </c>
      <c r="D16" s="32">
        <v>596505256.15450001</v>
      </c>
      <c r="E16" s="32">
        <v>6657282043.5734997</v>
      </c>
    </row>
    <row r="17" spans="1:5" s="317" customFormat="1" ht="18.75" thickBot="1">
      <c r="A17" s="316" t="s">
        <v>708</v>
      </c>
      <c r="B17" s="33">
        <v>0.76259999999999994</v>
      </c>
      <c r="C17" s="33">
        <v>0.80789999999999995</v>
      </c>
      <c r="D17" s="33">
        <v>0.69610000000000005</v>
      </c>
      <c r="E17" s="33">
        <v>0.76900000000000002</v>
      </c>
    </row>
    <row r="18" spans="1:5" s="312" customFormat="1" ht="19.5" thickTop="1" thickBot="1">
      <c r="A18" s="313" t="s">
        <v>709</v>
      </c>
      <c r="B18" s="31">
        <v>404964759.32319999</v>
      </c>
      <c r="C18" s="31">
        <v>201112919.41870001</v>
      </c>
      <c r="D18" s="31">
        <v>59650525.615500003</v>
      </c>
      <c r="E18" s="31">
        <v>665728204.35739994</v>
      </c>
    </row>
    <row r="19" spans="1:5" s="312" customFormat="1" ht="18.75" thickTop="1">
      <c r="A19" s="318" t="s">
        <v>710</v>
      </c>
      <c r="B19" s="30">
        <v>505252147</v>
      </c>
      <c r="C19" s="30">
        <v>156013506</v>
      </c>
      <c r="D19" s="30">
        <v>72632837</v>
      </c>
      <c r="E19" s="30">
        <v>733898490</v>
      </c>
    </row>
    <row r="20" spans="1:5" s="312" customFormat="1" ht="18">
      <c r="A20" s="318" t="s">
        <v>711</v>
      </c>
      <c r="B20" s="30">
        <v>0</v>
      </c>
      <c r="C20" s="30">
        <v>0</v>
      </c>
      <c r="D20" s="30">
        <v>0</v>
      </c>
      <c r="E20" s="30">
        <v>0</v>
      </c>
    </row>
    <row r="21" spans="1:5" s="312" customFormat="1" ht="18">
      <c r="A21" s="319" t="s">
        <v>712</v>
      </c>
      <c r="B21" s="30">
        <v>0</v>
      </c>
      <c r="C21" s="30">
        <v>0</v>
      </c>
      <c r="D21" s="30">
        <v>0</v>
      </c>
      <c r="E21" s="30">
        <v>0</v>
      </c>
    </row>
    <row r="22" spans="1:5" s="312" customFormat="1" ht="18.75" thickBot="1">
      <c r="A22" s="318" t="s">
        <v>713</v>
      </c>
      <c r="B22" s="30">
        <v>0</v>
      </c>
      <c r="C22" s="30">
        <v>0</v>
      </c>
      <c r="D22" s="30">
        <v>0</v>
      </c>
      <c r="E22" s="30">
        <v>0</v>
      </c>
    </row>
    <row r="23" spans="1:5" s="312" customFormat="1" ht="19.5" thickTop="1" thickBot="1">
      <c r="A23" s="313" t="s">
        <v>714</v>
      </c>
      <c r="B23" s="31">
        <v>505252147</v>
      </c>
      <c r="C23" s="31">
        <v>156013506</v>
      </c>
      <c r="D23" s="31">
        <v>72632837</v>
      </c>
      <c r="E23" s="31">
        <v>733898490</v>
      </c>
    </row>
    <row r="24" spans="1:5" s="312" customFormat="1" ht="18.75" thickTop="1">
      <c r="A24" s="318" t="s">
        <v>715</v>
      </c>
      <c r="B24" s="30">
        <v>0</v>
      </c>
      <c r="C24" s="30">
        <v>61581000</v>
      </c>
      <c r="D24" s="30">
        <v>0</v>
      </c>
      <c r="E24" s="30">
        <v>61581000</v>
      </c>
    </row>
    <row r="25" spans="1:5" s="312" customFormat="1" ht="18">
      <c r="A25" s="318" t="s">
        <v>716</v>
      </c>
      <c r="B25" s="30">
        <v>0</v>
      </c>
      <c r="C25" s="30">
        <v>0</v>
      </c>
      <c r="D25" s="30">
        <v>0</v>
      </c>
      <c r="E25" s="30">
        <v>0</v>
      </c>
    </row>
    <row r="26" spans="1:5" s="320" customFormat="1" ht="18">
      <c r="A26" s="318" t="s">
        <v>717</v>
      </c>
      <c r="B26" s="30">
        <v>0</v>
      </c>
      <c r="C26" s="30">
        <v>0</v>
      </c>
      <c r="D26" s="30">
        <v>0</v>
      </c>
      <c r="E26" s="30">
        <v>0</v>
      </c>
    </row>
    <row r="27" spans="1:5" s="312" customFormat="1" ht="18">
      <c r="A27" s="318" t="s">
        <v>718</v>
      </c>
      <c r="B27" s="30">
        <v>0</v>
      </c>
      <c r="C27" s="30">
        <v>61581000</v>
      </c>
      <c r="D27" s="30">
        <v>0</v>
      </c>
      <c r="E27" s="30">
        <v>61581000</v>
      </c>
    </row>
    <row r="28" spans="1:5" s="840" customFormat="1" ht="18">
      <c r="A28" s="321" t="s">
        <v>719</v>
      </c>
      <c r="B28" s="30">
        <v>17656418</v>
      </c>
      <c r="C28" s="30">
        <v>15707602</v>
      </c>
      <c r="D28" s="30">
        <v>0</v>
      </c>
      <c r="E28" s="30">
        <v>33364020</v>
      </c>
    </row>
    <row r="29" spans="1:5" s="322" customFormat="1" ht="18.75" thickBot="1">
      <c r="A29" s="321" t="s">
        <v>720</v>
      </c>
      <c r="B29" s="30">
        <v>0</v>
      </c>
      <c r="C29" s="30">
        <v>0</v>
      </c>
      <c r="D29" s="30">
        <v>0</v>
      </c>
      <c r="E29" s="30">
        <v>0</v>
      </c>
    </row>
    <row r="30" spans="1:5" s="312" customFormat="1" ht="19.5" thickTop="1" thickBot="1">
      <c r="A30" s="323" t="s">
        <v>721</v>
      </c>
      <c r="B30" s="31">
        <v>17656418</v>
      </c>
      <c r="C30" s="31">
        <v>77288602</v>
      </c>
      <c r="D30" s="31">
        <v>0</v>
      </c>
      <c r="E30" s="31">
        <v>94945020</v>
      </c>
    </row>
    <row r="31" spans="1:5" s="312" customFormat="1" ht="18.75" thickTop="1">
      <c r="A31" s="321" t="s">
        <v>722</v>
      </c>
      <c r="B31" s="30">
        <v>0</v>
      </c>
      <c r="C31" s="30">
        <v>0</v>
      </c>
      <c r="D31" s="30">
        <v>0</v>
      </c>
      <c r="E31" s="30">
        <v>0</v>
      </c>
    </row>
    <row r="32" spans="1:5" s="312" customFormat="1" ht="18.75" thickBot="1">
      <c r="A32" s="321" t="s">
        <v>723</v>
      </c>
      <c r="B32" s="30">
        <v>517300</v>
      </c>
      <c r="C32" s="34">
        <v>211100</v>
      </c>
      <c r="D32" s="30">
        <v>0</v>
      </c>
      <c r="E32" s="30">
        <v>728400</v>
      </c>
    </row>
    <row r="33" spans="1:6" s="312" customFormat="1" ht="19.5" thickTop="1" thickBot="1">
      <c r="A33" s="313" t="s">
        <v>724</v>
      </c>
      <c r="B33" s="31">
        <v>522391265</v>
      </c>
      <c r="C33" s="31">
        <v>233091008</v>
      </c>
      <c r="D33" s="31">
        <v>72632837</v>
      </c>
      <c r="E33" s="31">
        <v>828115110</v>
      </c>
    </row>
    <row r="34" spans="1:6" s="257" customFormat="1" ht="18.75" thickTop="1">
      <c r="A34" s="318" t="s">
        <v>725</v>
      </c>
      <c r="B34" s="30">
        <v>117426505.6768</v>
      </c>
      <c r="C34" s="30">
        <v>31978088.581300002</v>
      </c>
      <c r="D34" s="30">
        <v>12982311.3846</v>
      </c>
      <c r="E34" s="30">
        <v>162386905.64269999</v>
      </c>
    </row>
    <row r="35" spans="1:6" s="325" customFormat="1" ht="30">
      <c r="A35" s="324" t="s">
        <v>726</v>
      </c>
      <c r="B35" s="35">
        <v>0.25919999999999999</v>
      </c>
      <c r="C35" s="35">
        <v>0.2747</v>
      </c>
      <c r="D35" s="35">
        <v>0.18229999999999999</v>
      </c>
      <c r="E35" s="35">
        <v>0.25690000000000002</v>
      </c>
    </row>
    <row r="36" spans="1:6" ht="15.75" thickBot="1">
      <c r="A36" s="326"/>
      <c r="B36" s="327"/>
      <c r="C36" s="327"/>
      <c r="D36" s="327"/>
      <c r="E36" s="327"/>
      <c r="F36" s="763"/>
    </row>
    <row r="37" spans="1:6" ht="16.5" thickTop="1">
      <c r="A37" s="328" t="s">
        <v>727</v>
      </c>
      <c r="F37" s="763"/>
    </row>
    <row r="38" spans="1:6" ht="15.75">
      <c r="A38" s="328"/>
      <c r="F38" s="763"/>
    </row>
    <row r="39" spans="1:6" ht="15.75">
      <c r="A39" s="328"/>
      <c r="F39" s="763"/>
    </row>
    <row r="40" spans="1:6">
      <c r="F40" s="763"/>
    </row>
    <row r="41" spans="1:6">
      <c r="B41" s="206"/>
      <c r="C41" s="206"/>
      <c r="D41" s="206"/>
      <c r="E41" s="206"/>
      <c r="F41" s="763"/>
    </row>
    <row r="42" spans="1:6">
      <c r="B42" s="206"/>
      <c r="C42" s="206"/>
      <c r="D42" s="206"/>
      <c r="E42" s="206"/>
      <c r="F42" s="763"/>
    </row>
    <row r="43" spans="1:6">
      <c r="F43" s="763"/>
    </row>
    <row r="44" spans="1:6">
      <c r="F44" s="763"/>
    </row>
    <row r="45" spans="1:6">
      <c r="F45" s="763"/>
    </row>
    <row r="46" spans="1:6">
      <c r="F46" s="763"/>
    </row>
    <row r="47" spans="1:6">
      <c r="F47" s="763"/>
    </row>
    <row r="48" spans="1:6">
      <c r="F48" s="763"/>
    </row>
    <row r="49" spans="6:6">
      <c r="F49" s="763"/>
    </row>
    <row r="50" spans="6:6">
      <c r="F50" s="763"/>
    </row>
    <row r="51" spans="6:6">
      <c r="F51" s="763"/>
    </row>
    <row r="52" spans="6:6">
      <c r="F52" s="763"/>
    </row>
    <row r="53" spans="6:6">
      <c r="F53" s="763"/>
    </row>
    <row r="54" spans="6:6">
      <c r="F54" s="763"/>
    </row>
    <row r="55" spans="6:6">
      <c r="F55" s="763"/>
    </row>
    <row r="56" spans="6:6">
      <c r="F56" s="763"/>
    </row>
    <row r="57" spans="6:6">
      <c r="F57" s="763"/>
    </row>
    <row r="58" spans="6:6">
      <c r="F58" s="763"/>
    </row>
    <row r="59" spans="6:6">
      <c r="F59" s="763"/>
    </row>
    <row r="60" spans="6:6">
      <c r="F60" s="763"/>
    </row>
    <row r="61" spans="6:6">
      <c r="F61" s="763"/>
    </row>
    <row r="62" spans="6:6">
      <c r="F62" s="763"/>
    </row>
    <row r="63" spans="6:6">
      <c r="F63" s="763"/>
    </row>
    <row r="64" spans="6:6">
      <c r="F64" s="763"/>
    </row>
    <row r="65" spans="6:6">
      <c r="F65" s="763"/>
    </row>
    <row r="66" spans="6:6">
      <c r="F66" s="763"/>
    </row>
    <row r="67" spans="6:6">
      <c r="F67" s="763"/>
    </row>
    <row r="68" spans="6:6">
      <c r="F68" s="763"/>
    </row>
    <row r="69" spans="6:6">
      <c r="F69" s="763"/>
    </row>
    <row r="70" spans="6:6">
      <c r="F70" s="763"/>
    </row>
    <row r="71" spans="6:6">
      <c r="F71" s="763"/>
    </row>
    <row r="72" spans="6:6">
      <c r="F72" s="763"/>
    </row>
    <row r="73" spans="6:6">
      <c r="F73" s="763"/>
    </row>
    <row r="74" spans="6:6">
      <c r="F74" s="763"/>
    </row>
    <row r="75" spans="6:6">
      <c r="F75" s="763"/>
    </row>
    <row r="76" spans="6:6">
      <c r="F76" s="763"/>
    </row>
    <row r="77" spans="6:6">
      <c r="F77" s="763"/>
    </row>
    <row r="78" spans="6:6">
      <c r="F78" s="763"/>
    </row>
    <row r="79" spans="6:6">
      <c r="F79" s="763"/>
    </row>
    <row r="80" spans="6:6">
      <c r="F80" s="763"/>
    </row>
    <row r="81" spans="6:6">
      <c r="F81" s="763"/>
    </row>
    <row r="82" spans="6:6">
      <c r="F82" s="763"/>
    </row>
    <row r="83" spans="6:6">
      <c r="F83" s="763"/>
    </row>
    <row r="84" spans="6:6">
      <c r="F84" s="763"/>
    </row>
    <row r="85" spans="6:6">
      <c r="F85" s="763"/>
    </row>
    <row r="86" spans="6:6">
      <c r="F86" s="763"/>
    </row>
    <row r="87" spans="6:6">
      <c r="F87" s="763"/>
    </row>
    <row r="88" spans="6:6">
      <c r="F88" s="763"/>
    </row>
    <row r="89" spans="6:6">
      <c r="F89" s="763"/>
    </row>
    <row r="90" spans="6:6">
      <c r="F90" s="763"/>
    </row>
    <row r="91" spans="6:6">
      <c r="F91" s="763"/>
    </row>
    <row r="92" spans="6:6">
      <c r="F92" s="763"/>
    </row>
    <row r="93" spans="6:6">
      <c r="F93" s="763"/>
    </row>
    <row r="94" spans="6:6">
      <c r="F94" s="763"/>
    </row>
    <row r="95" spans="6:6">
      <c r="F95" s="763"/>
    </row>
    <row r="96" spans="6:6">
      <c r="F96" s="763"/>
    </row>
    <row r="97" spans="6:6">
      <c r="F97" s="763"/>
    </row>
    <row r="98" spans="6:6">
      <c r="F98" s="763"/>
    </row>
    <row r="99" spans="6:6">
      <c r="F99" s="763"/>
    </row>
    <row r="100" spans="6:6">
      <c r="F100" s="763"/>
    </row>
    <row r="101" spans="6:6">
      <c r="F101" s="763"/>
    </row>
    <row r="102" spans="6:6">
      <c r="F102" s="763"/>
    </row>
    <row r="103" spans="6:6">
      <c r="F103" s="763"/>
    </row>
    <row r="104" spans="6:6">
      <c r="F104" s="763"/>
    </row>
    <row r="105" spans="6:6">
      <c r="F105" s="763"/>
    </row>
    <row r="106" spans="6:6">
      <c r="F106" s="763"/>
    </row>
    <row r="107" spans="6:6">
      <c r="F107" s="763"/>
    </row>
    <row r="108" spans="6:6">
      <c r="F108" s="763"/>
    </row>
    <row r="109" spans="6:6">
      <c r="F109" s="763"/>
    </row>
    <row r="110" spans="6:6">
      <c r="F110" s="763"/>
    </row>
    <row r="111" spans="6:6">
      <c r="F111" s="763"/>
    </row>
    <row r="112" spans="6:6">
      <c r="F112" s="763"/>
    </row>
    <row r="113" spans="6:6">
      <c r="F113" s="763"/>
    </row>
    <row r="114" spans="6:6">
      <c r="F114" s="763"/>
    </row>
    <row r="115" spans="6:6">
      <c r="F115" s="763"/>
    </row>
    <row r="116" spans="6:6">
      <c r="F116" s="763"/>
    </row>
    <row r="117" spans="6:6">
      <c r="F117" s="763"/>
    </row>
    <row r="118" spans="6:6">
      <c r="F118" s="763"/>
    </row>
    <row r="119" spans="6:6">
      <c r="F119" s="763"/>
    </row>
    <row r="120" spans="6:6">
      <c r="F120" s="763"/>
    </row>
    <row r="121" spans="6:6">
      <c r="F121" s="763"/>
    </row>
    <row r="122" spans="6:6">
      <c r="F122" s="763"/>
    </row>
    <row r="123" spans="6:6">
      <c r="F123" s="763"/>
    </row>
    <row r="124" spans="6:6">
      <c r="F124" s="763"/>
    </row>
    <row r="125" spans="6:6">
      <c r="F125" s="763"/>
    </row>
    <row r="126" spans="6:6">
      <c r="F126" s="763"/>
    </row>
    <row r="127" spans="6:6">
      <c r="F127" s="763"/>
    </row>
    <row r="128" spans="6:6">
      <c r="F128" s="763"/>
    </row>
    <row r="129" spans="6:6">
      <c r="F129" s="763"/>
    </row>
    <row r="130" spans="6:6">
      <c r="F130" s="763"/>
    </row>
    <row r="131" spans="6:6">
      <c r="F131" s="763"/>
    </row>
    <row r="132" spans="6:6">
      <c r="F132" s="763"/>
    </row>
    <row r="133" spans="6:6">
      <c r="F133" s="763"/>
    </row>
    <row r="134" spans="6:6">
      <c r="F134" s="763"/>
    </row>
    <row r="135" spans="6:6">
      <c r="F135" s="763"/>
    </row>
    <row r="136" spans="6:6">
      <c r="F136" s="763"/>
    </row>
    <row r="137" spans="6:6">
      <c r="F137" s="763"/>
    </row>
    <row r="138" spans="6:6">
      <c r="F138" s="763"/>
    </row>
    <row r="139" spans="6:6">
      <c r="F139" s="763"/>
    </row>
    <row r="140" spans="6:6">
      <c r="F140" s="763"/>
    </row>
    <row r="141" spans="6:6">
      <c r="F141" s="763"/>
    </row>
    <row r="142" spans="6:6">
      <c r="F142" s="763"/>
    </row>
    <row r="143" spans="6:6">
      <c r="F143" s="763"/>
    </row>
    <row r="144" spans="6:6">
      <c r="F144" s="763"/>
    </row>
    <row r="145" spans="6:6">
      <c r="F145" s="763"/>
    </row>
    <row r="146" spans="6:6">
      <c r="F146" s="763"/>
    </row>
    <row r="147" spans="6:6">
      <c r="F147" s="763"/>
    </row>
    <row r="148" spans="6:6">
      <c r="F148" s="763"/>
    </row>
    <row r="149" spans="6:6">
      <c r="F149" s="763"/>
    </row>
    <row r="150" spans="6:6">
      <c r="F150" s="763"/>
    </row>
    <row r="151" spans="6:6">
      <c r="F151" s="763"/>
    </row>
    <row r="152" spans="6:6">
      <c r="F152" s="763"/>
    </row>
    <row r="153" spans="6:6">
      <c r="F153" s="763"/>
    </row>
    <row r="154" spans="6:6">
      <c r="F154" s="763"/>
    </row>
    <row r="155" spans="6:6">
      <c r="F155" s="763"/>
    </row>
    <row r="156" spans="6:6">
      <c r="F156" s="763"/>
    </row>
    <row r="157" spans="6:6">
      <c r="F157" s="763"/>
    </row>
    <row r="158" spans="6:6">
      <c r="F158" s="763"/>
    </row>
    <row r="159" spans="6:6">
      <c r="F159" s="763"/>
    </row>
    <row r="160" spans="6:6">
      <c r="F160" s="763"/>
    </row>
    <row r="161" spans="6:6">
      <c r="F161" s="763"/>
    </row>
    <row r="162" spans="6:6">
      <c r="F162" s="763"/>
    </row>
    <row r="163" spans="6:6">
      <c r="F163" s="763"/>
    </row>
    <row r="164" spans="6:6">
      <c r="F164" s="763"/>
    </row>
    <row r="165" spans="6:6">
      <c r="F165" s="763"/>
    </row>
    <row r="166" spans="6:6">
      <c r="F166" s="763"/>
    </row>
    <row r="167" spans="6:6">
      <c r="F167" s="763"/>
    </row>
    <row r="168" spans="6:6">
      <c r="F168" s="763"/>
    </row>
    <row r="169" spans="6:6">
      <c r="F169" s="763"/>
    </row>
    <row r="170" spans="6:6">
      <c r="F170" s="763"/>
    </row>
    <row r="171" spans="6:6">
      <c r="F171" s="763"/>
    </row>
    <row r="172" spans="6:6">
      <c r="F172" s="763"/>
    </row>
    <row r="173" spans="6:6">
      <c r="F173" s="763"/>
    </row>
    <row r="174" spans="6:6">
      <c r="F174" s="763"/>
    </row>
    <row r="175" spans="6:6">
      <c r="F175" s="763"/>
    </row>
    <row r="176" spans="6:6">
      <c r="F176" s="763"/>
    </row>
    <row r="177" spans="6:6">
      <c r="F177" s="763"/>
    </row>
    <row r="178" spans="6:6">
      <c r="F178" s="763"/>
    </row>
    <row r="179" spans="6:6">
      <c r="F179" s="763"/>
    </row>
    <row r="180" spans="6:6">
      <c r="F180" s="763"/>
    </row>
    <row r="181" spans="6:6">
      <c r="F181" s="763"/>
    </row>
    <row r="182" spans="6:6">
      <c r="F182" s="763"/>
    </row>
    <row r="183" spans="6:6">
      <c r="F183" s="763"/>
    </row>
    <row r="184" spans="6:6">
      <c r="F184" s="763"/>
    </row>
    <row r="185" spans="6:6">
      <c r="F185" s="763"/>
    </row>
    <row r="186" spans="6:6">
      <c r="F186" s="763"/>
    </row>
    <row r="187" spans="6:6">
      <c r="F187" s="763"/>
    </row>
    <row r="188" spans="6:6">
      <c r="F188" s="763"/>
    </row>
    <row r="189" spans="6:6">
      <c r="F189" s="763"/>
    </row>
    <row r="190" spans="6:6">
      <c r="F190" s="763"/>
    </row>
    <row r="191" spans="6:6">
      <c r="F191" s="763"/>
    </row>
    <row r="192" spans="6:6">
      <c r="F192" s="763"/>
    </row>
    <row r="193" spans="6:6">
      <c r="F193" s="763"/>
    </row>
    <row r="194" spans="6:6">
      <c r="F194" s="763"/>
    </row>
    <row r="195" spans="6:6">
      <c r="F195" s="763"/>
    </row>
    <row r="196" spans="6:6">
      <c r="F196" s="763"/>
    </row>
    <row r="197" spans="6:6">
      <c r="F197" s="763"/>
    </row>
    <row r="198" spans="6:6">
      <c r="F198" s="763"/>
    </row>
    <row r="199" spans="6:6">
      <c r="F199" s="763"/>
    </row>
  </sheetData>
  <mergeCells count="4">
    <mergeCell ref="A1:E1"/>
    <mergeCell ref="A2:E2"/>
    <mergeCell ref="A3:E3"/>
    <mergeCell ref="A4:E4"/>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sheetPr>
    <pageSetUpPr fitToPage="1"/>
  </sheetPr>
  <dimension ref="A1:G645"/>
  <sheetViews>
    <sheetView zoomScale="85" zoomScaleNormal="85" workbookViewId="0">
      <selection activeCell="J13" sqref="J13"/>
    </sheetView>
  </sheetViews>
  <sheetFormatPr defaultColWidth="9.140625" defaultRowHeight="15"/>
  <cols>
    <col min="1" max="1" width="47.42578125" style="194" customWidth="1"/>
    <col min="2" max="3" width="13.85546875" style="763" customWidth="1"/>
    <col min="4" max="4" width="13.7109375" style="763" customWidth="1"/>
    <col min="5" max="5" width="15" style="763" customWidth="1"/>
    <col min="6" max="6" width="12.140625" style="763" customWidth="1"/>
    <col min="7" max="7" width="2.5703125" style="198" customWidth="1"/>
    <col min="8" max="256" width="9.140625" style="763"/>
    <col min="257" max="257" width="38.28515625" style="763" customWidth="1"/>
    <col min="258" max="259" width="13.85546875" style="763" customWidth="1"/>
    <col min="260" max="260" width="13.7109375" style="763" customWidth="1"/>
    <col min="261" max="261" width="15" style="763" customWidth="1"/>
    <col min="262" max="262" width="12.140625" style="763" customWidth="1"/>
    <col min="263" max="263" width="2.5703125" style="763" customWidth="1"/>
    <col min="264" max="512" width="9.140625" style="763"/>
    <col min="513" max="513" width="38.28515625" style="763" customWidth="1"/>
    <col min="514" max="515" width="13.85546875" style="763" customWidth="1"/>
    <col min="516" max="516" width="13.7109375" style="763" customWidth="1"/>
    <col min="517" max="517" width="15" style="763" customWidth="1"/>
    <col min="518" max="518" width="12.140625" style="763" customWidth="1"/>
    <col min="519" max="519" width="2.5703125" style="763" customWidth="1"/>
    <col min="520" max="768" width="9.140625" style="763"/>
    <col min="769" max="769" width="38.28515625" style="763" customWidth="1"/>
    <col min="770" max="771" width="13.85546875" style="763" customWidth="1"/>
    <col min="772" max="772" width="13.7109375" style="763" customWidth="1"/>
    <col min="773" max="773" width="15" style="763" customWidth="1"/>
    <col min="774" max="774" width="12.140625" style="763" customWidth="1"/>
    <col min="775" max="775" width="2.5703125" style="763" customWidth="1"/>
    <col min="776" max="1024" width="9.140625" style="763"/>
    <col min="1025" max="1025" width="38.28515625" style="763" customWidth="1"/>
    <col min="1026" max="1027" width="13.85546875" style="763" customWidth="1"/>
    <col min="1028" max="1028" width="13.7109375" style="763" customWidth="1"/>
    <col min="1029" max="1029" width="15" style="763" customWidth="1"/>
    <col min="1030" max="1030" width="12.140625" style="763" customWidth="1"/>
    <col min="1031" max="1031" width="2.5703125" style="763" customWidth="1"/>
    <col min="1032" max="1280" width="9.140625" style="763"/>
    <col min="1281" max="1281" width="38.28515625" style="763" customWidth="1"/>
    <col min="1282" max="1283" width="13.85546875" style="763" customWidth="1"/>
    <col min="1284" max="1284" width="13.7109375" style="763" customWidth="1"/>
    <col min="1285" max="1285" width="15" style="763" customWidth="1"/>
    <col min="1286" max="1286" width="12.140625" style="763" customWidth="1"/>
    <col min="1287" max="1287" width="2.5703125" style="763" customWidth="1"/>
    <col min="1288" max="1536" width="9.140625" style="763"/>
    <col min="1537" max="1537" width="38.28515625" style="763" customWidth="1"/>
    <col min="1538" max="1539" width="13.85546875" style="763" customWidth="1"/>
    <col min="1540" max="1540" width="13.7109375" style="763" customWidth="1"/>
    <col min="1541" max="1541" width="15" style="763" customWidth="1"/>
    <col min="1542" max="1542" width="12.140625" style="763" customWidth="1"/>
    <col min="1543" max="1543" width="2.5703125" style="763" customWidth="1"/>
    <col min="1544" max="1792" width="9.140625" style="763"/>
    <col min="1793" max="1793" width="38.28515625" style="763" customWidth="1"/>
    <col min="1794" max="1795" width="13.85546875" style="763" customWidth="1"/>
    <col min="1796" max="1796" width="13.7109375" style="763" customWidth="1"/>
    <col min="1797" max="1797" width="15" style="763" customWidth="1"/>
    <col min="1798" max="1798" width="12.140625" style="763" customWidth="1"/>
    <col min="1799" max="1799" width="2.5703125" style="763" customWidth="1"/>
    <col min="1800" max="2048" width="9.140625" style="763"/>
    <col min="2049" max="2049" width="38.28515625" style="763" customWidth="1"/>
    <col min="2050" max="2051" width="13.85546875" style="763" customWidth="1"/>
    <col min="2052" max="2052" width="13.7109375" style="763" customWidth="1"/>
    <col min="2053" max="2053" width="15" style="763" customWidth="1"/>
    <col min="2054" max="2054" width="12.140625" style="763" customWidth="1"/>
    <col min="2055" max="2055" width="2.5703125" style="763" customWidth="1"/>
    <col min="2056" max="2304" width="9.140625" style="763"/>
    <col min="2305" max="2305" width="38.28515625" style="763" customWidth="1"/>
    <col min="2306" max="2307" width="13.85546875" style="763" customWidth="1"/>
    <col min="2308" max="2308" width="13.7109375" style="763" customWidth="1"/>
    <col min="2309" max="2309" width="15" style="763" customWidth="1"/>
    <col min="2310" max="2310" width="12.140625" style="763" customWidth="1"/>
    <col min="2311" max="2311" width="2.5703125" style="763" customWidth="1"/>
    <col min="2312" max="2560" width="9.140625" style="763"/>
    <col min="2561" max="2561" width="38.28515625" style="763" customWidth="1"/>
    <col min="2562" max="2563" width="13.85546875" style="763" customWidth="1"/>
    <col min="2564" max="2564" width="13.7109375" style="763" customWidth="1"/>
    <col min="2565" max="2565" width="15" style="763" customWidth="1"/>
    <col min="2566" max="2566" width="12.140625" style="763" customWidth="1"/>
    <col min="2567" max="2567" width="2.5703125" style="763" customWidth="1"/>
    <col min="2568" max="2816" width="9.140625" style="763"/>
    <col min="2817" max="2817" width="38.28515625" style="763" customWidth="1"/>
    <col min="2818" max="2819" width="13.85546875" style="763" customWidth="1"/>
    <col min="2820" max="2820" width="13.7109375" style="763" customWidth="1"/>
    <col min="2821" max="2821" width="15" style="763" customWidth="1"/>
    <col min="2822" max="2822" width="12.140625" style="763" customWidth="1"/>
    <col min="2823" max="2823" width="2.5703125" style="763" customWidth="1"/>
    <col min="2824" max="3072" width="9.140625" style="763"/>
    <col min="3073" max="3073" width="38.28515625" style="763" customWidth="1"/>
    <col min="3074" max="3075" width="13.85546875" style="763" customWidth="1"/>
    <col min="3076" max="3076" width="13.7109375" style="763" customWidth="1"/>
    <col min="3077" max="3077" width="15" style="763" customWidth="1"/>
    <col min="3078" max="3078" width="12.140625" style="763" customWidth="1"/>
    <col min="3079" max="3079" width="2.5703125" style="763" customWidth="1"/>
    <col min="3080" max="3328" width="9.140625" style="763"/>
    <col min="3329" max="3329" width="38.28515625" style="763" customWidth="1"/>
    <col min="3330" max="3331" width="13.85546875" style="763" customWidth="1"/>
    <col min="3332" max="3332" width="13.7109375" style="763" customWidth="1"/>
    <col min="3333" max="3333" width="15" style="763" customWidth="1"/>
    <col min="3334" max="3334" width="12.140625" style="763" customWidth="1"/>
    <col min="3335" max="3335" width="2.5703125" style="763" customWidth="1"/>
    <col min="3336" max="3584" width="9.140625" style="763"/>
    <col min="3585" max="3585" width="38.28515625" style="763" customWidth="1"/>
    <col min="3586" max="3587" width="13.85546875" style="763" customWidth="1"/>
    <col min="3588" max="3588" width="13.7109375" style="763" customWidth="1"/>
    <col min="3589" max="3589" width="15" style="763" customWidth="1"/>
    <col min="3590" max="3590" width="12.140625" style="763" customWidth="1"/>
    <col min="3591" max="3591" width="2.5703125" style="763" customWidth="1"/>
    <col min="3592" max="3840" width="9.140625" style="763"/>
    <col min="3841" max="3841" width="38.28515625" style="763" customWidth="1"/>
    <col min="3842" max="3843" width="13.85546875" style="763" customWidth="1"/>
    <col min="3844" max="3844" width="13.7109375" style="763" customWidth="1"/>
    <col min="3845" max="3845" width="15" style="763" customWidth="1"/>
    <col min="3846" max="3846" width="12.140625" style="763" customWidth="1"/>
    <col min="3847" max="3847" width="2.5703125" style="763" customWidth="1"/>
    <col min="3848" max="4096" width="9.140625" style="763"/>
    <col min="4097" max="4097" width="38.28515625" style="763" customWidth="1"/>
    <col min="4098" max="4099" width="13.85546875" style="763" customWidth="1"/>
    <col min="4100" max="4100" width="13.7109375" style="763" customWidth="1"/>
    <col min="4101" max="4101" width="15" style="763" customWidth="1"/>
    <col min="4102" max="4102" width="12.140625" style="763" customWidth="1"/>
    <col min="4103" max="4103" width="2.5703125" style="763" customWidth="1"/>
    <col min="4104" max="4352" width="9.140625" style="763"/>
    <col min="4353" max="4353" width="38.28515625" style="763" customWidth="1"/>
    <col min="4354" max="4355" width="13.85546875" style="763" customWidth="1"/>
    <col min="4356" max="4356" width="13.7109375" style="763" customWidth="1"/>
    <col min="4357" max="4357" width="15" style="763" customWidth="1"/>
    <col min="4358" max="4358" width="12.140625" style="763" customWidth="1"/>
    <col min="4359" max="4359" width="2.5703125" style="763" customWidth="1"/>
    <col min="4360" max="4608" width="9.140625" style="763"/>
    <col min="4609" max="4609" width="38.28515625" style="763" customWidth="1"/>
    <col min="4610" max="4611" width="13.85546875" style="763" customWidth="1"/>
    <col min="4612" max="4612" width="13.7109375" style="763" customWidth="1"/>
    <col min="4613" max="4613" width="15" style="763" customWidth="1"/>
    <col min="4614" max="4614" width="12.140625" style="763" customWidth="1"/>
    <col min="4615" max="4615" width="2.5703125" style="763" customWidth="1"/>
    <col min="4616" max="4864" width="9.140625" style="763"/>
    <col min="4865" max="4865" width="38.28515625" style="763" customWidth="1"/>
    <col min="4866" max="4867" width="13.85546875" style="763" customWidth="1"/>
    <col min="4868" max="4868" width="13.7109375" style="763" customWidth="1"/>
    <col min="4869" max="4869" width="15" style="763" customWidth="1"/>
    <col min="4870" max="4870" width="12.140625" style="763" customWidth="1"/>
    <col min="4871" max="4871" width="2.5703125" style="763" customWidth="1"/>
    <col min="4872" max="5120" width="9.140625" style="763"/>
    <col min="5121" max="5121" width="38.28515625" style="763" customWidth="1"/>
    <col min="5122" max="5123" width="13.85546875" style="763" customWidth="1"/>
    <col min="5124" max="5124" width="13.7109375" style="763" customWidth="1"/>
    <col min="5125" max="5125" width="15" style="763" customWidth="1"/>
    <col min="5126" max="5126" width="12.140625" style="763" customWidth="1"/>
    <col min="5127" max="5127" width="2.5703125" style="763" customWidth="1"/>
    <col min="5128" max="5376" width="9.140625" style="763"/>
    <col min="5377" max="5377" width="38.28515625" style="763" customWidth="1"/>
    <col min="5378" max="5379" width="13.85546875" style="763" customWidth="1"/>
    <col min="5380" max="5380" width="13.7109375" style="763" customWidth="1"/>
    <col min="5381" max="5381" width="15" style="763" customWidth="1"/>
    <col min="5382" max="5382" width="12.140625" style="763" customWidth="1"/>
    <col min="5383" max="5383" width="2.5703125" style="763" customWidth="1"/>
    <col min="5384" max="5632" width="9.140625" style="763"/>
    <col min="5633" max="5633" width="38.28515625" style="763" customWidth="1"/>
    <col min="5634" max="5635" width="13.85546875" style="763" customWidth="1"/>
    <col min="5636" max="5636" width="13.7109375" style="763" customWidth="1"/>
    <col min="5637" max="5637" width="15" style="763" customWidth="1"/>
    <col min="5638" max="5638" width="12.140625" style="763" customWidth="1"/>
    <col min="5639" max="5639" width="2.5703125" style="763" customWidth="1"/>
    <col min="5640" max="5888" width="9.140625" style="763"/>
    <col min="5889" max="5889" width="38.28515625" style="763" customWidth="1"/>
    <col min="5890" max="5891" width="13.85546875" style="763" customWidth="1"/>
    <col min="5892" max="5892" width="13.7109375" style="763" customWidth="1"/>
    <col min="5893" max="5893" width="15" style="763" customWidth="1"/>
    <col min="5894" max="5894" width="12.140625" style="763" customWidth="1"/>
    <col min="5895" max="5895" width="2.5703125" style="763" customWidth="1"/>
    <col min="5896" max="6144" width="9.140625" style="763"/>
    <col min="6145" max="6145" width="38.28515625" style="763" customWidth="1"/>
    <col min="6146" max="6147" width="13.85546875" style="763" customWidth="1"/>
    <col min="6148" max="6148" width="13.7109375" style="763" customWidth="1"/>
    <col min="6149" max="6149" width="15" style="763" customWidth="1"/>
    <col min="6150" max="6150" width="12.140625" style="763" customWidth="1"/>
    <col min="6151" max="6151" width="2.5703125" style="763" customWidth="1"/>
    <col min="6152" max="6400" width="9.140625" style="763"/>
    <col min="6401" max="6401" width="38.28515625" style="763" customWidth="1"/>
    <col min="6402" max="6403" width="13.85546875" style="763" customWidth="1"/>
    <col min="6404" max="6404" width="13.7109375" style="763" customWidth="1"/>
    <col min="6405" max="6405" width="15" style="763" customWidth="1"/>
    <col min="6406" max="6406" width="12.140625" style="763" customWidth="1"/>
    <col min="6407" max="6407" width="2.5703125" style="763" customWidth="1"/>
    <col min="6408" max="6656" width="9.140625" style="763"/>
    <col min="6657" max="6657" width="38.28515625" style="763" customWidth="1"/>
    <col min="6658" max="6659" width="13.85546875" style="763" customWidth="1"/>
    <col min="6660" max="6660" width="13.7109375" style="763" customWidth="1"/>
    <col min="6661" max="6661" width="15" style="763" customWidth="1"/>
    <col min="6662" max="6662" width="12.140625" style="763" customWidth="1"/>
    <col min="6663" max="6663" width="2.5703125" style="763" customWidth="1"/>
    <col min="6664" max="6912" width="9.140625" style="763"/>
    <col min="6913" max="6913" width="38.28515625" style="763" customWidth="1"/>
    <col min="6914" max="6915" width="13.85546875" style="763" customWidth="1"/>
    <col min="6916" max="6916" width="13.7109375" style="763" customWidth="1"/>
    <col min="6917" max="6917" width="15" style="763" customWidth="1"/>
    <col min="6918" max="6918" width="12.140625" style="763" customWidth="1"/>
    <col min="6919" max="6919" width="2.5703125" style="763" customWidth="1"/>
    <col min="6920" max="7168" width="9.140625" style="763"/>
    <col min="7169" max="7169" width="38.28515625" style="763" customWidth="1"/>
    <col min="7170" max="7171" width="13.85546875" style="763" customWidth="1"/>
    <col min="7172" max="7172" width="13.7109375" style="763" customWidth="1"/>
    <col min="7173" max="7173" width="15" style="763" customWidth="1"/>
    <col min="7174" max="7174" width="12.140625" style="763" customWidth="1"/>
    <col min="7175" max="7175" width="2.5703125" style="763" customWidth="1"/>
    <col min="7176" max="7424" width="9.140625" style="763"/>
    <col min="7425" max="7425" width="38.28515625" style="763" customWidth="1"/>
    <col min="7426" max="7427" width="13.85546875" style="763" customWidth="1"/>
    <col min="7428" max="7428" width="13.7109375" style="763" customWidth="1"/>
    <col min="7429" max="7429" width="15" style="763" customWidth="1"/>
    <col min="7430" max="7430" width="12.140625" style="763" customWidth="1"/>
    <col min="7431" max="7431" width="2.5703125" style="763" customWidth="1"/>
    <col min="7432" max="7680" width="9.140625" style="763"/>
    <col min="7681" max="7681" width="38.28515625" style="763" customWidth="1"/>
    <col min="7682" max="7683" width="13.85546875" style="763" customWidth="1"/>
    <col min="7684" max="7684" width="13.7109375" style="763" customWidth="1"/>
    <col min="7685" max="7685" width="15" style="763" customWidth="1"/>
    <col min="7686" max="7686" width="12.140625" style="763" customWidth="1"/>
    <col min="7687" max="7687" width="2.5703125" style="763" customWidth="1"/>
    <col min="7688" max="7936" width="9.140625" style="763"/>
    <col min="7937" max="7937" width="38.28515625" style="763" customWidth="1"/>
    <col min="7938" max="7939" width="13.85546875" style="763" customWidth="1"/>
    <col min="7940" max="7940" width="13.7109375" style="763" customWidth="1"/>
    <col min="7941" max="7941" width="15" style="763" customWidth="1"/>
    <col min="7942" max="7942" width="12.140625" style="763" customWidth="1"/>
    <col min="7943" max="7943" width="2.5703125" style="763" customWidth="1"/>
    <col min="7944" max="8192" width="9.140625" style="763"/>
    <col min="8193" max="8193" width="38.28515625" style="763" customWidth="1"/>
    <col min="8194" max="8195" width="13.85546875" style="763" customWidth="1"/>
    <col min="8196" max="8196" width="13.7109375" style="763" customWidth="1"/>
    <col min="8197" max="8197" width="15" style="763" customWidth="1"/>
    <col min="8198" max="8198" width="12.140625" style="763" customWidth="1"/>
    <col min="8199" max="8199" width="2.5703125" style="763" customWidth="1"/>
    <col min="8200" max="8448" width="9.140625" style="763"/>
    <col min="8449" max="8449" width="38.28515625" style="763" customWidth="1"/>
    <col min="8450" max="8451" width="13.85546875" style="763" customWidth="1"/>
    <col min="8452" max="8452" width="13.7109375" style="763" customWidth="1"/>
    <col min="8453" max="8453" width="15" style="763" customWidth="1"/>
    <col min="8454" max="8454" width="12.140625" style="763" customWidth="1"/>
    <col min="8455" max="8455" width="2.5703125" style="763" customWidth="1"/>
    <col min="8456" max="8704" width="9.140625" style="763"/>
    <col min="8705" max="8705" width="38.28515625" style="763" customWidth="1"/>
    <col min="8706" max="8707" width="13.85546875" style="763" customWidth="1"/>
    <col min="8708" max="8708" width="13.7109375" style="763" customWidth="1"/>
    <col min="8709" max="8709" width="15" style="763" customWidth="1"/>
    <col min="8710" max="8710" width="12.140625" style="763" customWidth="1"/>
    <col min="8711" max="8711" width="2.5703125" style="763" customWidth="1"/>
    <col min="8712" max="8960" width="9.140625" style="763"/>
    <col min="8961" max="8961" width="38.28515625" style="763" customWidth="1"/>
    <col min="8962" max="8963" width="13.85546875" style="763" customWidth="1"/>
    <col min="8964" max="8964" width="13.7109375" style="763" customWidth="1"/>
    <col min="8965" max="8965" width="15" style="763" customWidth="1"/>
    <col min="8966" max="8966" width="12.140625" style="763" customWidth="1"/>
    <col min="8967" max="8967" width="2.5703125" style="763" customWidth="1"/>
    <col min="8968" max="9216" width="9.140625" style="763"/>
    <col min="9217" max="9217" width="38.28515625" style="763" customWidth="1"/>
    <col min="9218" max="9219" width="13.85546875" style="763" customWidth="1"/>
    <col min="9220" max="9220" width="13.7109375" style="763" customWidth="1"/>
    <col min="9221" max="9221" width="15" style="763" customWidth="1"/>
    <col min="9222" max="9222" width="12.140625" style="763" customWidth="1"/>
    <col min="9223" max="9223" width="2.5703125" style="763" customWidth="1"/>
    <col min="9224" max="9472" width="9.140625" style="763"/>
    <col min="9473" max="9473" width="38.28515625" style="763" customWidth="1"/>
    <col min="9474" max="9475" width="13.85546875" style="763" customWidth="1"/>
    <col min="9476" max="9476" width="13.7109375" style="763" customWidth="1"/>
    <col min="9477" max="9477" width="15" style="763" customWidth="1"/>
    <col min="9478" max="9478" width="12.140625" style="763" customWidth="1"/>
    <col min="9479" max="9479" width="2.5703125" style="763" customWidth="1"/>
    <col min="9480" max="9728" width="9.140625" style="763"/>
    <col min="9729" max="9729" width="38.28515625" style="763" customWidth="1"/>
    <col min="9730" max="9731" width="13.85546875" style="763" customWidth="1"/>
    <col min="9732" max="9732" width="13.7109375" style="763" customWidth="1"/>
    <col min="9733" max="9733" width="15" style="763" customWidth="1"/>
    <col min="9734" max="9734" width="12.140625" style="763" customWidth="1"/>
    <col min="9735" max="9735" width="2.5703125" style="763" customWidth="1"/>
    <col min="9736" max="9984" width="9.140625" style="763"/>
    <col min="9985" max="9985" width="38.28515625" style="763" customWidth="1"/>
    <col min="9986" max="9987" width="13.85546875" style="763" customWidth="1"/>
    <col min="9988" max="9988" width="13.7109375" style="763" customWidth="1"/>
    <col min="9989" max="9989" width="15" style="763" customWidth="1"/>
    <col min="9990" max="9990" width="12.140625" style="763" customWidth="1"/>
    <col min="9991" max="9991" width="2.5703125" style="763" customWidth="1"/>
    <col min="9992" max="10240" width="9.140625" style="763"/>
    <col min="10241" max="10241" width="38.28515625" style="763" customWidth="1"/>
    <col min="10242" max="10243" width="13.85546875" style="763" customWidth="1"/>
    <col min="10244" max="10244" width="13.7109375" style="763" customWidth="1"/>
    <col min="10245" max="10245" width="15" style="763" customWidth="1"/>
    <col min="10246" max="10246" width="12.140625" style="763" customWidth="1"/>
    <col min="10247" max="10247" width="2.5703125" style="763" customWidth="1"/>
    <col min="10248" max="10496" width="9.140625" style="763"/>
    <col min="10497" max="10497" width="38.28515625" style="763" customWidth="1"/>
    <col min="10498" max="10499" width="13.85546875" style="763" customWidth="1"/>
    <col min="10500" max="10500" width="13.7109375" style="763" customWidth="1"/>
    <col min="10501" max="10501" width="15" style="763" customWidth="1"/>
    <col min="10502" max="10502" width="12.140625" style="763" customWidth="1"/>
    <col min="10503" max="10503" width="2.5703125" style="763" customWidth="1"/>
    <col min="10504" max="10752" width="9.140625" style="763"/>
    <col min="10753" max="10753" width="38.28515625" style="763" customWidth="1"/>
    <col min="10754" max="10755" width="13.85546875" style="763" customWidth="1"/>
    <col min="10756" max="10756" width="13.7109375" style="763" customWidth="1"/>
    <col min="10757" max="10757" width="15" style="763" customWidth="1"/>
    <col min="10758" max="10758" width="12.140625" style="763" customWidth="1"/>
    <col min="10759" max="10759" width="2.5703125" style="763" customWidth="1"/>
    <col min="10760" max="11008" width="9.140625" style="763"/>
    <col min="11009" max="11009" width="38.28515625" style="763" customWidth="1"/>
    <col min="11010" max="11011" width="13.85546875" style="763" customWidth="1"/>
    <col min="11012" max="11012" width="13.7109375" style="763" customWidth="1"/>
    <col min="11013" max="11013" width="15" style="763" customWidth="1"/>
    <col min="11014" max="11014" width="12.140625" style="763" customWidth="1"/>
    <col min="11015" max="11015" width="2.5703125" style="763" customWidth="1"/>
    <col min="11016" max="11264" width="9.140625" style="763"/>
    <col min="11265" max="11265" width="38.28515625" style="763" customWidth="1"/>
    <col min="11266" max="11267" width="13.85546875" style="763" customWidth="1"/>
    <col min="11268" max="11268" width="13.7109375" style="763" customWidth="1"/>
    <col min="11269" max="11269" width="15" style="763" customWidth="1"/>
    <col min="11270" max="11270" width="12.140625" style="763" customWidth="1"/>
    <col min="11271" max="11271" width="2.5703125" style="763" customWidth="1"/>
    <col min="11272" max="11520" width="9.140625" style="763"/>
    <col min="11521" max="11521" width="38.28515625" style="763" customWidth="1"/>
    <col min="11522" max="11523" width="13.85546875" style="763" customWidth="1"/>
    <col min="11524" max="11524" width="13.7109375" style="763" customWidth="1"/>
    <col min="11525" max="11525" width="15" style="763" customWidth="1"/>
    <col min="11526" max="11526" width="12.140625" style="763" customWidth="1"/>
    <col min="11527" max="11527" width="2.5703125" style="763" customWidth="1"/>
    <col min="11528" max="11776" width="9.140625" style="763"/>
    <col min="11777" max="11777" width="38.28515625" style="763" customWidth="1"/>
    <col min="11778" max="11779" width="13.85546875" style="763" customWidth="1"/>
    <col min="11780" max="11780" width="13.7109375" style="763" customWidth="1"/>
    <col min="11781" max="11781" width="15" style="763" customWidth="1"/>
    <col min="11782" max="11782" width="12.140625" style="763" customWidth="1"/>
    <col min="11783" max="11783" width="2.5703125" style="763" customWidth="1"/>
    <col min="11784" max="12032" width="9.140625" style="763"/>
    <col min="12033" max="12033" width="38.28515625" style="763" customWidth="1"/>
    <col min="12034" max="12035" width="13.85546875" style="763" customWidth="1"/>
    <col min="12036" max="12036" width="13.7109375" style="763" customWidth="1"/>
    <col min="12037" max="12037" width="15" style="763" customWidth="1"/>
    <col min="12038" max="12038" width="12.140625" style="763" customWidth="1"/>
    <col min="12039" max="12039" width="2.5703125" style="763" customWidth="1"/>
    <col min="12040" max="12288" width="9.140625" style="763"/>
    <col min="12289" max="12289" width="38.28515625" style="763" customWidth="1"/>
    <col min="12290" max="12291" width="13.85546875" style="763" customWidth="1"/>
    <col min="12292" max="12292" width="13.7109375" style="763" customWidth="1"/>
    <col min="12293" max="12293" width="15" style="763" customWidth="1"/>
    <col min="12294" max="12294" width="12.140625" style="763" customWidth="1"/>
    <col min="12295" max="12295" width="2.5703125" style="763" customWidth="1"/>
    <col min="12296" max="12544" width="9.140625" style="763"/>
    <col min="12545" max="12545" width="38.28515625" style="763" customWidth="1"/>
    <col min="12546" max="12547" width="13.85546875" style="763" customWidth="1"/>
    <col min="12548" max="12548" width="13.7109375" style="763" customWidth="1"/>
    <col min="12549" max="12549" width="15" style="763" customWidth="1"/>
    <col min="12550" max="12550" width="12.140625" style="763" customWidth="1"/>
    <col min="12551" max="12551" width="2.5703125" style="763" customWidth="1"/>
    <col min="12552" max="12800" width="9.140625" style="763"/>
    <col min="12801" max="12801" width="38.28515625" style="763" customWidth="1"/>
    <col min="12802" max="12803" width="13.85546875" style="763" customWidth="1"/>
    <col min="12804" max="12804" width="13.7109375" style="763" customWidth="1"/>
    <col min="12805" max="12805" width="15" style="763" customWidth="1"/>
    <col min="12806" max="12806" width="12.140625" style="763" customWidth="1"/>
    <col min="12807" max="12807" width="2.5703125" style="763" customWidth="1"/>
    <col min="12808" max="13056" width="9.140625" style="763"/>
    <col min="13057" max="13057" width="38.28515625" style="763" customWidth="1"/>
    <col min="13058" max="13059" width="13.85546875" style="763" customWidth="1"/>
    <col min="13060" max="13060" width="13.7109375" style="763" customWidth="1"/>
    <col min="13061" max="13061" width="15" style="763" customWidth="1"/>
    <col min="13062" max="13062" width="12.140625" style="763" customWidth="1"/>
    <col min="13063" max="13063" width="2.5703125" style="763" customWidth="1"/>
    <col min="13064" max="13312" width="9.140625" style="763"/>
    <col min="13313" max="13313" width="38.28515625" style="763" customWidth="1"/>
    <col min="13314" max="13315" width="13.85546875" style="763" customWidth="1"/>
    <col min="13316" max="13316" width="13.7109375" style="763" customWidth="1"/>
    <col min="13317" max="13317" width="15" style="763" customWidth="1"/>
    <col min="13318" max="13318" width="12.140625" style="763" customWidth="1"/>
    <col min="13319" max="13319" width="2.5703125" style="763" customWidth="1"/>
    <col min="13320" max="13568" width="9.140625" style="763"/>
    <col min="13569" max="13569" width="38.28515625" style="763" customWidth="1"/>
    <col min="13570" max="13571" width="13.85546875" style="763" customWidth="1"/>
    <col min="13572" max="13572" width="13.7109375" style="763" customWidth="1"/>
    <col min="13573" max="13573" width="15" style="763" customWidth="1"/>
    <col min="13574" max="13574" width="12.140625" style="763" customWidth="1"/>
    <col min="13575" max="13575" width="2.5703125" style="763" customWidth="1"/>
    <col min="13576" max="13824" width="9.140625" style="763"/>
    <col min="13825" max="13825" width="38.28515625" style="763" customWidth="1"/>
    <col min="13826" max="13827" width="13.85546875" style="763" customWidth="1"/>
    <col min="13828" max="13828" width="13.7109375" style="763" customWidth="1"/>
    <col min="13829" max="13829" width="15" style="763" customWidth="1"/>
    <col min="13830" max="13830" width="12.140625" style="763" customWidth="1"/>
    <col min="13831" max="13831" width="2.5703125" style="763" customWidth="1"/>
    <col min="13832" max="14080" width="9.140625" style="763"/>
    <col min="14081" max="14081" width="38.28515625" style="763" customWidth="1"/>
    <col min="14082" max="14083" width="13.85546875" style="763" customWidth="1"/>
    <col min="14084" max="14084" width="13.7109375" style="763" customWidth="1"/>
    <col min="14085" max="14085" width="15" style="763" customWidth="1"/>
    <col min="14086" max="14086" width="12.140625" style="763" customWidth="1"/>
    <col min="14087" max="14087" width="2.5703125" style="763" customWidth="1"/>
    <col min="14088" max="14336" width="9.140625" style="763"/>
    <col min="14337" max="14337" width="38.28515625" style="763" customWidth="1"/>
    <col min="14338" max="14339" width="13.85546875" style="763" customWidth="1"/>
    <col min="14340" max="14340" width="13.7109375" style="763" customWidth="1"/>
    <col min="14341" max="14341" width="15" style="763" customWidth="1"/>
    <col min="14342" max="14342" width="12.140625" style="763" customWidth="1"/>
    <col min="14343" max="14343" width="2.5703125" style="763" customWidth="1"/>
    <col min="14344" max="14592" width="9.140625" style="763"/>
    <col min="14593" max="14593" width="38.28515625" style="763" customWidth="1"/>
    <col min="14594" max="14595" width="13.85546875" style="763" customWidth="1"/>
    <col min="14596" max="14596" width="13.7109375" style="763" customWidth="1"/>
    <col min="14597" max="14597" width="15" style="763" customWidth="1"/>
    <col min="14598" max="14598" width="12.140625" style="763" customWidth="1"/>
    <col min="14599" max="14599" width="2.5703125" style="763" customWidth="1"/>
    <col min="14600" max="14848" width="9.140625" style="763"/>
    <col min="14849" max="14849" width="38.28515625" style="763" customWidth="1"/>
    <col min="14850" max="14851" width="13.85546875" style="763" customWidth="1"/>
    <col min="14852" max="14852" width="13.7109375" style="763" customWidth="1"/>
    <col min="14853" max="14853" width="15" style="763" customWidth="1"/>
    <col min="14854" max="14854" width="12.140625" style="763" customWidth="1"/>
    <col min="14855" max="14855" width="2.5703125" style="763" customWidth="1"/>
    <col min="14856" max="15104" width="9.140625" style="763"/>
    <col min="15105" max="15105" width="38.28515625" style="763" customWidth="1"/>
    <col min="15106" max="15107" width="13.85546875" style="763" customWidth="1"/>
    <col min="15108" max="15108" width="13.7109375" style="763" customWidth="1"/>
    <col min="15109" max="15109" width="15" style="763" customWidth="1"/>
    <col min="15110" max="15110" width="12.140625" style="763" customWidth="1"/>
    <col min="15111" max="15111" width="2.5703125" style="763" customWidth="1"/>
    <col min="15112" max="15360" width="9.140625" style="763"/>
    <col min="15361" max="15361" width="38.28515625" style="763" customWidth="1"/>
    <col min="15362" max="15363" width="13.85546875" style="763" customWidth="1"/>
    <col min="15364" max="15364" width="13.7109375" style="763" customWidth="1"/>
    <col min="15365" max="15365" width="15" style="763" customWidth="1"/>
    <col min="15366" max="15366" width="12.140625" style="763" customWidth="1"/>
    <col min="15367" max="15367" width="2.5703125" style="763" customWidth="1"/>
    <col min="15368" max="15616" width="9.140625" style="763"/>
    <col min="15617" max="15617" width="38.28515625" style="763" customWidth="1"/>
    <col min="15618" max="15619" width="13.85546875" style="763" customWidth="1"/>
    <col min="15620" max="15620" width="13.7109375" style="763" customWidth="1"/>
    <col min="15621" max="15621" width="15" style="763" customWidth="1"/>
    <col min="15622" max="15622" width="12.140625" style="763" customWidth="1"/>
    <col min="15623" max="15623" width="2.5703125" style="763" customWidth="1"/>
    <col min="15624" max="15872" width="9.140625" style="763"/>
    <col min="15873" max="15873" width="38.28515625" style="763" customWidth="1"/>
    <col min="15874" max="15875" width="13.85546875" style="763" customWidth="1"/>
    <col min="15876" max="15876" width="13.7109375" style="763" customWidth="1"/>
    <col min="15877" max="15877" width="15" style="763" customWidth="1"/>
    <col min="15878" max="15878" width="12.140625" style="763" customWidth="1"/>
    <col min="15879" max="15879" width="2.5703125" style="763" customWidth="1"/>
    <col min="15880" max="16128" width="9.140625" style="763"/>
    <col min="16129" max="16129" width="38.28515625" style="763" customWidth="1"/>
    <col min="16130" max="16131" width="13.85546875" style="763" customWidth="1"/>
    <col min="16132" max="16132" width="13.7109375" style="763" customWidth="1"/>
    <col min="16133" max="16133" width="15" style="763" customWidth="1"/>
    <col min="16134" max="16134" width="12.140625" style="763" customWidth="1"/>
    <col min="16135" max="16135" width="2.5703125" style="763" customWidth="1"/>
    <col min="16136" max="16384" width="9.140625" style="763"/>
  </cols>
  <sheetData>
    <row r="1" spans="1:7" s="197" customFormat="1" ht="6.75" customHeight="1">
      <c r="A1" s="330"/>
      <c r="B1" s="331"/>
      <c r="C1" s="331"/>
      <c r="D1" s="331"/>
      <c r="E1" s="331"/>
      <c r="F1" s="331"/>
    </row>
    <row r="2" spans="1:7" s="197" customFormat="1" ht="22.5">
      <c r="A2" s="1138" t="s">
        <v>1334</v>
      </c>
      <c r="B2" s="1138"/>
      <c r="C2" s="1138"/>
      <c r="D2" s="1138"/>
      <c r="E2" s="1138"/>
      <c r="F2" s="1138"/>
    </row>
    <row r="3" spans="1:7" s="197" customFormat="1" ht="22.5">
      <c r="A3" s="1138" t="s">
        <v>728</v>
      </c>
      <c r="B3" s="1138"/>
      <c r="C3" s="1138"/>
      <c r="D3" s="1138"/>
      <c r="E3" s="1138"/>
      <c r="F3" s="1138"/>
    </row>
    <row r="4" spans="1:7" s="197" customFormat="1" ht="22.5">
      <c r="A4" s="1138" t="s">
        <v>1423</v>
      </c>
      <c r="B4" s="1138"/>
      <c r="C4" s="1138"/>
      <c r="D4" s="1138"/>
      <c r="E4" s="1138"/>
      <c r="F4" s="1138"/>
    </row>
    <row r="5" spans="1:7" s="332" customFormat="1" ht="23.25">
      <c r="A5" s="1139" t="s">
        <v>2</v>
      </c>
      <c r="B5" s="1139"/>
      <c r="C5" s="1139"/>
      <c r="D5" s="1139"/>
      <c r="E5" s="1139"/>
      <c r="F5" s="1139"/>
    </row>
    <row r="6" spans="1:7" ht="3.75" customHeight="1" thickBot="1">
      <c r="A6" s="333"/>
      <c r="G6" s="763"/>
    </row>
    <row r="7" spans="1:7" ht="34.5" thickTop="1" thickBot="1">
      <c r="A7" s="930"/>
      <c r="B7" s="930" t="s">
        <v>1337</v>
      </c>
      <c r="C7" s="930" t="s">
        <v>1338</v>
      </c>
      <c r="D7" s="930" t="s">
        <v>1339</v>
      </c>
      <c r="E7" s="931" t="s">
        <v>319</v>
      </c>
      <c r="F7" s="932" t="s">
        <v>729</v>
      </c>
      <c r="G7" s="763"/>
    </row>
    <row r="8" spans="1:7" ht="30" customHeight="1" thickTop="1">
      <c r="A8" s="933" t="s">
        <v>730</v>
      </c>
      <c r="B8" s="934">
        <v>3918350.8648532</v>
      </c>
      <c r="C8" s="934">
        <v>2075320.31375</v>
      </c>
      <c r="D8" s="934">
        <v>664439.54532999999</v>
      </c>
      <c r="E8" s="934">
        <v>6658110.7239332004</v>
      </c>
      <c r="F8" s="935">
        <v>0.9627040921447747</v>
      </c>
      <c r="G8" s="763"/>
    </row>
    <row r="9" spans="1:7" ht="30" customHeight="1">
      <c r="A9" s="933" t="s">
        <v>731</v>
      </c>
      <c r="B9" s="934">
        <v>13582.46883</v>
      </c>
      <c r="C9" s="934">
        <v>13471.575789999999</v>
      </c>
      <c r="D9" s="934">
        <v>3002.3889800000002</v>
      </c>
      <c r="E9" s="934">
        <v>30056.4336</v>
      </c>
      <c r="F9" s="935">
        <v>4.3458952279039941E-3</v>
      </c>
      <c r="G9" s="763"/>
    </row>
    <row r="10" spans="1:7" ht="30" customHeight="1">
      <c r="A10" s="933" t="s">
        <v>732</v>
      </c>
      <c r="B10" s="934">
        <v>79754.739428000001</v>
      </c>
      <c r="C10" s="934">
        <v>27853.307639999999</v>
      </c>
      <c r="D10" s="934">
        <v>12986.34366</v>
      </c>
      <c r="E10" s="934">
        <v>120594.390728</v>
      </c>
      <c r="F10" s="935">
        <v>1.7436885365428215E-2</v>
      </c>
      <c r="G10" s="763"/>
    </row>
    <row r="11" spans="1:7" ht="30" customHeight="1">
      <c r="A11" s="933" t="s">
        <v>733</v>
      </c>
      <c r="B11" s="934">
        <v>2488.4394300000004</v>
      </c>
      <c r="C11" s="934">
        <v>1188.0951499999999</v>
      </c>
      <c r="D11" s="934">
        <v>423.54720000000003</v>
      </c>
      <c r="E11" s="934">
        <v>4100.0817800000004</v>
      </c>
      <c r="F11" s="935">
        <v>5.9283566636189708E-4</v>
      </c>
      <c r="G11" s="763"/>
    </row>
    <row r="12" spans="1:7" ht="30" customHeight="1">
      <c r="A12" s="933" t="s">
        <v>734</v>
      </c>
      <c r="B12" s="934">
        <v>15510.8048026</v>
      </c>
      <c r="C12" s="934">
        <v>5331.5038800000002</v>
      </c>
      <c r="D12" s="934">
        <v>2488.9489100000001</v>
      </c>
      <c r="E12" s="934">
        <v>23331.257592599999</v>
      </c>
      <c r="F12" s="935">
        <v>3.3734940872252777E-3</v>
      </c>
      <c r="G12" s="763"/>
    </row>
    <row r="13" spans="1:7" ht="30" customHeight="1">
      <c r="A13" s="933" t="s">
        <v>735</v>
      </c>
      <c r="B13" s="934">
        <v>2372.8076499999997</v>
      </c>
      <c r="C13" s="934">
        <v>905.77286000000004</v>
      </c>
      <c r="D13" s="934">
        <v>393.40497999999997</v>
      </c>
      <c r="E13" s="934">
        <v>3671.9854899999996</v>
      </c>
      <c r="F13" s="935">
        <v>5.3093671825135322E-4</v>
      </c>
      <c r="G13" s="763"/>
    </row>
    <row r="14" spans="1:7" ht="30" customHeight="1">
      <c r="A14" s="933" t="s">
        <v>736</v>
      </c>
      <c r="B14" s="934">
        <v>22318.748475</v>
      </c>
      <c r="C14" s="934">
        <v>4537.0354600000001</v>
      </c>
      <c r="D14" s="934">
        <v>1216.4363700000001</v>
      </c>
      <c r="E14" s="934">
        <v>28072.220304999999</v>
      </c>
      <c r="F14" s="935">
        <v>4.0589954844199843E-3</v>
      </c>
      <c r="G14" s="763"/>
    </row>
    <row r="15" spans="1:7" ht="30" customHeight="1">
      <c r="A15" s="933" t="s">
        <v>737</v>
      </c>
      <c r="B15" s="934">
        <v>6629.8063099999999</v>
      </c>
      <c r="C15" s="934">
        <v>1992.4674600000001</v>
      </c>
      <c r="D15" s="934">
        <v>434.46633000000003</v>
      </c>
      <c r="E15" s="934">
        <v>9056.7400999999991</v>
      </c>
      <c r="F15" s="935">
        <v>1.3095247461747004E-3</v>
      </c>
      <c r="G15" s="763"/>
    </row>
    <row r="16" spans="1:7" ht="30" customHeight="1">
      <c r="A16" s="933" t="s">
        <v>738</v>
      </c>
      <c r="B16" s="934">
        <v>10163.7381074</v>
      </c>
      <c r="C16" s="934">
        <v>3607.9317400000004</v>
      </c>
      <c r="D16" s="934">
        <v>1873.7965800000002</v>
      </c>
      <c r="E16" s="934">
        <v>15645.466427400001</v>
      </c>
      <c r="F16" s="935">
        <v>2.2621964664886192E-3</v>
      </c>
      <c r="G16" s="763"/>
    </row>
    <row r="17" spans="1:7" ht="30" customHeight="1">
      <c r="A17" s="933" t="s">
        <v>739</v>
      </c>
      <c r="B17" s="934">
        <v>5754.6356799999994</v>
      </c>
      <c r="C17" s="934">
        <v>2789.6075799999999</v>
      </c>
      <c r="D17" s="934">
        <v>1274.8199199999999</v>
      </c>
      <c r="E17" s="934">
        <v>9819.0631799999992</v>
      </c>
      <c r="F17" s="935">
        <v>1.4197499405401782E-3</v>
      </c>
      <c r="G17" s="763"/>
    </row>
    <row r="18" spans="1:7" ht="30" customHeight="1">
      <c r="A18" s="933" t="s">
        <v>740</v>
      </c>
      <c r="B18" s="934">
        <v>37843.581407999998</v>
      </c>
      <c r="C18" s="934">
        <v>23632.63308</v>
      </c>
      <c r="D18" s="934">
        <v>8820.8561099999988</v>
      </c>
      <c r="E18" s="934">
        <v>70297.070597999991</v>
      </c>
      <c r="F18" s="935">
        <v>1.0164336451663324E-2</v>
      </c>
      <c r="G18" s="763"/>
    </row>
    <row r="19" spans="1:7" ht="30" customHeight="1" thickBot="1">
      <c r="A19" s="933" t="s">
        <v>741</v>
      </c>
      <c r="B19" s="934">
        <v>31884.038059999999</v>
      </c>
      <c r="C19" s="934">
        <v>21865.0942</v>
      </c>
      <c r="D19" s="934">
        <v>7319.3864800000001</v>
      </c>
      <c r="E19" s="934">
        <v>61068.51874</v>
      </c>
      <c r="F19" s="935">
        <v>8.8299692405066858E-3</v>
      </c>
      <c r="G19" s="763"/>
    </row>
    <row r="20" spans="1:7" ht="30" customHeight="1" thickTop="1" thickBot="1">
      <c r="A20" s="936" t="s">
        <v>742</v>
      </c>
      <c r="B20" s="937">
        <v>4083942.4770741998</v>
      </c>
      <c r="C20" s="937">
        <v>2140282.7255500001</v>
      </c>
      <c r="D20" s="937">
        <v>691825.92696000007</v>
      </c>
      <c r="E20" s="937">
        <v>6916051.1295841997</v>
      </c>
      <c r="F20" s="938">
        <v>1</v>
      </c>
      <c r="G20" s="763"/>
    </row>
    <row r="21" spans="1:7" ht="17.25" thickTop="1">
      <c r="A21" s="939" t="s">
        <v>743</v>
      </c>
      <c r="B21" s="940">
        <v>62712.195959999997</v>
      </c>
      <c r="C21" s="940">
        <v>42212.613039999997</v>
      </c>
      <c r="D21" s="940">
        <v>12848.01389</v>
      </c>
      <c r="E21" s="940">
        <v>117772.82289</v>
      </c>
      <c r="F21" s="941"/>
      <c r="G21" s="763"/>
    </row>
    <row r="22" spans="1:7" s="353" customFormat="1" ht="17.25" thickBot="1">
      <c r="A22" s="942" t="s">
        <v>744</v>
      </c>
      <c r="B22" s="943">
        <v>0.5905020654929326</v>
      </c>
      <c r="C22" s="943">
        <v>0.30946600674981939</v>
      </c>
      <c r="D22" s="943">
        <v>0.10003192775724799</v>
      </c>
      <c r="E22" s="943">
        <v>1</v>
      </c>
      <c r="F22" s="944"/>
    </row>
    <row r="23" spans="1:7" ht="15.75" thickTop="1">
      <c r="A23" s="354" t="s">
        <v>745</v>
      </c>
      <c r="B23" s="355"/>
      <c r="C23" s="355"/>
      <c r="D23" s="355"/>
      <c r="E23" s="356"/>
      <c r="F23" s="356"/>
      <c r="G23" s="763"/>
    </row>
    <row r="24" spans="1:7">
      <c r="A24" s="1136" t="s">
        <v>365</v>
      </c>
      <c r="B24" s="1140"/>
      <c r="C24" s="1140"/>
      <c r="D24" s="1140"/>
      <c r="E24" s="1140"/>
      <c r="F24" s="1140"/>
      <c r="G24" s="763"/>
    </row>
    <row r="25" spans="1:7">
      <c r="A25" s="1136" t="s">
        <v>366</v>
      </c>
      <c r="B25" s="1137"/>
      <c r="C25" s="1137"/>
      <c r="D25" s="1137"/>
      <c r="E25" s="1137"/>
      <c r="F25" s="1137"/>
      <c r="G25" s="763"/>
    </row>
    <row r="26" spans="1:7">
      <c r="A26" s="354" t="s">
        <v>746</v>
      </c>
      <c r="B26" s="357"/>
      <c r="C26" s="357"/>
      <c r="D26" s="357"/>
      <c r="E26" s="358"/>
      <c r="F26" s="358"/>
      <c r="G26" s="763"/>
    </row>
    <row r="27" spans="1:7">
      <c r="A27" s="359"/>
      <c r="B27" s="360"/>
      <c r="C27" s="360"/>
      <c r="D27" s="360"/>
      <c r="E27" s="204"/>
      <c r="F27" s="204"/>
      <c r="G27" s="763"/>
    </row>
    <row r="28" spans="1:7">
      <c r="A28" s="359"/>
      <c r="B28" s="360"/>
      <c r="C28" s="360"/>
      <c r="D28" s="360"/>
      <c r="E28" s="204"/>
      <c r="F28" s="204"/>
      <c r="G28" s="763"/>
    </row>
    <row r="29" spans="1:7">
      <c r="A29" s="359"/>
      <c r="B29" s="360"/>
      <c r="C29" s="360"/>
      <c r="D29" s="360"/>
      <c r="E29" s="204"/>
      <c r="F29" s="204"/>
      <c r="G29" s="763"/>
    </row>
    <row r="30" spans="1:7">
      <c r="A30" s="359"/>
      <c r="B30" s="360"/>
      <c r="C30" s="360"/>
      <c r="D30" s="360"/>
      <c r="E30" s="204"/>
      <c r="F30" s="204"/>
      <c r="G30" s="763"/>
    </row>
    <row r="31" spans="1:7">
      <c r="A31" s="359"/>
      <c r="B31" s="360"/>
      <c r="C31" s="360"/>
      <c r="D31" s="360"/>
      <c r="E31" s="204"/>
      <c r="F31" s="204"/>
      <c r="G31" s="763"/>
    </row>
    <row r="32" spans="1:7">
      <c r="A32" s="361"/>
      <c r="B32" s="360"/>
      <c r="C32" s="360"/>
      <c r="D32" s="360"/>
      <c r="E32" s="204"/>
      <c r="F32" s="204"/>
      <c r="G32" s="763"/>
    </row>
    <row r="33" spans="1:7">
      <c r="A33" s="359"/>
      <c r="B33" s="360"/>
      <c r="C33" s="360"/>
      <c r="D33" s="360"/>
      <c r="E33" s="204"/>
      <c r="F33" s="204"/>
      <c r="G33" s="763"/>
    </row>
    <row r="34" spans="1:7">
      <c r="A34" s="359"/>
      <c r="B34" s="360"/>
      <c r="C34" s="360"/>
      <c r="D34" s="360"/>
      <c r="E34" s="204"/>
      <c r="F34" s="204"/>
      <c r="G34" s="763"/>
    </row>
    <row r="35" spans="1:7">
      <c r="A35" s="359"/>
      <c r="B35" s="360"/>
      <c r="C35" s="360"/>
      <c r="D35" s="360"/>
      <c r="E35" s="204"/>
      <c r="F35" s="204"/>
      <c r="G35" s="763"/>
    </row>
    <row r="36" spans="1:7">
      <c r="A36" s="359"/>
      <c r="B36" s="360"/>
      <c r="C36" s="360"/>
      <c r="D36" s="360"/>
      <c r="E36" s="204"/>
      <c r="F36" s="204"/>
      <c r="G36" s="763"/>
    </row>
    <row r="37" spans="1:7">
      <c r="A37" s="359"/>
      <c r="B37" s="360"/>
      <c r="C37" s="360"/>
      <c r="D37" s="360"/>
      <c r="E37" s="204"/>
      <c r="F37" s="204"/>
      <c r="G37" s="763"/>
    </row>
    <row r="38" spans="1:7">
      <c r="A38" s="361"/>
      <c r="B38" s="360"/>
      <c r="C38" s="360"/>
      <c r="D38" s="360"/>
      <c r="E38" s="204"/>
      <c r="F38" s="204"/>
      <c r="G38" s="763"/>
    </row>
    <row r="39" spans="1:7">
      <c r="A39" s="359"/>
      <c r="B39" s="360"/>
      <c r="C39" s="360"/>
      <c r="D39" s="360"/>
      <c r="E39" s="204"/>
      <c r="F39" s="204"/>
      <c r="G39" s="763"/>
    </row>
    <row r="40" spans="1:7">
      <c r="A40" s="359"/>
      <c r="B40" s="360"/>
      <c r="C40" s="360"/>
      <c r="D40" s="360"/>
      <c r="E40" s="204"/>
      <c r="F40" s="204"/>
      <c r="G40" s="763"/>
    </row>
    <row r="41" spans="1:7">
      <c r="A41" s="359"/>
      <c r="B41" s="360"/>
      <c r="C41" s="360"/>
      <c r="D41" s="360"/>
      <c r="E41" s="204"/>
      <c r="F41" s="204"/>
      <c r="G41" s="763"/>
    </row>
    <row r="42" spans="1:7">
      <c r="A42" s="359"/>
      <c r="B42" s="360"/>
      <c r="C42" s="360"/>
      <c r="D42" s="360"/>
      <c r="E42" s="204"/>
      <c r="F42" s="204"/>
      <c r="G42" s="763"/>
    </row>
    <row r="43" spans="1:7">
      <c r="A43" s="359"/>
      <c r="B43" s="360"/>
      <c r="C43" s="360"/>
      <c r="D43" s="360"/>
      <c r="E43" s="204"/>
      <c r="F43" s="204"/>
      <c r="G43" s="763"/>
    </row>
    <row r="44" spans="1:7">
      <c r="A44" s="361"/>
      <c r="B44" s="360"/>
      <c r="C44" s="360"/>
      <c r="D44" s="360"/>
      <c r="E44" s="204"/>
      <c r="F44" s="204"/>
      <c r="G44" s="763"/>
    </row>
    <row r="45" spans="1:7">
      <c r="A45" s="359"/>
      <c r="B45" s="360"/>
      <c r="C45" s="360"/>
      <c r="D45" s="360"/>
      <c r="E45" s="204"/>
      <c r="F45" s="204"/>
      <c r="G45" s="763"/>
    </row>
    <row r="46" spans="1:7">
      <c r="A46" s="359"/>
      <c r="B46" s="360"/>
      <c r="C46" s="360"/>
      <c r="D46" s="360"/>
      <c r="E46" s="204"/>
      <c r="F46" s="204"/>
      <c r="G46" s="763"/>
    </row>
    <row r="47" spans="1:7">
      <c r="A47" s="359"/>
      <c r="B47" s="360"/>
      <c r="C47" s="360"/>
      <c r="D47" s="360"/>
      <c r="E47" s="204"/>
      <c r="F47" s="204"/>
      <c r="G47" s="763"/>
    </row>
    <row r="48" spans="1:7">
      <c r="A48" s="359"/>
      <c r="B48" s="360"/>
      <c r="C48" s="360"/>
      <c r="D48" s="360"/>
      <c r="E48" s="204"/>
      <c r="F48" s="204"/>
      <c r="G48" s="763"/>
    </row>
    <row r="49" spans="1:7">
      <c r="A49" s="361"/>
      <c r="B49" s="360"/>
      <c r="C49" s="360"/>
      <c r="D49" s="360"/>
      <c r="E49" s="204"/>
      <c r="F49" s="204"/>
      <c r="G49" s="763"/>
    </row>
    <row r="50" spans="1:7">
      <c r="A50" s="362"/>
      <c r="B50" s="360"/>
      <c r="C50" s="360"/>
      <c r="D50" s="360"/>
      <c r="E50" s="204"/>
      <c r="F50" s="204"/>
      <c r="G50" s="763"/>
    </row>
    <row r="51" spans="1:7">
      <c r="A51" s="362"/>
      <c r="B51" s="360"/>
      <c r="C51" s="360"/>
      <c r="D51" s="360"/>
      <c r="E51" s="204"/>
      <c r="F51" s="204"/>
      <c r="G51" s="763"/>
    </row>
    <row r="52" spans="1:7">
      <c r="A52" s="362"/>
      <c r="B52" s="360"/>
      <c r="C52" s="360"/>
      <c r="D52" s="360"/>
      <c r="E52" s="204"/>
      <c r="F52" s="204"/>
      <c r="G52" s="763"/>
    </row>
    <row r="53" spans="1:7">
      <c r="A53" s="362"/>
      <c r="B53" s="360"/>
      <c r="C53" s="360"/>
      <c r="D53" s="360"/>
      <c r="E53" s="204"/>
      <c r="F53" s="204"/>
      <c r="G53" s="763"/>
    </row>
    <row r="54" spans="1:7">
      <c r="A54" s="363"/>
      <c r="B54" s="360"/>
      <c r="C54" s="360"/>
      <c r="D54" s="360"/>
      <c r="E54" s="204"/>
      <c r="F54" s="204"/>
      <c r="G54" s="763"/>
    </row>
    <row r="55" spans="1:7">
      <c r="A55" s="363"/>
      <c r="B55" s="360"/>
      <c r="C55" s="360"/>
      <c r="D55" s="360"/>
      <c r="E55" s="204"/>
      <c r="F55" s="204"/>
      <c r="G55" s="763"/>
    </row>
    <row r="56" spans="1:7">
      <c r="A56" s="364"/>
      <c r="B56" s="360"/>
      <c r="C56" s="360"/>
      <c r="D56" s="360"/>
      <c r="E56" s="204"/>
      <c r="F56" s="204"/>
      <c r="G56" s="763"/>
    </row>
    <row r="57" spans="1:7">
      <c r="A57" s="359"/>
      <c r="B57" s="360"/>
      <c r="C57" s="360"/>
      <c r="D57" s="360"/>
      <c r="E57" s="204"/>
      <c r="F57" s="204"/>
      <c r="G57" s="763"/>
    </row>
    <row r="58" spans="1:7">
      <c r="A58" s="359"/>
      <c r="B58" s="360"/>
      <c r="C58" s="360"/>
      <c r="D58" s="360"/>
      <c r="E58" s="204"/>
      <c r="F58" s="204"/>
      <c r="G58" s="763"/>
    </row>
    <row r="59" spans="1:7">
      <c r="A59" s="359"/>
      <c r="B59" s="360"/>
      <c r="C59" s="360"/>
      <c r="D59" s="360"/>
      <c r="E59" s="204"/>
      <c r="F59" s="204"/>
      <c r="G59" s="763"/>
    </row>
    <row r="60" spans="1:7">
      <c r="A60" s="359"/>
      <c r="B60" s="360"/>
      <c r="C60" s="360"/>
      <c r="D60" s="360"/>
      <c r="E60" s="204"/>
      <c r="F60" s="204"/>
      <c r="G60" s="763"/>
    </row>
    <row r="61" spans="1:7">
      <c r="A61" s="362"/>
      <c r="B61" s="360"/>
      <c r="C61" s="360"/>
      <c r="D61" s="360"/>
      <c r="E61" s="204"/>
      <c r="F61" s="204"/>
      <c r="G61" s="763"/>
    </row>
    <row r="62" spans="1:7">
      <c r="A62" s="364"/>
      <c r="B62" s="360"/>
      <c r="C62" s="360"/>
      <c r="D62" s="360"/>
      <c r="E62" s="204"/>
      <c r="F62" s="204"/>
      <c r="G62" s="763"/>
    </row>
    <row r="63" spans="1:7">
      <c r="A63" s="359"/>
      <c r="B63" s="360"/>
      <c r="C63" s="360"/>
      <c r="D63" s="360"/>
      <c r="E63" s="204"/>
      <c r="F63" s="204"/>
      <c r="G63" s="763"/>
    </row>
    <row r="64" spans="1:7">
      <c r="A64" s="359"/>
      <c r="B64" s="360"/>
      <c r="C64" s="360"/>
      <c r="D64" s="360"/>
      <c r="E64" s="204"/>
      <c r="F64" s="204"/>
      <c r="G64" s="763"/>
    </row>
    <row r="65" spans="1:7">
      <c r="A65" s="359"/>
      <c r="B65" s="360"/>
      <c r="C65" s="360"/>
      <c r="D65" s="360"/>
      <c r="E65" s="204"/>
      <c r="F65" s="204"/>
      <c r="G65" s="763"/>
    </row>
    <row r="66" spans="1:7">
      <c r="A66" s="359"/>
      <c r="B66" s="360"/>
      <c r="C66" s="360"/>
      <c r="D66" s="360"/>
      <c r="E66" s="204"/>
      <c r="F66" s="204"/>
      <c r="G66" s="763"/>
    </row>
    <row r="67" spans="1:7">
      <c r="A67" s="362"/>
      <c r="B67" s="360"/>
      <c r="C67" s="360"/>
      <c r="D67" s="360"/>
      <c r="E67" s="204"/>
      <c r="F67" s="204"/>
      <c r="G67" s="763"/>
    </row>
    <row r="68" spans="1:7">
      <c r="A68" s="364"/>
      <c r="B68" s="360"/>
      <c r="C68" s="360"/>
      <c r="D68" s="360"/>
      <c r="E68" s="204"/>
      <c r="F68" s="204"/>
      <c r="G68" s="763"/>
    </row>
    <row r="69" spans="1:7">
      <c r="A69" s="359"/>
      <c r="B69" s="360"/>
      <c r="C69" s="360"/>
      <c r="D69" s="360"/>
      <c r="E69" s="204"/>
      <c r="F69" s="204"/>
      <c r="G69" s="763"/>
    </row>
    <row r="70" spans="1:7">
      <c r="A70" s="359"/>
      <c r="B70" s="360"/>
      <c r="C70" s="360"/>
      <c r="D70" s="360"/>
      <c r="E70" s="204"/>
      <c r="F70" s="204"/>
      <c r="G70" s="763"/>
    </row>
    <row r="71" spans="1:7">
      <c r="A71" s="359"/>
      <c r="B71" s="205"/>
      <c r="C71" s="205"/>
      <c r="D71" s="205"/>
      <c r="G71" s="763"/>
    </row>
    <row r="72" spans="1:7">
      <c r="A72" s="359"/>
      <c r="B72" s="205"/>
      <c r="C72" s="205"/>
      <c r="D72" s="205"/>
      <c r="G72" s="763"/>
    </row>
    <row r="73" spans="1:7">
      <c r="A73" s="359"/>
      <c r="B73" s="205"/>
      <c r="C73" s="205"/>
      <c r="D73" s="205"/>
      <c r="G73" s="763"/>
    </row>
    <row r="74" spans="1:7">
      <c r="A74" s="359"/>
      <c r="B74" s="205"/>
      <c r="C74" s="205"/>
      <c r="D74" s="205"/>
      <c r="G74" s="763"/>
    </row>
    <row r="75" spans="1:7">
      <c r="A75" s="359"/>
      <c r="B75" s="205"/>
      <c r="C75" s="205"/>
      <c r="D75" s="205"/>
      <c r="G75" s="763"/>
    </row>
    <row r="76" spans="1:7">
      <c r="A76" s="359"/>
      <c r="B76" s="205"/>
      <c r="C76" s="205"/>
      <c r="D76" s="205"/>
      <c r="G76" s="763"/>
    </row>
    <row r="77" spans="1:7">
      <c r="A77" s="362"/>
      <c r="B77" s="205"/>
      <c r="C77" s="205"/>
      <c r="D77" s="205"/>
      <c r="G77" s="763"/>
    </row>
    <row r="78" spans="1:7">
      <c r="A78" s="364"/>
      <c r="B78" s="205"/>
      <c r="C78" s="205"/>
      <c r="D78" s="205"/>
      <c r="G78" s="763"/>
    </row>
    <row r="79" spans="1:7">
      <c r="A79" s="359"/>
      <c r="B79" s="205"/>
      <c r="C79" s="205"/>
      <c r="D79" s="205"/>
      <c r="G79" s="763"/>
    </row>
    <row r="80" spans="1:7">
      <c r="A80" s="359"/>
      <c r="B80" s="205"/>
      <c r="C80" s="205"/>
      <c r="D80" s="205"/>
      <c r="G80" s="763"/>
    </row>
    <row r="81" spans="1:7">
      <c r="A81" s="359"/>
      <c r="B81" s="205"/>
      <c r="C81" s="205"/>
      <c r="D81" s="205"/>
      <c r="G81" s="763"/>
    </row>
    <row r="82" spans="1:7">
      <c r="A82" s="359"/>
      <c r="B82" s="205"/>
      <c r="C82" s="205"/>
      <c r="D82" s="205"/>
      <c r="G82" s="763"/>
    </row>
    <row r="83" spans="1:7">
      <c r="A83" s="359"/>
      <c r="B83" s="205"/>
      <c r="C83" s="205"/>
      <c r="D83" s="205"/>
      <c r="G83" s="763"/>
    </row>
    <row r="84" spans="1:7">
      <c r="A84" s="359"/>
      <c r="B84" s="205"/>
      <c r="C84" s="205"/>
      <c r="D84" s="205"/>
      <c r="G84" s="763"/>
    </row>
    <row r="85" spans="1:7">
      <c r="A85" s="359"/>
      <c r="B85" s="205"/>
      <c r="C85" s="205"/>
      <c r="D85" s="205"/>
      <c r="G85" s="763"/>
    </row>
    <row r="86" spans="1:7">
      <c r="A86" s="359"/>
      <c r="B86" s="205"/>
      <c r="C86" s="205"/>
      <c r="D86" s="205"/>
      <c r="G86" s="763"/>
    </row>
    <row r="87" spans="1:7">
      <c r="A87" s="359"/>
      <c r="B87" s="205"/>
      <c r="C87" s="205"/>
      <c r="D87" s="205"/>
      <c r="G87" s="763"/>
    </row>
    <row r="88" spans="1:7">
      <c r="A88" s="364"/>
      <c r="B88" s="205"/>
      <c r="C88" s="205"/>
      <c r="D88" s="205"/>
      <c r="G88" s="763"/>
    </row>
    <row r="89" spans="1:7">
      <c r="A89" s="359"/>
      <c r="B89" s="205"/>
      <c r="C89" s="205"/>
      <c r="D89" s="205"/>
      <c r="G89" s="763"/>
    </row>
    <row r="90" spans="1:7">
      <c r="A90" s="359"/>
      <c r="B90" s="205"/>
      <c r="C90" s="205"/>
      <c r="D90" s="205"/>
      <c r="G90" s="763"/>
    </row>
    <row r="91" spans="1:7">
      <c r="A91" s="359"/>
      <c r="B91" s="205"/>
      <c r="C91" s="205"/>
      <c r="D91" s="205"/>
      <c r="G91" s="763"/>
    </row>
    <row r="92" spans="1:7">
      <c r="A92" s="365"/>
      <c r="B92" s="205"/>
      <c r="C92" s="205"/>
      <c r="D92" s="205"/>
      <c r="G92" s="763"/>
    </row>
    <row r="93" spans="1:7">
      <c r="A93" s="365"/>
      <c r="B93" s="205"/>
      <c r="C93" s="205"/>
      <c r="D93" s="205"/>
      <c r="G93" s="763"/>
    </row>
    <row r="94" spans="1:7">
      <c r="A94" s="365"/>
      <c r="B94" s="205"/>
      <c r="C94" s="205"/>
      <c r="D94" s="205"/>
      <c r="G94" s="763"/>
    </row>
    <row r="95" spans="1:7">
      <c r="A95" s="365"/>
      <c r="B95" s="205"/>
      <c r="C95" s="205"/>
      <c r="D95" s="205"/>
      <c r="G95" s="763"/>
    </row>
    <row r="96" spans="1:7">
      <c r="A96" s="365"/>
      <c r="B96" s="205"/>
      <c r="C96" s="205"/>
      <c r="D96" s="205"/>
      <c r="G96" s="763"/>
    </row>
    <row r="97" spans="1:7">
      <c r="A97" s="365"/>
      <c r="B97" s="205"/>
      <c r="C97" s="205"/>
      <c r="D97" s="205"/>
      <c r="G97" s="763"/>
    </row>
    <row r="98" spans="1:7">
      <c r="A98" s="365"/>
      <c r="B98" s="205"/>
      <c r="C98" s="205"/>
      <c r="D98" s="205"/>
      <c r="G98" s="763"/>
    </row>
    <row r="99" spans="1:7" ht="15.75">
      <c r="A99" s="366"/>
      <c r="B99" s="205"/>
      <c r="C99" s="205"/>
      <c r="D99" s="205"/>
      <c r="G99" s="763"/>
    </row>
    <row r="100" spans="1:7" ht="15.75">
      <c r="A100" s="366"/>
      <c r="B100" s="205"/>
      <c r="C100" s="205"/>
      <c r="D100" s="205"/>
      <c r="G100" s="763"/>
    </row>
    <row r="101" spans="1:7" ht="15.75">
      <c r="A101" s="366"/>
      <c r="B101" s="205"/>
      <c r="C101" s="205"/>
      <c r="D101" s="205"/>
      <c r="G101" s="763"/>
    </row>
    <row r="102" spans="1:7" ht="15.75">
      <c r="A102" s="366"/>
      <c r="B102" s="205"/>
      <c r="C102" s="205"/>
      <c r="D102" s="205"/>
      <c r="G102" s="763"/>
    </row>
    <row r="103" spans="1:7" ht="15.75">
      <c r="A103" s="366"/>
      <c r="B103" s="205"/>
      <c r="C103" s="205"/>
      <c r="D103" s="205"/>
      <c r="G103" s="763"/>
    </row>
    <row r="104" spans="1:7" ht="15.75">
      <c r="A104" s="366"/>
      <c r="B104" s="205"/>
      <c r="C104" s="205"/>
      <c r="D104" s="205"/>
      <c r="G104" s="763"/>
    </row>
    <row r="105" spans="1:7" ht="15.75">
      <c r="A105" s="366"/>
      <c r="B105" s="205"/>
      <c r="C105" s="205"/>
      <c r="D105" s="205"/>
      <c r="G105" s="763"/>
    </row>
    <row r="106" spans="1:7" ht="15.75">
      <c r="A106" s="366"/>
      <c r="B106" s="205"/>
      <c r="C106" s="205"/>
      <c r="D106" s="205"/>
      <c r="G106" s="763"/>
    </row>
    <row r="107" spans="1:7" ht="15.75">
      <c r="A107" s="366"/>
      <c r="B107" s="205"/>
      <c r="C107" s="205"/>
      <c r="D107" s="205"/>
      <c r="G107" s="763"/>
    </row>
    <row r="108" spans="1:7" ht="15.75">
      <c r="A108" s="366"/>
      <c r="B108" s="205"/>
      <c r="C108" s="205"/>
      <c r="D108" s="205"/>
      <c r="G108" s="763"/>
    </row>
    <row r="109" spans="1:7" ht="15.75">
      <c r="A109" s="366"/>
      <c r="B109" s="205"/>
      <c r="C109" s="205"/>
      <c r="D109" s="205"/>
      <c r="G109" s="763"/>
    </row>
    <row r="110" spans="1:7" ht="15.75">
      <c r="A110" s="366"/>
      <c r="B110" s="205"/>
      <c r="C110" s="205"/>
      <c r="D110" s="205"/>
      <c r="G110" s="763"/>
    </row>
    <row r="111" spans="1:7" ht="15.75">
      <c r="A111" s="366"/>
      <c r="B111" s="205"/>
      <c r="C111" s="205"/>
      <c r="D111" s="205"/>
      <c r="G111" s="763"/>
    </row>
    <row r="112" spans="1:7" ht="15.75">
      <c r="A112" s="366"/>
      <c r="B112" s="205"/>
      <c r="C112" s="205"/>
      <c r="D112" s="205"/>
      <c r="G112" s="763"/>
    </row>
    <row r="113" spans="1:7" ht="15.75">
      <c r="A113" s="366"/>
      <c r="B113" s="205"/>
      <c r="C113" s="205"/>
      <c r="D113" s="205"/>
      <c r="G113" s="763"/>
    </row>
    <row r="114" spans="1:7" ht="15.75">
      <c r="A114" s="366"/>
      <c r="B114" s="205"/>
      <c r="C114" s="205"/>
      <c r="D114" s="205"/>
      <c r="G114" s="763"/>
    </row>
    <row r="115" spans="1:7" ht="15.75">
      <c r="A115" s="366"/>
      <c r="B115" s="205"/>
      <c r="C115" s="205"/>
      <c r="D115" s="205"/>
      <c r="G115" s="763"/>
    </row>
    <row r="116" spans="1:7" ht="15.75">
      <c r="A116" s="366"/>
      <c r="B116" s="205"/>
      <c r="C116" s="205"/>
      <c r="D116" s="205"/>
      <c r="G116" s="763"/>
    </row>
    <row r="117" spans="1:7" ht="15.75">
      <c r="A117" s="366"/>
      <c r="B117" s="205"/>
      <c r="C117" s="205"/>
      <c r="D117" s="205"/>
      <c r="G117" s="763"/>
    </row>
    <row r="118" spans="1:7" ht="15.75">
      <c r="A118" s="366"/>
      <c r="B118" s="205"/>
      <c r="C118" s="205"/>
      <c r="D118" s="205"/>
      <c r="G118" s="763"/>
    </row>
    <row r="119" spans="1:7" ht="15.75">
      <c r="A119" s="366"/>
      <c r="B119" s="205"/>
      <c r="C119" s="205"/>
      <c r="D119" s="205"/>
      <c r="G119" s="763"/>
    </row>
    <row r="120" spans="1:7" ht="15.75">
      <c r="A120" s="366"/>
      <c r="B120" s="205"/>
      <c r="C120" s="205"/>
      <c r="D120" s="205"/>
      <c r="G120" s="763"/>
    </row>
    <row r="121" spans="1:7" ht="15.75">
      <c r="A121" s="366"/>
      <c r="B121" s="205"/>
      <c r="C121" s="205"/>
      <c r="D121" s="205"/>
      <c r="G121" s="763"/>
    </row>
    <row r="122" spans="1:7" ht="15.75">
      <c r="A122" s="366"/>
      <c r="B122" s="205"/>
      <c r="C122" s="205"/>
      <c r="D122" s="205"/>
      <c r="G122" s="763"/>
    </row>
    <row r="123" spans="1:7" ht="15.75">
      <c r="A123" s="366"/>
      <c r="B123" s="205"/>
      <c r="C123" s="205"/>
      <c r="D123" s="205"/>
      <c r="G123" s="763"/>
    </row>
    <row r="124" spans="1:7" ht="15.75">
      <c r="A124" s="366"/>
      <c r="B124" s="205"/>
      <c r="C124" s="205"/>
      <c r="D124" s="205"/>
      <c r="G124" s="763"/>
    </row>
    <row r="125" spans="1:7" ht="15.75">
      <c r="A125" s="366"/>
      <c r="B125" s="205"/>
      <c r="C125" s="205"/>
      <c r="D125" s="205"/>
      <c r="G125" s="763"/>
    </row>
    <row r="126" spans="1:7" ht="15.75">
      <c r="A126" s="366"/>
      <c r="B126" s="205"/>
      <c r="C126" s="205"/>
      <c r="D126" s="205"/>
      <c r="G126" s="763"/>
    </row>
    <row r="127" spans="1:7" ht="15.75">
      <c r="A127" s="366"/>
      <c r="B127" s="205"/>
      <c r="C127" s="205"/>
      <c r="D127" s="205"/>
      <c r="G127" s="763"/>
    </row>
    <row r="128" spans="1:7" ht="15.75">
      <c r="A128" s="366"/>
      <c r="B128" s="205"/>
      <c r="C128" s="205"/>
      <c r="D128" s="205"/>
      <c r="G128" s="763"/>
    </row>
    <row r="129" spans="1:7" ht="15.75">
      <c r="A129" s="366"/>
      <c r="B129" s="205"/>
      <c r="C129" s="205"/>
      <c r="D129" s="205"/>
      <c r="G129" s="763"/>
    </row>
    <row r="130" spans="1:7" ht="15.75">
      <c r="A130" s="366"/>
      <c r="B130" s="205"/>
      <c r="C130" s="205"/>
      <c r="D130" s="205"/>
      <c r="G130" s="763"/>
    </row>
    <row r="131" spans="1:7" ht="15.75">
      <c r="A131" s="366"/>
      <c r="B131" s="205"/>
      <c r="C131" s="205"/>
      <c r="D131" s="205"/>
      <c r="G131" s="763"/>
    </row>
    <row r="132" spans="1:7" ht="15.75">
      <c r="A132" s="366"/>
      <c r="B132" s="205"/>
      <c r="C132" s="205"/>
      <c r="D132" s="205"/>
      <c r="G132" s="763"/>
    </row>
    <row r="133" spans="1:7" ht="15.75">
      <c r="A133" s="366"/>
      <c r="B133" s="205"/>
      <c r="C133" s="205"/>
      <c r="D133" s="205"/>
      <c r="G133" s="763"/>
    </row>
    <row r="134" spans="1:7" ht="15.75">
      <c r="A134" s="366"/>
      <c r="B134" s="205"/>
      <c r="C134" s="205"/>
      <c r="D134" s="205"/>
      <c r="G134" s="763"/>
    </row>
    <row r="135" spans="1:7" ht="15.75">
      <c r="A135" s="366"/>
      <c r="B135" s="205"/>
      <c r="C135" s="205"/>
      <c r="D135" s="205"/>
      <c r="G135" s="763"/>
    </row>
    <row r="136" spans="1:7" ht="15.75">
      <c r="A136" s="366"/>
      <c r="B136" s="205"/>
      <c r="C136" s="205"/>
      <c r="D136" s="205"/>
      <c r="G136" s="763"/>
    </row>
    <row r="137" spans="1:7" ht="15.75">
      <c r="A137" s="366"/>
      <c r="B137" s="205"/>
      <c r="C137" s="205"/>
      <c r="D137" s="205"/>
      <c r="G137" s="763"/>
    </row>
    <row r="138" spans="1:7" ht="15.75">
      <c r="A138" s="366"/>
      <c r="B138" s="205"/>
      <c r="C138" s="205"/>
      <c r="D138" s="205"/>
      <c r="G138" s="763"/>
    </row>
    <row r="139" spans="1:7" ht="15.75">
      <c r="A139" s="366"/>
      <c r="B139" s="205"/>
      <c r="C139" s="205"/>
      <c r="D139" s="205"/>
      <c r="G139" s="763"/>
    </row>
    <row r="140" spans="1:7" ht="15.75">
      <c r="A140" s="366"/>
      <c r="B140" s="205"/>
      <c r="C140" s="205"/>
      <c r="D140" s="205"/>
      <c r="G140" s="763"/>
    </row>
    <row r="141" spans="1:7" ht="15.75">
      <c r="A141" s="366"/>
      <c r="B141" s="205"/>
      <c r="C141" s="205"/>
      <c r="D141" s="205"/>
      <c r="G141" s="763"/>
    </row>
    <row r="142" spans="1:7" ht="15.75">
      <c r="A142" s="366"/>
      <c r="B142" s="205"/>
      <c r="C142" s="205"/>
      <c r="D142" s="205"/>
      <c r="G142" s="763"/>
    </row>
    <row r="143" spans="1:7" ht="15.75">
      <c r="A143" s="366"/>
      <c r="B143" s="205"/>
      <c r="C143" s="205"/>
      <c r="D143" s="205"/>
      <c r="G143" s="763"/>
    </row>
    <row r="144" spans="1:7" ht="15.75">
      <c r="A144" s="366"/>
      <c r="B144" s="205"/>
      <c r="C144" s="205"/>
      <c r="D144" s="205"/>
      <c r="G144" s="763"/>
    </row>
    <row r="145" spans="1:7" ht="15.75">
      <c r="A145" s="366"/>
      <c r="B145" s="205"/>
      <c r="C145" s="205"/>
      <c r="D145" s="205"/>
      <c r="G145" s="763"/>
    </row>
    <row r="146" spans="1:7" ht="15.75">
      <c r="A146" s="366"/>
      <c r="B146" s="205"/>
      <c r="C146" s="205"/>
      <c r="D146" s="205"/>
      <c r="G146" s="763"/>
    </row>
    <row r="147" spans="1:7" ht="15.75">
      <c r="A147" s="366"/>
      <c r="B147" s="205"/>
      <c r="C147" s="205"/>
      <c r="D147" s="205"/>
      <c r="G147" s="763"/>
    </row>
    <row r="148" spans="1:7" ht="15.75">
      <c r="A148" s="366"/>
      <c r="B148" s="205"/>
      <c r="C148" s="205"/>
      <c r="D148" s="205"/>
      <c r="G148" s="763"/>
    </row>
    <row r="149" spans="1:7" ht="15.75">
      <c r="A149" s="366"/>
      <c r="B149" s="205"/>
      <c r="C149" s="205"/>
      <c r="D149" s="205"/>
      <c r="G149" s="763"/>
    </row>
    <row r="150" spans="1:7" ht="15.75">
      <c r="A150" s="366"/>
      <c r="B150" s="205"/>
      <c r="C150" s="205"/>
      <c r="D150" s="205"/>
      <c r="G150" s="763"/>
    </row>
    <row r="151" spans="1:7" ht="15.75">
      <c r="A151" s="366"/>
      <c r="B151" s="205"/>
      <c r="C151" s="205"/>
      <c r="D151" s="205"/>
      <c r="G151" s="763"/>
    </row>
    <row r="152" spans="1:7" ht="15.75">
      <c r="A152" s="366"/>
      <c r="B152" s="205"/>
      <c r="C152" s="205"/>
      <c r="D152" s="205"/>
      <c r="G152" s="763"/>
    </row>
    <row r="153" spans="1:7" ht="15.75">
      <c r="A153" s="366"/>
      <c r="B153" s="205"/>
      <c r="C153" s="205"/>
      <c r="D153" s="205"/>
      <c r="G153" s="763"/>
    </row>
    <row r="154" spans="1:7" ht="15.75">
      <c r="A154" s="366"/>
      <c r="B154" s="205"/>
      <c r="C154" s="205"/>
      <c r="D154" s="205"/>
      <c r="G154" s="763"/>
    </row>
    <row r="155" spans="1:7" ht="15.75">
      <c r="A155" s="366"/>
      <c r="B155" s="205"/>
      <c r="C155" s="205"/>
      <c r="D155" s="205"/>
      <c r="G155" s="763"/>
    </row>
    <row r="156" spans="1:7" ht="15.75">
      <c r="A156" s="366"/>
      <c r="B156" s="205"/>
      <c r="C156" s="205"/>
      <c r="D156" s="205"/>
      <c r="G156" s="763"/>
    </row>
    <row r="157" spans="1:7" ht="15.75">
      <c r="A157" s="366"/>
      <c r="B157" s="205"/>
      <c r="C157" s="205"/>
      <c r="D157" s="205"/>
      <c r="G157" s="763"/>
    </row>
    <row r="158" spans="1:7" ht="15.75">
      <c r="A158" s="366"/>
      <c r="B158" s="205"/>
      <c r="C158" s="205"/>
      <c r="D158" s="205"/>
      <c r="G158" s="763"/>
    </row>
    <row r="159" spans="1:7" ht="15.75">
      <c r="A159" s="366"/>
      <c r="B159" s="205"/>
      <c r="C159" s="205"/>
      <c r="D159" s="205"/>
      <c r="G159" s="763"/>
    </row>
    <row r="160" spans="1:7" ht="15.75">
      <c r="A160" s="366"/>
      <c r="B160" s="205"/>
      <c r="C160" s="205"/>
      <c r="D160" s="205"/>
      <c r="G160" s="763"/>
    </row>
    <row r="161" spans="1:7" ht="15.75">
      <c r="A161" s="366"/>
      <c r="B161" s="205"/>
      <c r="C161" s="205"/>
      <c r="D161" s="205"/>
      <c r="G161" s="763"/>
    </row>
    <row r="162" spans="1:7" ht="15.75">
      <c r="A162" s="366"/>
      <c r="B162" s="205"/>
      <c r="C162" s="205"/>
      <c r="D162" s="205"/>
      <c r="G162" s="763"/>
    </row>
    <row r="163" spans="1:7" ht="15.75">
      <c r="A163" s="366"/>
      <c r="B163" s="205"/>
      <c r="C163" s="205"/>
      <c r="D163" s="205"/>
      <c r="G163" s="763"/>
    </row>
    <row r="164" spans="1:7" ht="15.75">
      <c r="A164" s="366"/>
      <c r="B164" s="205"/>
      <c r="C164" s="205"/>
      <c r="D164" s="205"/>
      <c r="G164" s="763"/>
    </row>
    <row r="165" spans="1:7" ht="15.75">
      <c r="A165" s="366"/>
      <c r="B165" s="205"/>
      <c r="C165" s="205"/>
      <c r="D165" s="205"/>
      <c r="G165" s="763"/>
    </row>
    <row r="166" spans="1:7" ht="15.75">
      <c r="A166" s="366"/>
      <c r="B166" s="205"/>
      <c r="C166" s="205"/>
      <c r="D166" s="205"/>
      <c r="G166" s="763"/>
    </row>
    <row r="167" spans="1:7" ht="15.75">
      <c r="A167" s="366"/>
      <c r="B167" s="205"/>
      <c r="C167" s="205"/>
      <c r="D167" s="205"/>
      <c r="G167" s="763"/>
    </row>
    <row r="168" spans="1:7" ht="15.75">
      <c r="A168" s="366"/>
      <c r="B168" s="205"/>
      <c r="C168" s="205"/>
      <c r="D168" s="205"/>
      <c r="G168" s="763"/>
    </row>
    <row r="169" spans="1:7" ht="15.75">
      <c r="A169" s="366"/>
      <c r="B169" s="205"/>
      <c r="C169" s="205"/>
      <c r="D169" s="205"/>
      <c r="G169" s="763"/>
    </row>
    <row r="170" spans="1:7" ht="15.75">
      <c r="A170" s="366"/>
      <c r="B170" s="205"/>
      <c r="C170" s="205"/>
      <c r="D170" s="205"/>
      <c r="G170" s="763"/>
    </row>
    <row r="171" spans="1:7" ht="15.75">
      <c r="A171" s="366"/>
      <c r="B171" s="205"/>
      <c r="C171" s="205"/>
      <c r="D171" s="205"/>
      <c r="G171" s="763"/>
    </row>
    <row r="172" spans="1:7" ht="15.75">
      <c r="A172" s="366"/>
      <c r="B172" s="205"/>
      <c r="C172" s="205"/>
      <c r="D172" s="205"/>
      <c r="G172" s="763"/>
    </row>
    <row r="173" spans="1:7" ht="15.75">
      <c r="A173" s="366"/>
      <c r="B173" s="205"/>
      <c r="C173" s="205"/>
      <c r="D173" s="205"/>
      <c r="G173" s="763"/>
    </row>
    <row r="174" spans="1:7" ht="15.75">
      <c r="A174" s="366"/>
      <c r="B174" s="205"/>
      <c r="C174" s="205"/>
      <c r="D174" s="205"/>
      <c r="G174" s="763"/>
    </row>
    <row r="175" spans="1:7" ht="15.75">
      <c r="A175" s="366"/>
      <c r="B175" s="205"/>
      <c r="C175" s="205"/>
      <c r="D175" s="205"/>
      <c r="G175" s="763"/>
    </row>
    <row r="176" spans="1:7" ht="15.75">
      <c r="A176" s="366"/>
      <c r="B176" s="205"/>
      <c r="C176" s="205"/>
      <c r="D176" s="205"/>
      <c r="G176" s="763"/>
    </row>
    <row r="177" spans="1:7" ht="15.75">
      <c r="A177" s="366"/>
      <c r="B177" s="205"/>
      <c r="C177" s="205"/>
      <c r="D177" s="205"/>
      <c r="G177" s="763"/>
    </row>
    <row r="178" spans="1:7" ht="15.75">
      <c r="A178" s="366"/>
      <c r="B178" s="205"/>
      <c r="C178" s="205"/>
      <c r="D178" s="205"/>
      <c r="G178" s="763"/>
    </row>
    <row r="179" spans="1:7" ht="15.75">
      <c r="A179" s="366"/>
      <c r="B179" s="205"/>
      <c r="C179" s="205"/>
      <c r="D179" s="205"/>
      <c r="G179" s="763"/>
    </row>
    <row r="180" spans="1:7" ht="15.75">
      <c r="A180" s="366"/>
      <c r="B180" s="205"/>
      <c r="C180" s="205"/>
      <c r="D180" s="205"/>
      <c r="G180" s="763"/>
    </row>
    <row r="181" spans="1:7" ht="15.75">
      <c r="A181" s="366"/>
      <c r="B181" s="205"/>
      <c r="C181" s="205"/>
      <c r="D181" s="205"/>
      <c r="G181" s="763"/>
    </row>
    <row r="182" spans="1:7" ht="15.75">
      <c r="A182" s="366"/>
      <c r="B182" s="205"/>
      <c r="C182" s="205"/>
      <c r="D182" s="205"/>
      <c r="G182" s="763"/>
    </row>
    <row r="183" spans="1:7" ht="15.75">
      <c r="A183" s="366"/>
      <c r="B183" s="205"/>
      <c r="C183" s="205"/>
      <c r="D183" s="205"/>
      <c r="G183" s="763"/>
    </row>
    <row r="184" spans="1:7" ht="15.75">
      <c r="A184" s="366"/>
      <c r="B184" s="205"/>
      <c r="C184" s="205"/>
      <c r="D184" s="205"/>
      <c r="G184" s="763"/>
    </row>
    <row r="185" spans="1:7" ht="15.75">
      <c r="A185" s="366"/>
      <c r="B185" s="205"/>
      <c r="C185" s="205"/>
      <c r="D185" s="205"/>
      <c r="G185" s="763"/>
    </row>
    <row r="186" spans="1:7" ht="15.75">
      <c r="A186" s="366"/>
      <c r="B186" s="205"/>
      <c r="C186" s="205"/>
      <c r="D186" s="205"/>
      <c r="G186" s="763"/>
    </row>
    <row r="187" spans="1:7" ht="15.75">
      <c r="A187" s="366"/>
      <c r="B187" s="205"/>
      <c r="C187" s="205"/>
      <c r="D187" s="205"/>
      <c r="G187" s="763"/>
    </row>
    <row r="188" spans="1:7" ht="15.75">
      <c r="A188" s="366"/>
      <c r="B188" s="205"/>
      <c r="C188" s="205"/>
      <c r="D188" s="205"/>
      <c r="G188" s="763"/>
    </row>
    <row r="189" spans="1:7" ht="15.75">
      <c r="A189" s="366"/>
      <c r="B189" s="205"/>
      <c r="C189" s="205"/>
      <c r="D189" s="205"/>
      <c r="G189" s="763"/>
    </row>
    <row r="190" spans="1:7" ht="15.75">
      <c r="A190" s="192"/>
      <c r="B190" s="205"/>
      <c r="C190" s="205"/>
      <c r="D190" s="205"/>
      <c r="G190" s="763"/>
    </row>
    <row r="191" spans="1:7" ht="15.75">
      <c r="A191" s="192"/>
      <c r="B191" s="205"/>
      <c r="C191" s="205"/>
      <c r="D191" s="205"/>
      <c r="G191" s="763"/>
    </row>
    <row r="192" spans="1:7" ht="15.75">
      <c r="A192" s="192"/>
      <c r="B192" s="205"/>
      <c r="C192" s="205"/>
      <c r="D192" s="205"/>
      <c r="G192" s="763"/>
    </row>
    <row r="193" spans="1:7" ht="15.75">
      <c r="A193" s="192"/>
      <c r="B193" s="205"/>
      <c r="C193" s="205"/>
      <c r="D193" s="205"/>
      <c r="G193" s="763"/>
    </row>
    <row r="194" spans="1:7" ht="15.75">
      <c r="A194" s="192"/>
      <c r="B194" s="205"/>
      <c r="C194" s="205"/>
      <c r="D194" s="205"/>
      <c r="G194" s="763"/>
    </row>
    <row r="195" spans="1:7" ht="15.75">
      <c r="A195" s="192"/>
      <c r="B195" s="205"/>
      <c r="C195" s="205"/>
      <c r="D195" s="205"/>
      <c r="G195" s="763"/>
    </row>
    <row r="196" spans="1:7" ht="15.75">
      <c r="A196" s="192"/>
      <c r="B196" s="205"/>
      <c r="C196" s="205"/>
      <c r="D196" s="205"/>
      <c r="G196" s="763"/>
    </row>
    <row r="197" spans="1:7" ht="15.75">
      <c r="A197" s="192"/>
      <c r="B197" s="205"/>
      <c r="C197" s="205"/>
      <c r="D197" s="205"/>
      <c r="G197" s="763"/>
    </row>
    <row r="198" spans="1:7" ht="15.75">
      <c r="A198" s="192"/>
      <c r="B198" s="205"/>
      <c r="C198" s="205"/>
      <c r="D198" s="205"/>
      <c r="G198" s="763"/>
    </row>
    <row r="199" spans="1:7" ht="15.75">
      <c r="A199" s="192"/>
      <c r="B199" s="205"/>
      <c r="C199" s="205"/>
      <c r="D199" s="205"/>
      <c r="G199" s="763"/>
    </row>
    <row r="200" spans="1:7" ht="15.75">
      <c r="A200" s="192"/>
      <c r="B200" s="205"/>
      <c r="C200" s="205"/>
      <c r="D200" s="205"/>
    </row>
    <row r="201" spans="1:7" ht="15.75">
      <c r="A201" s="192"/>
      <c r="B201" s="205"/>
      <c r="C201" s="205"/>
      <c r="D201" s="205"/>
    </row>
    <row r="202" spans="1:7" ht="15.75">
      <c r="A202" s="192"/>
      <c r="B202" s="205"/>
      <c r="C202" s="205"/>
      <c r="D202" s="205"/>
    </row>
    <row r="203" spans="1:7" ht="15.75">
      <c r="A203" s="192"/>
      <c r="B203" s="205"/>
      <c r="C203" s="205"/>
      <c r="D203" s="205"/>
    </row>
    <row r="204" spans="1:7" ht="15.75">
      <c r="A204" s="192"/>
      <c r="B204" s="205"/>
      <c r="C204" s="205"/>
      <c r="D204" s="205"/>
    </row>
    <row r="205" spans="1:7" ht="15.75">
      <c r="A205" s="192"/>
      <c r="B205" s="205"/>
      <c r="C205" s="205"/>
      <c r="D205" s="205"/>
    </row>
    <row r="206" spans="1:7" ht="15.75">
      <c r="A206" s="192"/>
      <c r="B206" s="205"/>
      <c r="C206" s="205"/>
      <c r="D206" s="205"/>
    </row>
    <row r="207" spans="1:7" ht="15.75">
      <c r="A207" s="192"/>
      <c r="B207" s="205"/>
      <c r="C207" s="205"/>
      <c r="D207" s="205"/>
    </row>
    <row r="208" spans="1:7" ht="15.75">
      <c r="A208" s="192"/>
      <c r="B208" s="205"/>
      <c r="C208" s="205"/>
      <c r="D208" s="205"/>
    </row>
    <row r="209" spans="1:4" ht="15.75">
      <c r="A209" s="192"/>
      <c r="B209" s="205"/>
      <c r="C209" s="205"/>
      <c r="D209" s="205"/>
    </row>
    <row r="210" spans="1:4" ht="15.75">
      <c r="A210" s="192"/>
      <c r="B210" s="205"/>
      <c r="C210" s="205"/>
      <c r="D210" s="205"/>
    </row>
    <row r="211" spans="1:4" ht="15.75">
      <c r="A211" s="192"/>
      <c r="B211" s="205"/>
      <c r="C211" s="205"/>
      <c r="D211" s="205"/>
    </row>
    <row r="212" spans="1:4" ht="15.75">
      <c r="A212" s="192"/>
      <c r="B212" s="205"/>
      <c r="C212" s="205"/>
      <c r="D212" s="205"/>
    </row>
    <row r="213" spans="1:4" ht="15.75">
      <c r="A213" s="192"/>
      <c r="B213" s="205"/>
      <c r="C213" s="205"/>
      <c r="D213" s="205"/>
    </row>
    <row r="214" spans="1:4" ht="15.75">
      <c r="A214" s="192"/>
      <c r="B214" s="205"/>
      <c r="C214" s="205"/>
      <c r="D214" s="205"/>
    </row>
    <row r="215" spans="1:4" ht="15.75">
      <c r="A215" s="192"/>
      <c r="B215" s="205"/>
      <c r="C215" s="205"/>
      <c r="D215" s="205"/>
    </row>
    <row r="216" spans="1:4" ht="15.75">
      <c r="A216" s="192"/>
      <c r="B216" s="205"/>
      <c r="C216" s="205"/>
      <c r="D216" s="205"/>
    </row>
    <row r="217" spans="1:4" ht="15.75">
      <c r="A217" s="192"/>
      <c r="B217" s="205"/>
      <c r="C217" s="205"/>
      <c r="D217" s="205"/>
    </row>
    <row r="218" spans="1:4" ht="15.75">
      <c r="A218" s="192"/>
      <c r="B218" s="205"/>
      <c r="C218" s="205"/>
      <c r="D218" s="205"/>
    </row>
    <row r="219" spans="1:4" ht="15.75">
      <c r="A219" s="192"/>
      <c r="B219" s="205"/>
      <c r="C219" s="205"/>
      <c r="D219" s="205"/>
    </row>
    <row r="220" spans="1:4" ht="15.75">
      <c r="A220" s="192"/>
      <c r="B220" s="205"/>
      <c r="C220" s="205"/>
      <c r="D220" s="205"/>
    </row>
    <row r="221" spans="1:4" ht="15.75">
      <c r="A221" s="192"/>
      <c r="B221" s="205"/>
      <c r="C221" s="205"/>
      <c r="D221" s="205"/>
    </row>
    <row r="222" spans="1:4" ht="15.75">
      <c r="A222" s="192"/>
      <c r="B222" s="205"/>
      <c r="C222" s="205"/>
      <c r="D222" s="205"/>
    </row>
    <row r="223" spans="1:4" ht="15.75">
      <c r="A223" s="192"/>
      <c r="B223" s="205"/>
      <c r="C223" s="205"/>
      <c r="D223" s="205"/>
    </row>
    <row r="224" spans="1:4" ht="15.75">
      <c r="A224" s="192"/>
      <c r="B224" s="205"/>
      <c r="C224" s="205"/>
      <c r="D224" s="205"/>
    </row>
    <row r="225" spans="1:4" ht="15.75">
      <c r="A225" s="192"/>
      <c r="B225" s="205"/>
      <c r="C225" s="205"/>
      <c r="D225" s="205"/>
    </row>
    <row r="226" spans="1:4" ht="15.75">
      <c r="A226" s="192"/>
      <c r="B226" s="205"/>
      <c r="C226" s="205"/>
      <c r="D226" s="205"/>
    </row>
    <row r="227" spans="1:4" ht="15.75">
      <c r="A227" s="192"/>
      <c r="B227" s="205"/>
      <c r="C227" s="205"/>
      <c r="D227" s="205"/>
    </row>
    <row r="228" spans="1:4" ht="15.75">
      <c r="A228" s="192"/>
      <c r="B228" s="205"/>
      <c r="C228" s="205"/>
      <c r="D228" s="205"/>
    </row>
    <row r="229" spans="1:4" ht="15.75">
      <c r="A229" s="192"/>
      <c r="B229" s="205"/>
      <c r="C229" s="205"/>
      <c r="D229" s="205"/>
    </row>
    <row r="230" spans="1:4" ht="15.75">
      <c r="A230" s="192"/>
      <c r="B230" s="205"/>
      <c r="C230" s="205"/>
      <c r="D230" s="205"/>
    </row>
    <row r="231" spans="1:4" ht="15.75">
      <c r="A231" s="192"/>
      <c r="B231" s="205"/>
      <c r="C231" s="205"/>
      <c r="D231" s="205"/>
    </row>
    <row r="232" spans="1:4" ht="15.75">
      <c r="A232" s="192"/>
      <c r="B232" s="205"/>
      <c r="C232" s="205"/>
      <c r="D232" s="205"/>
    </row>
    <row r="233" spans="1:4" ht="15.75">
      <c r="A233" s="192"/>
      <c r="B233" s="205"/>
      <c r="C233" s="205"/>
      <c r="D233" s="205"/>
    </row>
    <row r="234" spans="1:4" ht="15.75">
      <c r="A234" s="192"/>
      <c r="B234" s="205"/>
      <c r="C234" s="205"/>
      <c r="D234" s="205"/>
    </row>
    <row r="235" spans="1:4" ht="15.75">
      <c r="A235" s="192"/>
      <c r="B235" s="205"/>
      <c r="C235" s="205"/>
      <c r="D235" s="205"/>
    </row>
    <row r="236" spans="1:4" ht="15.75">
      <c r="A236" s="192"/>
      <c r="B236" s="205"/>
      <c r="C236" s="205"/>
      <c r="D236" s="205"/>
    </row>
    <row r="237" spans="1:4" ht="15.75">
      <c r="A237" s="192"/>
      <c r="B237" s="205"/>
      <c r="C237" s="205"/>
      <c r="D237" s="205"/>
    </row>
    <row r="238" spans="1:4" ht="15.75">
      <c r="A238" s="192"/>
      <c r="B238" s="205"/>
      <c r="C238" s="205"/>
      <c r="D238" s="205"/>
    </row>
    <row r="239" spans="1:4" ht="15.75">
      <c r="A239" s="192"/>
      <c r="B239" s="205"/>
      <c r="C239" s="205"/>
      <c r="D239" s="205"/>
    </row>
    <row r="240" spans="1:4" ht="15.75">
      <c r="A240" s="192"/>
      <c r="B240" s="205"/>
      <c r="C240" s="205"/>
      <c r="D240" s="205"/>
    </row>
    <row r="241" spans="1:4" ht="15.75">
      <c r="A241" s="192"/>
      <c r="B241" s="205"/>
      <c r="C241" s="205"/>
      <c r="D241" s="205"/>
    </row>
    <row r="242" spans="1:4" ht="15.75">
      <c r="A242" s="192"/>
      <c r="B242" s="205"/>
      <c r="C242" s="205"/>
      <c r="D242" s="205"/>
    </row>
    <row r="243" spans="1:4" ht="15.75">
      <c r="A243" s="192"/>
      <c r="B243" s="205"/>
      <c r="C243" s="205"/>
      <c r="D243" s="205"/>
    </row>
    <row r="244" spans="1:4" ht="15.75">
      <c r="A244" s="192"/>
      <c r="B244" s="205"/>
      <c r="C244" s="205"/>
      <c r="D244" s="205"/>
    </row>
    <row r="245" spans="1:4" ht="15.75">
      <c r="A245" s="192"/>
      <c r="B245" s="205"/>
      <c r="C245" s="205"/>
      <c r="D245" s="205"/>
    </row>
    <row r="246" spans="1:4" ht="15.75">
      <c r="A246" s="192"/>
      <c r="B246" s="205"/>
      <c r="C246" s="205"/>
      <c r="D246" s="205"/>
    </row>
    <row r="247" spans="1:4" ht="15.75">
      <c r="A247" s="192"/>
      <c r="B247" s="205"/>
      <c r="C247" s="205"/>
      <c r="D247" s="205"/>
    </row>
    <row r="248" spans="1:4" ht="15.75">
      <c r="A248" s="192"/>
      <c r="B248" s="205"/>
      <c r="C248" s="205"/>
      <c r="D248" s="205"/>
    </row>
    <row r="249" spans="1:4" ht="15.75">
      <c r="A249" s="192"/>
      <c r="B249" s="205"/>
      <c r="C249" s="205"/>
      <c r="D249" s="205"/>
    </row>
    <row r="250" spans="1:4" ht="15.75">
      <c r="A250" s="192"/>
      <c r="B250" s="205"/>
      <c r="C250" s="205"/>
      <c r="D250" s="205"/>
    </row>
    <row r="251" spans="1:4" ht="15.75">
      <c r="A251" s="192"/>
      <c r="B251" s="205"/>
      <c r="C251" s="205"/>
      <c r="D251" s="205"/>
    </row>
    <row r="252" spans="1:4" ht="15.75">
      <c r="A252" s="192"/>
      <c r="B252" s="205"/>
      <c r="C252" s="205"/>
      <c r="D252" s="205"/>
    </row>
    <row r="253" spans="1:4" ht="15.75">
      <c r="A253" s="192"/>
      <c r="B253" s="205"/>
      <c r="C253" s="205"/>
      <c r="D253" s="205"/>
    </row>
    <row r="254" spans="1:4" ht="15.75">
      <c r="A254" s="192"/>
      <c r="B254" s="205"/>
      <c r="C254" s="205"/>
      <c r="D254" s="205"/>
    </row>
    <row r="255" spans="1:4" ht="15.75">
      <c r="A255" s="192"/>
      <c r="B255" s="205"/>
      <c r="C255" s="205"/>
      <c r="D255" s="205"/>
    </row>
    <row r="256" spans="1:4" ht="15.75">
      <c r="A256" s="192"/>
      <c r="B256" s="205"/>
      <c r="C256" s="205"/>
      <c r="D256" s="205"/>
    </row>
    <row r="257" spans="1:4" ht="15.75">
      <c r="A257" s="192"/>
      <c r="B257" s="205"/>
      <c r="C257" s="205"/>
      <c r="D257" s="205"/>
    </row>
    <row r="258" spans="1:4" ht="15.75">
      <c r="A258" s="192"/>
      <c r="B258" s="205"/>
      <c r="C258" s="205"/>
      <c r="D258" s="205"/>
    </row>
    <row r="259" spans="1:4" ht="15.75">
      <c r="A259" s="192"/>
      <c r="B259" s="205"/>
      <c r="C259" s="205"/>
      <c r="D259" s="205"/>
    </row>
    <row r="260" spans="1:4" ht="15.75">
      <c r="A260" s="192"/>
      <c r="B260" s="205"/>
      <c r="C260" s="205"/>
      <c r="D260" s="205"/>
    </row>
    <row r="261" spans="1:4" ht="15.75">
      <c r="A261" s="192"/>
      <c r="B261" s="205"/>
      <c r="C261" s="205"/>
      <c r="D261" s="205"/>
    </row>
    <row r="262" spans="1:4" ht="15.75">
      <c r="A262" s="192"/>
    </row>
    <row r="263" spans="1:4" ht="15.75">
      <c r="A263" s="192"/>
    </row>
    <row r="264" spans="1:4" ht="15.75">
      <c r="A264" s="192"/>
    </row>
    <row r="265" spans="1:4" ht="15.75">
      <c r="A265" s="192"/>
    </row>
    <row r="266" spans="1:4" ht="15.75">
      <c r="A266" s="192"/>
    </row>
    <row r="267" spans="1:4" ht="15.75">
      <c r="A267" s="192"/>
    </row>
    <row r="268" spans="1:4" ht="15.75">
      <c r="A268" s="192"/>
    </row>
    <row r="269" spans="1:4" ht="15.75">
      <c r="A269" s="192"/>
    </row>
    <row r="270" spans="1:4" ht="15.75">
      <c r="A270" s="192"/>
    </row>
    <row r="271" spans="1:4" ht="15.75">
      <c r="A271" s="192"/>
    </row>
    <row r="272" spans="1:4"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sheetData>
  <mergeCells count="6">
    <mergeCell ref="A24:F24"/>
    <mergeCell ref="A25:F25"/>
    <mergeCell ref="A2:F2"/>
    <mergeCell ref="A3:F3"/>
    <mergeCell ref="A4:F4"/>
    <mergeCell ref="A5:F5"/>
  </mergeCells>
  <pageMargins left="0.7" right="0.7" top="0.75" bottom="0.75" header="0.3" footer="0.3"/>
  <pageSetup scale="77" orientation="portrait" r:id="rId1"/>
</worksheet>
</file>

<file path=xl/worksheets/sheet32.xml><?xml version="1.0" encoding="utf-8"?>
<worksheet xmlns="http://schemas.openxmlformats.org/spreadsheetml/2006/main" xmlns:r="http://schemas.openxmlformats.org/officeDocument/2006/relationships">
  <dimension ref="A1:O50"/>
  <sheetViews>
    <sheetView workbookViewId="0">
      <selection activeCell="B7" sqref="B7"/>
    </sheetView>
  </sheetViews>
  <sheetFormatPr defaultColWidth="9.140625" defaultRowHeight="15"/>
  <cols>
    <col min="1" max="1" width="9.140625" style="763" customWidth="1"/>
    <col min="2" max="2" width="10.28515625" style="763" bestFit="1" customWidth="1"/>
    <col min="3" max="3" width="12.140625" style="763" bestFit="1" customWidth="1"/>
    <col min="4" max="6" width="10.28515625" style="763" bestFit="1" customWidth="1"/>
    <col min="7" max="7" width="7.28515625" style="763" bestFit="1" customWidth="1"/>
    <col min="8" max="8" width="6.140625" style="763" customWidth="1"/>
    <col min="9" max="9" width="10" style="763" customWidth="1"/>
    <col min="10" max="10" width="15.85546875" style="763" bestFit="1" customWidth="1"/>
    <col min="11" max="11" width="8.7109375" style="763" bestFit="1" customWidth="1"/>
    <col min="12" max="12" width="7.85546875" style="763" bestFit="1" customWidth="1"/>
    <col min="13" max="13" width="5.85546875" style="763" bestFit="1" customWidth="1"/>
    <col min="14" max="14" width="10.28515625" style="763" bestFit="1" customWidth="1"/>
    <col min="15" max="15" width="7.28515625" style="763" bestFit="1" customWidth="1"/>
    <col min="16" max="16" width="4.7109375" style="763" customWidth="1"/>
    <col min="17" max="256" width="9.140625" style="763"/>
    <col min="257" max="257" width="9.140625" style="763" customWidth="1"/>
    <col min="258" max="258" width="10.28515625" style="763" bestFit="1" customWidth="1"/>
    <col min="259" max="259" width="12.140625" style="763" bestFit="1" customWidth="1"/>
    <col min="260" max="262" width="10.28515625" style="763" bestFit="1" customWidth="1"/>
    <col min="263" max="263" width="7.28515625" style="763" bestFit="1" customWidth="1"/>
    <col min="264" max="264" width="6.140625" style="763" customWidth="1"/>
    <col min="265" max="265" width="10" style="763" customWidth="1"/>
    <col min="266" max="266" width="15.85546875" style="763" bestFit="1" customWidth="1"/>
    <col min="267" max="267" width="8.7109375" style="763" bestFit="1" customWidth="1"/>
    <col min="268" max="268" width="7.85546875" style="763" bestFit="1" customWidth="1"/>
    <col min="269" max="269" width="5.85546875" style="763" bestFit="1" customWidth="1"/>
    <col min="270" max="270" width="10.28515625" style="763" bestFit="1" customWidth="1"/>
    <col min="271" max="271" width="7.28515625" style="763" bestFit="1" customWidth="1"/>
    <col min="272" max="272" width="4.7109375" style="763" customWidth="1"/>
    <col min="273" max="512" width="9.140625" style="763"/>
    <col min="513" max="513" width="9.140625" style="763" customWidth="1"/>
    <col min="514" max="514" width="10.28515625" style="763" bestFit="1" customWidth="1"/>
    <col min="515" max="515" width="12.140625" style="763" bestFit="1" customWidth="1"/>
    <col min="516" max="518" width="10.28515625" style="763" bestFit="1" customWidth="1"/>
    <col min="519" max="519" width="7.28515625" style="763" bestFit="1" customWidth="1"/>
    <col min="520" max="520" width="6.140625" style="763" customWidth="1"/>
    <col min="521" max="521" width="10" style="763" customWidth="1"/>
    <col min="522" max="522" width="15.85546875" style="763" bestFit="1" customWidth="1"/>
    <col min="523" max="523" width="8.7109375" style="763" bestFit="1" customWidth="1"/>
    <col min="524" max="524" width="7.85546875" style="763" bestFit="1" customWidth="1"/>
    <col min="525" max="525" width="5.85546875" style="763" bestFit="1" customWidth="1"/>
    <col min="526" max="526" width="10.28515625" style="763" bestFit="1" customWidth="1"/>
    <col min="527" max="527" width="7.28515625" style="763" bestFit="1" customWidth="1"/>
    <col min="528" max="528" width="4.7109375" style="763" customWidth="1"/>
    <col min="529" max="768" width="9.140625" style="763"/>
    <col min="769" max="769" width="9.140625" style="763" customWidth="1"/>
    <col min="770" max="770" width="10.28515625" style="763" bestFit="1" customWidth="1"/>
    <col min="771" max="771" width="12.140625" style="763" bestFit="1" customWidth="1"/>
    <col min="772" max="774" width="10.28515625" style="763" bestFit="1" customWidth="1"/>
    <col min="775" max="775" width="7.28515625" style="763" bestFit="1" customWidth="1"/>
    <col min="776" max="776" width="6.140625" style="763" customWidth="1"/>
    <col min="777" max="777" width="10" style="763" customWidth="1"/>
    <col min="778" max="778" width="15.85546875" style="763" bestFit="1" customWidth="1"/>
    <col min="779" max="779" width="8.7109375" style="763" bestFit="1" customWidth="1"/>
    <col min="780" max="780" width="7.85546875" style="763" bestFit="1" customWidth="1"/>
    <col min="781" max="781" width="5.85546875" style="763" bestFit="1" customWidth="1"/>
    <col min="782" max="782" width="10.28515625" style="763" bestFit="1" customWidth="1"/>
    <col min="783" max="783" width="7.28515625" style="763" bestFit="1" customWidth="1"/>
    <col min="784" max="784" width="4.7109375" style="763" customWidth="1"/>
    <col min="785" max="1024" width="9.140625" style="763"/>
    <col min="1025" max="1025" width="9.140625" style="763" customWidth="1"/>
    <col min="1026" max="1026" width="10.28515625" style="763" bestFit="1" customWidth="1"/>
    <col min="1027" max="1027" width="12.140625" style="763" bestFit="1" customWidth="1"/>
    <col min="1028" max="1030" width="10.28515625" style="763" bestFit="1" customWidth="1"/>
    <col min="1031" max="1031" width="7.28515625" style="763" bestFit="1" customWidth="1"/>
    <col min="1032" max="1032" width="6.140625" style="763" customWidth="1"/>
    <col min="1033" max="1033" width="10" style="763" customWidth="1"/>
    <col min="1034" max="1034" width="15.85546875" style="763" bestFit="1" customWidth="1"/>
    <col min="1035" max="1035" width="8.7109375" style="763" bestFit="1" customWidth="1"/>
    <col min="1036" max="1036" width="7.85546875" style="763" bestFit="1" customWidth="1"/>
    <col min="1037" max="1037" width="5.85546875" style="763" bestFit="1" customWidth="1"/>
    <col min="1038" max="1038" width="10.28515625" style="763" bestFit="1" customWidth="1"/>
    <col min="1039" max="1039" width="7.28515625" style="763" bestFit="1" customWidth="1"/>
    <col min="1040" max="1040" width="4.7109375" style="763" customWidth="1"/>
    <col min="1041" max="1280" width="9.140625" style="763"/>
    <col min="1281" max="1281" width="9.140625" style="763" customWidth="1"/>
    <col min="1282" max="1282" width="10.28515625" style="763" bestFit="1" customWidth="1"/>
    <col min="1283" max="1283" width="12.140625" style="763" bestFit="1" customWidth="1"/>
    <col min="1284" max="1286" width="10.28515625" style="763" bestFit="1" customWidth="1"/>
    <col min="1287" max="1287" width="7.28515625" style="763" bestFit="1" customWidth="1"/>
    <col min="1288" max="1288" width="6.140625" style="763" customWidth="1"/>
    <col min="1289" max="1289" width="10" style="763" customWidth="1"/>
    <col min="1290" max="1290" width="15.85546875" style="763" bestFit="1" customWidth="1"/>
    <col min="1291" max="1291" width="8.7109375" style="763" bestFit="1" customWidth="1"/>
    <col min="1292" max="1292" width="7.85546875" style="763" bestFit="1" customWidth="1"/>
    <col min="1293" max="1293" width="5.85546875" style="763" bestFit="1" customWidth="1"/>
    <col min="1294" max="1294" width="10.28515625" style="763" bestFit="1" customWidth="1"/>
    <col min="1295" max="1295" width="7.28515625" style="763" bestFit="1" customWidth="1"/>
    <col min="1296" max="1296" width="4.7109375" style="763" customWidth="1"/>
    <col min="1297" max="1536" width="9.140625" style="763"/>
    <col min="1537" max="1537" width="9.140625" style="763" customWidth="1"/>
    <col min="1538" max="1538" width="10.28515625" style="763" bestFit="1" customWidth="1"/>
    <col min="1539" max="1539" width="12.140625" style="763" bestFit="1" customWidth="1"/>
    <col min="1540" max="1542" width="10.28515625" style="763" bestFit="1" customWidth="1"/>
    <col min="1543" max="1543" width="7.28515625" style="763" bestFit="1" customWidth="1"/>
    <col min="1544" max="1544" width="6.140625" style="763" customWidth="1"/>
    <col min="1545" max="1545" width="10" style="763" customWidth="1"/>
    <col min="1546" max="1546" width="15.85546875" style="763" bestFit="1" customWidth="1"/>
    <col min="1547" max="1547" width="8.7109375" style="763" bestFit="1" customWidth="1"/>
    <col min="1548" max="1548" width="7.85546875" style="763" bestFit="1" customWidth="1"/>
    <col min="1549" max="1549" width="5.85546875" style="763" bestFit="1" customWidth="1"/>
    <col min="1550" max="1550" width="10.28515625" style="763" bestFit="1" customWidth="1"/>
    <col min="1551" max="1551" width="7.28515625" style="763" bestFit="1" customWidth="1"/>
    <col min="1552" max="1552" width="4.7109375" style="763" customWidth="1"/>
    <col min="1553" max="1792" width="9.140625" style="763"/>
    <col min="1793" max="1793" width="9.140625" style="763" customWidth="1"/>
    <col min="1794" max="1794" width="10.28515625" style="763" bestFit="1" customWidth="1"/>
    <col min="1795" max="1795" width="12.140625" style="763" bestFit="1" customWidth="1"/>
    <col min="1796" max="1798" width="10.28515625" style="763" bestFit="1" customWidth="1"/>
    <col min="1799" max="1799" width="7.28515625" style="763" bestFit="1" customWidth="1"/>
    <col min="1800" max="1800" width="6.140625" style="763" customWidth="1"/>
    <col min="1801" max="1801" width="10" style="763" customWidth="1"/>
    <col min="1802" max="1802" width="15.85546875" style="763" bestFit="1" customWidth="1"/>
    <col min="1803" max="1803" width="8.7109375" style="763" bestFit="1" customWidth="1"/>
    <col min="1804" max="1804" width="7.85546875" style="763" bestFit="1" customWidth="1"/>
    <col min="1805" max="1805" width="5.85546875" style="763" bestFit="1" customWidth="1"/>
    <col min="1806" max="1806" width="10.28515625" style="763" bestFit="1" customWidth="1"/>
    <col min="1807" max="1807" width="7.28515625" style="763" bestFit="1" customWidth="1"/>
    <col min="1808" max="1808" width="4.7109375" style="763" customWidth="1"/>
    <col min="1809" max="2048" width="9.140625" style="763"/>
    <col min="2049" max="2049" width="9.140625" style="763" customWidth="1"/>
    <col min="2050" max="2050" width="10.28515625" style="763" bestFit="1" customWidth="1"/>
    <col min="2051" max="2051" width="12.140625" style="763" bestFit="1" customWidth="1"/>
    <col min="2052" max="2054" width="10.28515625" style="763" bestFit="1" customWidth="1"/>
    <col min="2055" max="2055" width="7.28515625" style="763" bestFit="1" customWidth="1"/>
    <col min="2056" max="2056" width="6.140625" style="763" customWidth="1"/>
    <col min="2057" max="2057" width="10" style="763" customWidth="1"/>
    <col min="2058" max="2058" width="15.85546875" style="763" bestFit="1" customWidth="1"/>
    <col min="2059" max="2059" width="8.7109375" style="763" bestFit="1" customWidth="1"/>
    <col min="2060" max="2060" width="7.85546875" style="763" bestFit="1" customWidth="1"/>
    <col min="2061" max="2061" width="5.85546875" style="763" bestFit="1" customWidth="1"/>
    <col min="2062" max="2062" width="10.28515625" style="763" bestFit="1" customWidth="1"/>
    <col min="2063" max="2063" width="7.28515625" style="763" bestFit="1" customWidth="1"/>
    <col min="2064" max="2064" width="4.7109375" style="763" customWidth="1"/>
    <col min="2065" max="2304" width="9.140625" style="763"/>
    <col min="2305" max="2305" width="9.140625" style="763" customWidth="1"/>
    <col min="2306" max="2306" width="10.28515625" style="763" bestFit="1" customWidth="1"/>
    <col min="2307" max="2307" width="12.140625" style="763" bestFit="1" customWidth="1"/>
    <col min="2308" max="2310" width="10.28515625" style="763" bestFit="1" customWidth="1"/>
    <col min="2311" max="2311" width="7.28515625" style="763" bestFit="1" customWidth="1"/>
    <col min="2312" max="2312" width="6.140625" style="763" customWidth="1"/>
    <col min="2313" max="2313" width="10" style="763" customWidth="1"/>
    <col min="2314" max="2314" width="15.85546875" style="763" bestFit="1" customWidth="1"/>
    <col min="2315" max="2315" width="8.7109375" style="763" bestFit="1" customWidth="1"/>
    <col min="2316" max="2316" width="7.85546875" style="763" bestFit="1" customWidth="1"/>
    <col min="2317" max="2317" width="5.85546875" style="763" bestFit="1" customWidth="1"/>
    <col min="2318" max="2318" width="10.28515625" style="763" bestFit="1" customWidth="1"/>
    <col min="2319" max="2319" width="7.28515625" style="763" bestFit="1" customWidth="1"/>
    <col min="2320" max="2320" width="4.7109375" style="763" customWidth="1"/>
    <col min="2321" max="2560" width="9.140625" style="763"/>
    <col min="2561" max="2561" width="9.140625" style="763" customWidth="1"/>
    <col min="2562" max="2562" width="10.28515625" style="763" bestFit="1" customWidth="1"/>
    <col min="2563" max="2563" width="12.140625" style="763" bestFit="1" customWidth="1"/>
    <col min="2564" max="2566" width="10.28515625" style="763" bestFit="1" customWidth="1"/>
    <col min="2567" max="2567" width="7.28515625" style="763" bestFit="1" customWidth="1"/>
    <col min="2568" max="2568" width="6.140625" style="763" customWidth="1"/>
    <col min="2569" max="2569" width="10" style="763" customWidth="1"/>
    <col min="2570" max="2570" width="15.85546875" style="763" bestFit="1" customWidth="1"/>
    <col min="2571" max="2571" width="8.7109375" style="763" bestFit="1" customWidth="1"/>
    <col min="2572" max="2572" width="7.85546875" style="763" bestFit="1" customWidth="1"/>
    <col min="2573" max="2573" width="5.85546875" style="763" bestFit="1" customWidth="1"/>
    <col min="2574" max="2574" width="10.28515625" style="763" bestFit="1" customWidth="1"/>
    <col min="2575" max="2575" width="7.28515625" style="763" bestFit="1" customWidth="1"/>
    <col min="2576" max="2576" width="4.7109375" style="763" customWidth="1"/>
    <col min="2577" max="2816" width="9.140625" style="763"/>
    <col min="2817" max="2817" width="9.140625" style="763" customWidth="1"/>
    <col min="2818" max="2818" width="10.28515625" style="763" bestFit="1" customWidth="1"/>
    <col min="2819" max="2819" width="12.140625" style="763" bestFit="1" customWidth="1"/>
    <col min="2820" max="2822" width="10.28515625" style="763" bestFit="1" customWidth="1"/>
    <col min="2823" max="2823" width="7.28515625" style="763" bestFit="1" customWidth="1"/>
    <col min="2824" max="2824" width="6.140625" style="763" customWidth="1"/>
    <col min="2825" max="2825" width="10" style="763" customWidth="1"/>
    <col min="2826" max="2826" width="15.85546875" style="763" bestFit="1" customWidth="1"/>
    <col min="2827" max="2827" width="8.7109375" style="763" bestFit="1" customWidth="1"/>
    <col min="2828" max="2828" width="7.85546875" style="763" bestFit="1" customWidth="1"/>
    <col min="2829" max="2829" width="5.85546875" style="763" bestFit="1" customWidth="1"/>
    <col min="2830" max="2830" width="10.28515625" style="763" bestFit="1" customWidth="1"/>
    <col min="2831" max="2831" width="7.28515625" style="763" bestFit="1" customWidth="1"/>
    <col min="2832" max="2832" width="4.7109375" style="763" customWidth="1"/>
    <col min="2833" max="3072" width="9.140625" style="763"/>
    <col min="3073" max="3073" width="9.140625" style="763" customWidth="1"/>
    <col min="3074" max="3074" width="10.28515625" style="763" bestFit="1" customWidth="1"/>
    <col min="3075" max="3075" width="12.140625" style="763" bestFit="1" customWidth="1"/>
    <col min="3076" max="3078" width="10.28515625" style="763" bestFit="1" customWidth="1"/>
    <col min="3079" max="3079" width="7.28515625" style="763" bestFit="1" customWidth="1"/>
    <col min="3080" max="3080" width="6.140625" style="763" customWidth="1"/>
    <col min="3081" max="3081" width="10" style="763" customWidth="1"/>
    <col min="3082" max="3082" width="15.85546875" style="763" bestFit="1" customWidth="1"/>
    <col min="3083" max="3083" width="8.7109375" style="763" bestFit="1" customWidth="1"/>
    <col min="3084" max="3084" width="7.85546875" style="763" bestFit="1" customWidth="1"/>
    <col min="3085" max="3085" width="5.85546875" style="763" bestFit="1" customWidth="1"/>
    <col min="3086" max="3086" width="10.28515625" style="763" bestFit="1" customWidth="1"/>
    <col min="3087" max="3087" width="7.28515625" style="763" bestFit="1" customWidth="1"/>
    <col min="3088" max="3088" width="4.7109375" style="763" customWidth="1"/>
    <col min="3089" max="3328" width="9.140625" style="763"/>
    <col min="3329" max="3329" width="9.140625" style="763" customWidth="1"/>
    <col min="3330" max="3330" width="10.28515625" style="763" bestFit="1" customWidth="1"/>
    <col min="3331" max="3331" width="12.140625" style="763" bestFit="1" customWidth="1"/>
    <col min="3332" max="3334" width="10.28515625" style="763" bestFit="1" customWidth="1"/>
    <col min="3335" max="3335" width="7.28515625" style="763" bestFit="1" customWidth="1"/>
    <col min="3336" max="3336" width="6.140625" style="763" customWidth="1"/>
    <col min="3337" max="3337" width="10" style="763" customWidth="1"/>
    <col min="3338" max="3338" width="15.85546875" style="763" bestFit="1" customWidth="1"/>
    <col min="3339" max="3339" width="8.7109375" style="763" bestFit="1" customWidth="1"/>
    <col min="3340" max="3340" width="7.85546875" style="763" bestFit="1" customWidth="1"/>
    <col min="3341" max="3341" width="5.85546875" style="763" bestFit="1" customWidth="1"/>
    <col min="3342" max="3342" width="10.28515625" style="763" bestFit="1" customWidth="1"/>
    <col min="3343" max="3343" width="7.28515625" style="763" bestFit="1" customWidth="1"/>
    <col min="3344" max="3344" width="4.7109375" style="763" customWidth="1"/>
    <col min="3345" max="3584" width="9.140625" style="763"/>
    <col min="3585" max="3585" width="9.140625" style="763" customWidth="1"/>
    <col min="3586" max="3586" width="10.28515625" style="763" bestFit="1" customWidth="1"/>
    <col min="3587" max="3587" width="12.140625" style="763" bestFit="1" customWidth="1"/>
    <col min="3588" max="3590" width="10.28515625" style="763" bestFit="1" customWidth="1"/>
    <col min="3591" max="3591" width="7.28515625" style="763" bestFit="1" customWidth="1"/>
    <col min="3592" max="3592" width="6.140625" style="763" customWidth="1"/>
    <col min="3593" max="3593" width="10" style="763" customWidth="1"/>
    <col min="3594" max="3594" width="15.85546875" style="763" bestFit="1" customWidth="1"/>
    <col min="3595" max="3595" width="8.7109375" style="763" bestFit="1" customWidth="1"/>
    <col min="3596" max="3596" width="7.85546875" style="763" bestFit="1" customWidth="1"/>
    <col min="3597" max="3597" width="5.85546875" style="763" bestFit="1" customWidth="1"/>
    <col min="3598" max="3598" width="10.28515625" style="763" bestFit="1" customWidth="1"/>
    <col min="3599" max="3599" width="7.28515625" style="763" bestFit="1" customWidth="1"/>
    <col min="3600" max="3600" width="4.7109375" style="763" customWidth="1"/>
    <col min="3601" max="3840" width="9.140625" style="763"/>
    <col min="3841" max="3841" width="9.140625" style="763" customWidth="1"/>
    <col min="3842" max="3842" width="10.28515625" style="763" bestFit="1" customWidth="1"/>
    <col min="3843" max="3843" width="12.140625" style="763" bestFit="1" customWidth="1"/>
    <col min="3844" max="3846" width="10.28515625" style="763" bestFit="1" customWidth="1"/>
    <col min="3847" max="3847" width="7.28515625" style="763" bestFit="1" customWidth="1"/>
    <col min="3848" max="3848" width="6.140625" style="763" customWidth="1"/>
    <col min="3849" max="3849" width="10" style="763" customWidth="1"/>
    <col min="3850" max="3850" width="15.85546875" style="763" bestFit="1" customWidth="1"/>
    <col min="3851" max="3851" width="8.7109375" style="763" bestFit="1" customWidth="1"/>
    <col min="3852" max="3852" width="7.85546875" style="763" bestFit="1" customWidth="1"/>
    <col min="3853" max="3853" width="5.85546875" style="763" bestFit="1" customWidth="1"/>
    <col min="3854" max="3854" width="10.28515625" style="763" bestFit="1" customWidth="1"/>
    <col min="3855" max="3855" width="7.28515625" style="763" bestFit="1" customWidth="1"/>
    <col min="3856" max="3856" width="4.7109375" style="763" customWidth="1"/>
    <col min="3857" max="4096" width="9.140625" style="763"/>
    <col min="4097" max="4097" width="9.140625" style="763" customWidth="1"/>
    <col min="4098" max="4098" width="10.28515625" style="763" bestFit="1" customWidth="1"/>
    <col min="4099" max="4099" width="12.140625" style="763" bestFit="1" customWidth="1"/>
    <col min="4100" max="4102" width="10.28515625" style="763" bestFit="1" customWidth="1"/>
    <col min="4103" max="4103" width="7.28515625" style="763" bestFit="1" customWidth="1"/>
    <col min="4104" max="4104" width="6.140625" style="763" customWidth="1"/>
    <col min="4105" max="4105" width="10" style="763" customWidth="1"/>
    <col min="4106" max="4106" width="15.85546875" style="763" bestFit="1" customWidth="1"/>
    <col min="4107" max="4107" width="8.7109375" style="763" bestFit="1" customWidth="1"/>
    <col min="4108" max="4108" width="7.85546875" style="763" bestFit="1" customWidth="1"/>
    <col min="4109" max="4109" width="5.85546875" style="763" bestFit="1" customWidth="1"/>
    <col min="4110" max="4110" width="10.28515625" style="763" bestFit="1" customWidth="1"/>
    <col min="4111" max="4111" width="7.28515625" style="763" bestFit="1" customWidth="1"/>
    <col min="4112" max="4112" width="4.7109375" style="763" customWidth="1"/>
    <col min="4113" max="4352" width="9.140625" style="763"/>
    <col min="4353" max="4353" width="9.140625" style="763" customWidth="1"/>
    <col min="4354" max="4354" width="10.28515625" style="763" bestFit="1" customWidth="1"/>
    <col min="4355" max="4355" width="12.140625" style="763" bestFit="1" customWidth="1"/>
    <col min="4356" max="4358" width="10.28515625" style="763" bestFit="1" customWidth="1"/>
    <col min="4359" max="4359" width="7.28515625" style="763" bestFit="1" customWidth="1"/>
    <col min="4360" max="4360" width="6.140625" style="763" customWidth="1"/>
    <col min="4361" max="4361" width="10" style="763" customWidth="1"/>
    <col min="4362" max="4362" width="15.85546875" style="763" bestFit="1" customWidth="1"/>
    <col min="4363" max="4363" width="8.7109375" style="763" bestFit="1" customWidth="1"/>
    <col min="4364" max="4364" width="7.85546875" style="763" bestFit="1" customWidth="1"/>
    <col min="4365" max="4365" width="5.85546875" style="763" bestFit="1" customWidth="1"/>
    <col min="4366" max="4366" width="10.28515625" style="763" bestFit="1" customWidth="1"/>
    <col min="4367" max="4367" width="7.28515625" style="763" bestFit="1" customWidth="1"/>
    <col min="4368" max="4368" width="4.7109375" style="763" customWidth="1"/>
    <col min="4369" max="4608" width="9.140625" style="763"/>
    <col min="4609" max="4609" width="9.140625" style="763" customWidth="1"/>
    <col min="4610" max="4610" width="10.28515625" style="763" bestFit="1" customWidth="1"/>
    <col min="4611" max="4611" width="12.140625" style="763" bestFit="1" customWidth="1"/>
    <col min="4612" max="4614" width="10.28515625" style="763" bestFit="1" customWidth="1"/>
    <col min="4615" max="4615" width="7.28515625" style="763" bestFit="1" customWidth="1"/>
    <col min="4616" max="4616" width="6.140625" style="763" customWidth="1"/>
    <col min="4617" max="4617" width="10" style="763" customWidth="1"/>
    <col min="4618" max="4618" width="15.85546875" style="763" bestFit="1" customWidth="1"/>
    <col min="4619" max="4619" width="8.7109375" style="763" bestFit="1" customWidth="1"/>
    <col min="4620" max="4620" width="7.85546875" style="763" bestFit="1" customWidth="1"/>
    <col min="4621" max="4621" width="5.85546875" style="763" bestFit="1" customWidth="1"/>
    <col min="4622" max="4622" width="10.28515625" style="763" bestFit="1" customWidth="1"/>
    <col min="4623" max="4623" width="7.28515625" style="763" bestFit="1" customWidth="1"/>
    <col min="4624" max="4624" width="4.7109375" style="763" customWidth="1"/>
    <col min="4625" max="4864" width="9.140625" style="763"/>
    <col min="4865" max="4865" width="9.140625" style="763" customWidth="1"/>
    <col min="4866" max="4866" width="10.28515625" style="763" bestFit="1" customWidth="1"/>
    <col min="4867" max="4867" width="12.140625" style="763" bestFit="1" customWidth="1"/>
    <col min="4868" max="4870" width="10.28515625" style="763" bestFit="1" customWidth="1"/>
    <col min="4871" max="4871" width="7.28515625" style="763" bestFit="1" customWidth="1"/>
    <col min="4872" max="4872" width="6.140625" style="763" customWidth="1"/>
    <col min="4873" max="4873" width="10" style="763" customWidth="1"/>
    <col min="4874" max="4874" width="15.85546875" style="763" bestFit="1" customWidth="1"/>
    <col min="4875" max="4875" width="8.7109375" style="763" bestFit="1" customWidth="1"/>
    <col min="4876" max="4876" width="7.85546875" style="763" bestFit="1" customWidth="1"/>
    <col min="4877" max="4877" width="5.85546875" style="763" bestFit="1" customWidth="1"/>
    <col min="4878" max="4878" width="10.28515625" style="763" bestFit="1" customWidth="1"/>
    <col min="4879" max="4879" width="7.28515625" style="763" bestFit="1" customWidth="1"/>
    <col min="4880" max="4880" width="4.7109375" style="763" customWidth="1"/>
    <col min="4881" max="5120" width="9.140625" style="763"/>
    <col min="5121" max="5121" width="9.140625" style="763" customWidth="1"/>
    <col min="5122" max="5122" width="10.28515625" style="763" bestFit="1" customWidth="1"/>
    <col min="5123" max="5123" width="12.140625" style="763" bestFit="1" customWidth="1"/>
    <col min="5124" max="5126" width="10.28515625" style="763" bestFit="1" customWidth="1"/>
    <col min="5127" max="5127" width="7.28515625" style="763" bestFit="1" customWidth="1"/>
    <col min="5128" max="5128" width="6.140625" style="763" customWidth="1"/>
    <col min="5129" max="5129" width="10" style="763" customWidth="1"/>
    <col min="5130" max="5130" width="15.85546875" style="763" bestFit="1" customWidth="1"/>
    <col min="5131" max="5131" width="8.7109375" style="763" bestFit="1" customWidth="1"/>
    <col min="5132" max="5132" width="7.85546875" style="763" bestFit="1" customWidth="1"/>
    <col min="5133" max="5133" width="5.85546875" style="763" bestFit="1" customWidth="1"/>
    <col min="5134" max="5134" width="10.28515625" style="763" bestFit="1" customWidth="1"/>
    <col min="5135" max="5135" width="7.28515625" style="763" bestFit="1" customWidth="1"/>
    <col min="5136" max="5136" width="4.7109375" style="763" customWidth="1"/>
    <col min="5137" max="5376" width="9.140625" style="763"/>
    <col min="5377" max="5377" width="9.140625" style="763" customWidth="1"/>
    <col min="5378" max="5378" width="10.28515625" style="763" bestFit="1" customWidth="1"/>
    <col min="5379" max="5379" width="12.140625" style="763" bestFit="1" customWidth="1"/>
    <col min="5380" max="5382" width="10.28515625" style="763" bestFit="1" customWidth="1"/>
    <col min="5383" max="5383" width="7.28515625" style="763" bestFit="1" customWidth="1"/>
    <col min="5384" max="5384" width="6.140625" style="763" customWidth="1"/>
    <col min="5385" max="5385" width="10" style="763" customWidth="1"/>
    <col min="5386" max="5386" width="15.85546875" style="763" bestFit="1" customWidth="1"/>
    <col min="5387" max="5387" width="8.7109375" style="763" bestFit="1" customWidth="1"/>
    <col min="5388" max="5388" width="7.85546875" style="763" bestFit="1" customWidth="1"/>
    <col min="5389" max="5389" width="5.85546875" style="763" bestFit="1" customWidth="1"/>
    <col min="5390" max="5390" width="10.28515625" style="763" bestFit="1" customWidth="1"/>
    <col min="5391" max="5391" width="7.28515625" style="763" bestFit="1" customWidth="1"/>
    <col min="5392" max="5392" width="4.7109375" style="763" customWidth="1"/>
    <col min="5393" max="5632" width="9.140625" style="763"/>
    <col min="5633" max="5633" width="9.140625" style="763" customWidth="1"/>
    <col min="5634" max="5634" width="10.28515625" style="763" bestFit="1" customWidth="1"/>
    <col min="5635" max="5635" width="12.140625" style="763" bestFit="1" customWidth="1"/>
    <col min="5636" max="5638" width="10.28515625" style="763" bestFit="1" customWidth="1"/>
    <col min="5639" max="5639" width="7.28515625" style="763" bestFit="1" customWidth="1"/>
    <col min="5640" max="5640" width="6.140625" style="763" customWidth="1"/>
    <col min="5641" max="5641" width="10" style="763" customWidth="1"/>
    <col min="5642" max="5642" width="15.85546875" style="763" bestFit="1" customWidth="1"/>
    <col min="5643" max="5643" width="8.7109375" style="763" bestFit="1" customWidth="1"/>
    <col min="5644" max="5644" width="7.85546875" style="763" bestFit="1" customWidth="1"/>
    <col min="5645" max="5645" width="5.85546875" style="763" bestFit="1" customWidth="1"/>
    <col min="5646" max="5646" width="10.28515625" style="763" bestFit="1" customWidth="1"/>
    <col min="5647" max="5647" width="7.28515625" style="763" bestFit="1" customWidth="1"/>
    <col min="5648" max="5648" width="4.7109375" style="763" customWidth="1"/>
    <col min="5649" max="5888" width="9.140625" style="763"/>
    <col min="5889" max="5889" width="9.140625" style="763" customWidth="1"/>
    <col min="5890" max="5890" width="10.28515625" style="763" bestFit="1" customWidth="1"/>
    <col min="5891" max="5891" width="12.140625" style="763" bestFit="1" customWidth="1"/>
    <col min="5892" max="5894" width="10.28515625" style="763" bestFit="1" customWidth="1"/>
    <col min="5895" max="5895" width="7.28515625" style="763" bestFit="1" customWidth="1"/>
    <col min="5896" max="5896" width="6.140625" style="763" customWidth="1"/>
    <col min="5897" max="5897" width="10" style="763" customWidth="1"/>
    <col min="5898" max="5898" width="15.85546875" style="763" bestFit="1" customWidth="1"/>
    <col min="5899" max="5899" width="8.7109375" style="763" bestFit="1" customWidth="1"/>
    <col min="5900" max="5900" width="7.85546875" style="763" bestFit="1" customWidth="1"/>
    <col min="5901" max="5901" width="5.85546875" style="763" bestFit="1" customWidth="1"/>
    <col min="5902" max="5902" width="10.28515625" style="763" bestFit="1" customWidth="1"/>
    <col min="5903" max="5903" width="7.28515625" style="763" bestFit="1" customWidth="1"/>
    <col min="5904" max="5904" width="4.7109375" style="763" customWidth="1"/>
    <col min="5905" max="6144" width="9.140625" style="763"/>
    <col min="6145" max="6145" width="9.140625" style="763" customWidth="1"/>
    <col min="6146" max="6146" width="10.28515625" style="763" bestFit="1" customWidth="1"/>
    <col min="6147" max="6147" width="12.140625" style="763" bestFit="1" customWidth="1"/>
    <col min="6148" max="6150" width="10.28515625" style="763" bestFit="1" customWidth="1"/>
    <col min="6151" max="6151" width="7.28515625" style="763" bestFit="1" customWidth="1"/>
    <col min="6152" max="6152" width="6.140625" style="763" customWidth="1"/>
    <col min="6153" max="6153" width="10" style="763" customWidth="1"/>
    <col min="6154" max="6154" width="15.85546875" style="763" bestFit="1" customWidth="1"/>
    <col min="6155" max="6155" width="8.7109375" style="763" bestFit="1" customWidth="1"/>
    <col min="6156" max="6156" width="7.85546875" style="763" bestFit="1" customWidth="1"/>
    <col min="6157" max="6157" width="5.85546875" style="763" bestFit="1" customWidth="1"/>
    <col min="6158" max="6158" width="10.28515625" style="763" bestFit="1" customWidth="1"/>
    <col min="6159" max="6159" width="7.28515625" style="763" bestFit="1" customWidth="1"/>
    <col min="6160" max="6160" width="4.7109375" style="763" customWidth="1"/>
    <col min="6161" max="6400" width="9.140625" style="763"/>
    <col min="6401" max="6401" width="9.140625" style="763" customWidth="1"/>
    <col min="6402" max="6402" width="10.28515625" style="763" bestFit="1" customWidth="1"/>
    <col min="6403" max="6403" width="12.140625" style="763" bestFit="1" customWidth="1"/>
    <col min="6404" max="6406" width="10.28515625" style="763" bestFit="1" customWidth="1"/>
    <col min="6407" max="6407" width="7.28515625" style="763" bestFit="1" customWidth="1"/>
    <col min="6408" max="6408" width="6.140625" style="763" customWidth="1"/>
    <col min="6409" max="6409" width="10" style="763" customWidth="1"/>
    <col min="6410" max="6410" width="15.85546875" style="763" bestFit="1" customWidth="1"/>
    <col min="6411" max="6411" width="8.7109375" style="763" bestFit="1" customWidth="1"/>
    <col min="6412" max="6412" width="7.85546875" style="763" bestFit="1" customWidth="1"/>
    <col min="6413" max="6413" width="5.85546875" style="763" bestFit="1" customWidth="1"/>
    <col min="6414" max="6414" width="10.28515625" style="763" bestFit="1" customWidth="1"/>
    <col min="6415" max="6415" width="7.28515625" style="763" bestFit="1" customWidth="1"/>
    <col min="6416" max="6416" width="4.7109375" style="763" customWidth="1"/>
    <col min="6417" max="6656" width="9.140625" style="763"/>
    <col min="6657" max="6657" width="9.140625" style="763" customWidth="1"/>
    <col min="6658" max="6658" width="10.28515625" style="763" bestFit="1" customWidth="1"/>
    <col min="6659" max="6659" width="12.140625" style="763" bestFit="1" customWidth="1"/>
    <col min="6660" max="6662" width="10.28515625" style="763" bestFit="1" customWidth="1"/>
    <col min="6663" max="6663" width="7.28515625" style="763" bestFit="1" customWidth="1"/>
    <col min="6664" max="6664" width="6.140625" style="763" customWidth="1"/>
    <col min="6665" max="6665" width="10" style="763" customWidth="1"/>
    <col min="6666" max="6666" width="15.85546875" style="763" bestFit="1" customWidth="1"/>
    <col min="6667" max="6667" width="8.7109375" style="763" bestFit="1" customWidth="1"/>
    <col min="6668" max="6668" width="7.85546875" style="763" bestFit="1" customWidth="1"/>
    <col min="6669" max="6669" width="5.85546875" style="763" bestFit="1" customWidth="1"/>
    <col min="6670" max="6670" width="10.28515625" style="763" bestFit="1" customWidth="1"/>
    <col min="6671" max="6671" width="7.28515625" style="763" bestFit="1" customWidth="1"/>
    <col min="6672" max="6672" width="4.7109375" style="763" customWidth="1"/>
    <col min="6673" max="6912" width="9.140625" style="763"/>
    <col min="6913" max="6913" width="9.140625" style="763" customWidth="1"/>
    <col min="6914" max="6914" width="10.28515625" style="763" bestFit="1" customWidth="1"/>
    <col min="6915" max="6915" width="12.140625" style="763" bestFit="1" customWidth="1"/>
    <col min="6916" max="6918" width="10.28515625" style="763" bestFit="1" customWidth="1"/>
    <col min="6919" max="6919" width="7.28515625" style="763" bestFit="1" customWidth="1"/>
    <col min="6920" max="6920" width="6.140625" style="763" customWidth="1"/>
    <col min="6921" max="6921" width="10" style="763" customWidth="1"/>
    <col min="6922" max="6922" width="15.85546875" style="763" bestFit="1" customWidth="1"/>
    <col min="6923" max="6923" width="8.7109375" style="763" bestFit="1" customWidth="1"/>
    <col min="6924" max="6924" width="7.85546875" style="763" bestFit="1" customWidth="1"/>
    <col min="6925" max="6925" width="5.85546875" style="763" bestFit="1" customWidth="1"/>
    <col min="6926" max="6926" width="10.28515625" style="763" bestFit="1" customWidth="1"/>
    <col min="6927" max="6927" width="7.28515625" style="763" bestFit="1" customWidth="1"/>
    <col min="6928" max="6928" width="4.7109375" style="763" customWidth="1"/>
    <col min="6929" max="7168" width="9.140625" style="763"/>
    <col min="7169" max="7169" width="9.140625" style="763" customWidth="1"/>
    <col min="7170" max="7170" width="10.28515625" style="763" bestFit="1" customWidth="1"/>
    <col min="7171" max="7171" width="12.140625" style="763" bestFit="1" customWidth="1"/>
    <col min="7172" max="7174" width="10.28515625" style="763" bestFit="1" customWidth="1"/>
    <col min="7175" max="7175" width="7.28515625" style="763" bestFit="1" customWidth="1"/>
    <col min="7176" max="7176" width="6.140625" style="763" customWidth="1"/>
    <col min="7177" max="7177" width="10" style="763" customWidth="1"/>
    <col min="7178" max="7178" width="15.85546875" style="763" bestFit="1" customWidth="1"/>
    <col min="7179" max="7179" width="8.7109375" style="763" bestFit="1" customWidth="1"/>
    <col min="7180" max="7180" width="7.85546875" style="763" bestFit="1" customWidth="1"/>
    <col min="7181" max="7181" width="5.85546875" style="763" bestFit="1" customWidth="1"/>
    <col min="7182" max="7182" width="10.28515625" style="763" bestFit="1" customWidth="1"/>
    <col min="7183" max="7183" width="7.28515625" style="763" bestFit="1" customWidth="1"/>
    <col min="7184" max="7184" width="4.7109375" style="763" customWidth="1"/>
    <col min="7185" max="7424" width="9.140625" style="763"/>
    <col min="7425" max="7425" width="9.140625" style="763" customWidth="1"/>
    <col min="7426" max="7426" width="10.28515625" style="763" bestFit="1" customWidth="1"/>
    <col min="7427" max="7427" width="12.140625" style="763" bestFit="1" customWidth="1"/>
    <col min="7428" max="7430" width="10.28515625" style="763" bestFit="1" customWidth="1"/>
    <col min="7431" max="7431" width="7.28515625" style="763" bestFit="1" customWidth="1"/>
    <col min="7432" max="7432" width="6.140625" style="763" customWidth="1"/>
    <col min="7433" max="7433" width="10" style="763" customWidth="1"/>
    <col min="7434" max="7434" width="15.85546875" style="763" bestFit="1" customWidth="1"/>
    <col min="7435" max="7435" width="8.7109375" style="763" bestFit="1" customWidth="1"/>
    <col min="7436" max="7436" width="7.85546875" style="763" bestFit="1" customWidth="1"/>
    <col min="7437" max="7437" width="5.85546875" style="763" bestFit="1" customWidth="1"/>
    <col min="7438" max="7438" width="10.28515625" style="763" bestFit="1" customWidth="1"/>
    <col min="7439" max="7439" width="7.28515625" style="763" bestFit="1" customWidth="1"/>
    <col min="7440" max="7440" width="4.7109375" style="763" customWidth="1"/>
    <col min="7441" max="7680" width="9.140625" style="763"/>
    <col min="7681" max="7681" width="9.140625" style="763" customWidth="1"/>
    <col min="7682" max="7682" width="10.28515625" style="763" bestFit="1" customWidth="1"/>
    <col min="7683" max="7683" width="12.140625" style="763" bestFit="1" customWidth="1"/>
    <col min="7684" max="7686" width="10.28515625" style="763" bestFit="1" customWidth="1"/>
    <col min="7687" max="7687" width="7.28515625" style="763" bestFit="1" customWidth="1"/>
    <col min="7688" max="7688" width="6.140625" style="763" customWidth="1"/>
    <col min="7689" max="7689" width="10" style="763" customWidth="1"/>
    <col min="7690" max="7690" width="15.85546875" style="763" bestFit="1" customWidth="1"/>
    <col min="7691" max="7691" width="8.7109375" style="763" bestFit="1" customWidth="1"/>
    <col min="7692" max="7692" width="7.85546875" style="763" bestFit="1" customWidth="1"/>
    <col min="7693" max="7693" width="5.85546875" style="763" bestFit="1" customWidth="1"/>
    <col min="7694" max="7694" width="10.28515625" style="763" bestFit="1" customWidth="1"/>
    <col min="7695" max="7695" width="7.28515625" style="763" bestFit="1" customWidth="1"/>
    <col min="7696" max="7696" width="4.7109375" style="763" customWidth="1"/>
    <col min="7697" max="7936" width="9.140625" style="763"/>
    <col min="7937" max="7937" width="9.140625" style="763" customWidth="1"/>
    <col min="7938" max="7938" width="10.28515625" style="763" bestFit="1" customWidth="1"/>
    <col min="7939" max="7939" width="12.140625" style="763" bestFit="1" customWidth="1"/>
    <col min="7940" max="7942" width="10.28515625" style="763" bestFit="1" customWidth="1"/>
    <col min="7943" max="7943" width="7.28515625" style="763" bestFit="1" customWidth="1"/>
    <col min="7944" max="7944" width="6.140625" style="763" customWidth="1"/>
    <col min="7945" max="7945" width="10" style="763" customWidth="1"/>
    <col min="7946" max="7946" width="15.85546875" style="763" bestFit="1" customWidth="1"/>
    <col min="7947" max="7947" width="8.7109375" style="763" bestFit="1" customWidth="1"/>
    <col min="7948" max="7948" width="7.85546875" style="763" bestFit="1" customWidth="1"/>
    <col min="7949" max="7949" width="5.85546875" style="763" bestFit="1" customWidth="1"/>
    <col min="7950" max="7950" width="10.28515625" style="763" bestFit="1" customWidth="1"/>
    <col min="7951" max="7951" width="7.28515625" style="763" bestFit="1" customWidth="1"/>
    <col min="7952" max="7952" width="4.7109375" style="763" customWidth="1"/>
    <col min="7953" max="8192" width="9.140625" style="763"/>
    <col min="8193" max="8193" width="9.140625" style="763" customWidth="1"/>
    <col min="8194" max="8194" width="10.28515625" style="763" bestFit="1" customWidth="1"/>
    <col min="8195" max="8195" width="12.140625" style="763" bestFit="1" customWidth="1"/>
    <col min="8196" max="8198" width="10.28515625" style="763" bestFit="1" customWidth="1"/>
    <col min="8199" max="8199" width="7.28515625" style="763" bestFit="1" customWidth="1"/>
    <col min="8200" max="8200" width="6.140625" style="763" customWidth="1"/>
    <col min="8201" max="8201" width="10" style="763" customWidth="1"/>
    <col min="8202" max="8202" width="15.85546875" style="763" bestFit="1" customWidth="1"/>
    <col min="8203" max="8203" width="8.7109375" style="763" bestFit="1" customWidth="1"/>
    <col min="8204" max="8204" width="7.85546875" style="763" bestFit="1" customWidth="1"/>
    <col min="8205" max="8205" width="5.85546875" style="763" bestFit="1" customWidth="1"/>
    <col min="8206" max="8206" width="10.28515625" style="763" bestFit="1" customWidth="1"/>
    <col min="8207" max="8207" width="7.28515625" style="763" bestFit="1" customWidth="1"/>
    <col min="8208" max="8208" width="4.7109375" style="763" customWidth="1"/>
    <col min="8209" max="8448" width="9.140625" style="763"/>
    <col min="8449" max="8449" width="9.140625" style="763" customWidth="1"/>
    <col min="8450" max="8450" width="10.28515625" style="763" bestFit="1" customWidth="1"/>
    <col min="8451" max="8451" width="12.140625" style="763" bestFit="1" customWidth="1"/>
    <col min="8452" max="8454" width="10.28515625" style="763" bestFit="1" customWidth="1"/>
    <col min="8455" max="8455" width="7.28515625" style="763" bestFit="1" customWidth="1"/>
    <col min="8456" max="8456" width="6.140625" style="763" customWidth="1"/>
    <col min="8457" max="8457" width="10" style="763" customWidth="1"/>
    <col min="8458" max="8458" width="15.85546875" style="763" bestFit="1" customWidth="1"/>
    <col min="8459" max="8459" width="8.7109375" style="763" bestFit="1" customWidth="1"/>
    <col min="8460" max="8460" width="7.85546875" style="763" bestFit="1" customWidth="1"/>
    <col min="8461" max="8461" width="5.85546875" style="763" bestFit="1" customWidth="1"/>
    <col min="8462" max="8462" width="10.28515625" style="763" bestFit="1" customWidth="1"/>
    <col min="8463" max="8463" width="7.28515625" style="763" bestFit="1" customWidth="1"/>
    <col min="8464" max="8464" width="4.7109375" style="763" customWidth="1"/>
    <col min="8465" max="8704" width="9.140625" style="763"/>
    <col min="8705" max="8705" width="9.140625" style="763" customWidth="1"/>
    <col min="8706" max="8706" width="10.28515625" style="763" bestFit="1" customWidth="1"/>
    <col min="8707" max="8707" width="12.140625" style="763" bestFit="1" customWidth="1"/>
    <col min="8708" max="8710" width="10.28515625" style="763" bestFit="1" customWidth="1"/>
    <col min="8711" max="8711" width="7.28515625" style="763" bestFit="1" customWidth="1"/>
    <col min="8712" max="8712" width="6.140625" style="763" customWidth="1"/>
    <col min="8713" max="8713" width="10" style="763" customWidth="1"/>
    <col min="8714" max="8714" width="15.85546875" style="763" bestFit="1" customWidth="1"/>
    <col min="8715" max="8715" width="8.7109375" style="763" bestFit="1" customWidth="1"/>
    <col min="8716" max="8716" width="7.85546875" style="763" bestFit="1" customWidth="1"/>
    <col min="8717" max="8717" width="5.85546875" style="763" bestFit="1" customWidth="1"/>
    <col min="8718" max="8718" width="10.28515625" style="763" bestFit="1" customWidth="1"/>
    <col min="8719" max="8719" width="7.28515625" style="763" bestFit="1" customWidth="1"/>
    <col min="8720" max="8720" width="4.7109375" style="763" customWidth="1"/>
    <col min="8721" max="8960" width="9.140625" style="763"/>
    <col min="8961" max="8961" width="9.140625" style="763" customWidth="1"/>
    <col min="8962" max="8962" width="10.28515625" style="763" bestFit="1" customWidth="1"/>
    <col min="8963" max="8963" width="12.140625" style="763" bestFit="1" customWidth="1"/>
    <col min="8964" max="8966" width="10.28515625" style="763" bestFit="1" customWidth="1"/>
    <col min="8967" max="8967" width="7.28515625" style="763" bestFit="1" customWidth="1"/>
    <col min="8968" max="8968" width="6.140625" style="763" customWidth="1"/>
    <col min="8969" max="8969" width="10" style="763" customWidth="1"/>
    <col min="8970" max="8970" width="15.85546875" style="763" bestFit="1" customWidth="1"/>
    <col min="8971" max="8971" width="8.7109375" style="763" bestFit="1" customWidth="1"/>
    <col min="8972" max="8972" width="7.85546875" style="763" bestFit="1" customWidth="1"/>
    <col min="8973" max="8973" width="5.85546875" style="763" bestFit="1" customWidth="1"/>
    <col min="8974" max="8974" width="10.28515625" style="763" bestFit="1" customWidth="1"/>
    <col min="8975" max="8975" width="7.28515625" style="763" bestFit="1" customWidth="1"/>
    <col min="8976" max="8976" width="4.7109375" style="763" customWidth="1"/>
    <col min="8977" max="9216" width="9.140625" style="763"/>
    <col min="9217" max="9217" width="9.140625" style="763" customWidth="1"/>
    <col min="9218" max="9218" width="10.28515625" style="763" bestFit="1" customWidth="1"/>
    <col min="9219" max="9219" width="12.140625" style="763" bestFit="1" customWidth="1"/>
    <col min="9220" max="9222" width="10.28515625" style="763" bestFit="1" customWidth="1"/>
    <col min="9223" max="9223" width="7.28515625" style="763" bestFit="1" customWidth="1"/>
    <col min="9224" max="9224" width="6.140625" style="763" customWidth="1"/>
    <col min="9225" max="9225" width="10" style="763" customWidth="1"/>
    <col min="9226" max="9226" width="15.85546875" style="763" bestFit="1" customWidth="1"/>
    <col min="9227" max="9227" width="8.7109375" style="763" bestFit="1" customWidth="1"/>
    <col min="9228" max="9228" width="7.85546875" style="763" bestFit="1" customWidth="1"/>
    <col min="9229" max="9229" width="5.85546875" style="763" bestFit="1" customWidth="1"/>
    <col min="9230" max="9230" width="10.28515625" style="763" bestFit="1" customWidth="1"/>
    <col min="9231" max="9231" width="7.28515625" style="763" bestFit="1" customWidth="1"/>
    <col min="9232" max="9232" width="4.7109375" style="763" customWidth="1"/>
    <col min="9233" max="9472" width="9.140625" style="763"/>
    <col min="9473" max="9473" width="9.140625" style="763" customWidth="1"/>
    <col min="9474" max="9474" width="10.28515625" style="763" bestFit="1" customWidth="1"/>
    <col min="9475" max="9475" width="12.140625" style="763" bestFit="1" customWidth="1"/>
    <col min="9476" max="9478" width="10.28515625" style="763" bestFit="1" customWidth="1"/>
    <col min="9479" max="9479" width="7.28515625" style="763" bestFit="1" customWidth="1"/>
    <col min="9480" max="9480" width="6.140625" style="763" customWidth="1"/>
    <col min="9481" max="9481" width="10" style="763" customWidth="1"/>
    <col min="9482" max="9482" width="15.85546875" style="763" bestFit="1" customWidth="1"/>
    <col min="9483" max="9483" width="8.7109375" style="763" bestFit="1" customWidth="1"/>
    <col min="9484" max="9484" width="7.85546875" style="763" bestFit="1" customWidth="1"/>
    <col min="9485" max="9485" width="5.85546875" style="763" bestFit="1" customWidth="1"/>
    <col min="9486" max="9486" width="10.28515625" style="763" bestFit="1" customWidth="1"/>
    <col min="9487" max="9487" width="7.28515625" style="763" bestFit="1" customWidth="1"/>
    <col min="9488" max="9488" width="4.7109375" style="763" customWidth="1"/>
    <col min="9489" max="9728" width="9.140625" style="763"/>
    <col min="9729" max="9729" width="9.140625" style="763" customWidth="1"/>
    <col min="9730" max="9730" width="10.28515625" style="763" bestFit="1" customWidth="1"/>
    <col min="9731" max="9731" width="12.140625" style="763" bestFit="1" customWidth="1"/>
    <col min="9732" max="9734" width="10.28515625" style="763" bestFit="1" customWidth="1"/>
    <col min="9735" max="9735" width="7.28515625" style="763" bestFit="1" customWidth="1"/>
    <col min="9736" max="9736" width="6.140625" style="763" customWidth="1"/>
    <col min="9737" max="9737" width="10" style="763" customWidth="1"/>
    <col min="9738" max="9738" width="15.85546875" style="763" bestFit="1" customWidth="1"/>
    <col min="9739" max="9739" width="8.7109375" style="763" bestFit="1" customWidth="1"/>
    <col min="9740" max="9740" width="7.85546875" style="763" bestFit="1" customWidth="1"/>
    <col min="9741" max="9741" width="5.85546875" style="763" bestFit="1" customWidth="1"/>
    <col min="9742" max="9742" width="10.28515625" style="763" bestFit="1" customWidth="1"/>
    <col min="9743" max="9743" width="7.28515625" style="763" bestFit="1" customWidth="1"/>
    <col min="9744" max="9744" width="4.7109375" style="763" customWidth="1"/>
    <col min="9745" max="9984" width="9.140625" style="763"/>
    <col min="9985" max="9985" width="9.140625" style="763" customWidth="1"/>
    <col min="9986" max="9986" width="10.28515625" style="763" bestFit="1" customWidth="1"/>
    <col min="9987" max="9987" width="12.140625" style="763" bestFit="1" customWidth="1"/>
    <col min="9988" max="9990" width="10.28515625" style="763" bestFit="1" customWidth="1"/>
    <col min="9991" max="9991" width="7.28515625" style="763" bestFit="1" customWidth="1"/>
    <col min="9992" max="9992" width="6.140625" style="763" customWidth="1"/>
    <col min="9993" max="9993" width="10" style="763" customWidth="1"/>
    <col min="9994" max="9994" width="15.85546875" style="763" bestFit="1" customWidth="1"/>
    <col min="9995" max="9995" width="8.7109375" style="763" bestFit="1" customWidth="1"/>
    <col min="9996" max="9996" width="7.85546875" style="763" bestFit="1" customWidth="1"/>
    <col min="9997" max="9997" width="5.85546875" style="763" bestFit="1" customWidth="1"/>
    <col min="9998" max="9998" width="10.28515625" style="763" bestFit="1" customWidth="1"/>
    <col min="9999" max="9999" width="7.28515625" style="763" bestFit="1" customWidth="1"/>
    <col min="10000" max="10000" width="4.7109375" style="763" customWidth="1"/>
    <col min="10001" max="10240" width="9.140625" style="763"/>
    <col min="10241" max="10241" width="9.140625" style="763" customWidth="1"/>
    <col min="10242" max="10242" width="10.28515625" style="763" bestFit="1" customWidth="1"/>
    <col min="10243" max="10243" width="12.140625" style="763" bestFit="1" customWidth="1"/>
    <col min="10244" max="10246" width="10.28515625" style="763" bestFit="1" customWidth="1"/>
    <col min="10247" max="10247" width="7.28515625" style="763" bestFit="1" customWidth="1"/>
    <col min="10248" max="10248" width="6.140625" style="763" customWidth="1"/>
    <col min="10249" max="10249" width="10" style="763" customWidth="1"/>
    <col min="10250" max="10250" width="15.85546875" style="763" bestFit="1" customWidth="1"/>
    <col min="10251" max="10251" width="8.7109375" style="763" bestFit="1" customWidth="1"/>
    <col min="10252" max="10252" width="7.85546875" style="763" bestFit="1" customWidth="1"/>
    <col min="10253" max="10253" width="5.85546875" style="763" bestFit="1" customWidth="1"/>
    <col min="10254" max="10254" width="10.28515625" style="763" bestFit="1" customWidth="1"/>
    <col min="10255" max="10255" width="7.28515625" style="763" bestFit="1" customWidth="1"/>
    <col min="10256" max="10256" width="4.7109375" style="763" customWidth="1"/>
    <col min="10257" max="10496" width="9.140625" style="763"/>
    <col min="10497" max="10497" width="9.140625" style="763" customWidth="1"/>
    <col min="10498" max="10498" width="10.28515625" style="763" bestFit="1" customWidth="1"/>
    <col min="10499" max="10499" width="12.140625" style="763" bestFit="1" customWidth="1"/>
    <col min="10500" max="10502" width="10.28515625" style="763" bestFit="1" customWidth="1"/>
    <col min="10503" max="10503" width="7.28515625" style="763" bestFit="1" customWidth="1"/>
    <col min="10504" max="10504" width="6.140625" style="763" customWidth="1"/>
    <col min="10505" max="10505" width="10" style="763" customWidth="1"/>
    <col min="10506" max="10506" width="15.85546875" style="763" bestFit="1" customWidth="1"/>
    <col min="10507" max="10507" width="8.7109375" style="763" bestFit="1" customWidth="1"/>
    <col min="10508" max="10508" width="7.85546875" style="763" bestFit="1" customWidth="1"/>
    <col min="10509" max="10509" width="5.85546875" style="763" bestFit="1" customWidth="1"/>
    <col min="10510" max="10510" width="10.28515625" style="763" bestFit="1" customWidth="1"/>
    <col min="10511" max="10511" width="7.28515625" style="763" bestFit="1" customWidth="1"/>
    <col min="10512" max="10512" width="4.7109375" style="763" customWidth="1"/>
    <col min="10513" max="10752" width="9.140625" style="763"/>
    <col min="10753" max="10753" width="9.140625" style="763" customWidth="1"/>
    <col min="10754" max="10754" width="10.28515625" style="763" bestFit="1" customWidth="1"/>
    <col min="10755" max="10755" width="12.140625" style="763" bestFit="1" customWidth="1"/>
    <col min="10756" max="10758" width="10.28515625" style="763" bestFit="1" customWidth="1"/>
    <col min="10759" max="10759" width="7.28515625" style="763" bestFit="1" customWidth="1"/>
    <col min="10760" max="10760" width="6.140625" style="763" customWidth="1"/>
    <col min="10761" max="10761" width="10" style="763" customWidth="1"/>
    <col min="10762" max="10762" width="15.85546875" style="763" bestFit="1" customWidth="1"/>
    <col min="10763" max="10763" width="8.7109375" style="763" bestFit="1" customWidth="1"/>
    <col min="10764" max="10764" width="7.85546875" style="763" bestFit="1" customWidth="1"/>
    <col min="10765" max="10765" width="5.85546875" style="763" bestFit="1" customWidth="1"/>
    <col min="10766" max="10766" width="10.28515625" style="763" bestFit="1" customWidth="1"/>
    <col min="10767" max="10767" width="7.28515625" style="763" bestFit="1" customWidth="1"/>
    <col min="10768" max="10768" width="4.7109375" style="763" customWidth="1"/>
    <col min="10769" max="11008" width="9.140625" style="763"/>
    <col min="11009" max="11009" width="9.140625" style="763" customWidth="1"/>
    <col min="11010" max="11010" width="10.28515625" style="763" bestFit="1" customWidth="1"/>
    <col min="11011" max="11011" width="12.140625" style="763" bestFit="1" customWidth="1"/>
    <col min="11012" max="11014" width="10.28515625" style="763" bestFit="1" customWidth="1"/>
    <col min="11015" max="11015" width="7.28515625" style="763" bestFit="1" customWidth="1"/>
    <col min="11016" max="11016" width="6.140625" style="763" customWidth="1"/>
    <col min="11017" max="11017" width="10" style="763" customWidth="1"/>
    <col min="11018" max="11018" width="15.85546875" style="763" bestFit="1" customWidth="1"/>
    <col min="11019" max="11019" width="8.7109375" style="763" bestFit="1" customWidth="1"/>
    <col min="11020" max="11020" width="7.85546875" style="763" bestFit="1" customWidth="1"/>
    <col min="11021" max="11021" width="5.85546875" style="763" bestFit="1" customWidth="1"/>
    <col min="11022" max="11022" width="10.28515625" style="763" bestFit="1" customWidth="1"/>
    <col min="11023" max="11023" width="7.28515625" style="763" bestFit="1" customWidth="1"/>
    <col min="11024" max="11024" width="4.7109375" style="763" customWidth="1"/>
    <col min="11025" max="11264" width="9.140625" style="763"/>
    <col min="11265" max="11265" width="9.140625" style="763" customWidth="1"/>
    <col min="11266" max="11266" width="10.28515625" style="763" bestFit="1" customWidth="1"/>
    <col min="11267" max="11267" width="12.140625" style="763" bestFit="1" customWidth="1"/>
    <col min="11268" max="11270" width="10.28515625" style="763" bestFit="1" customWidth="1"/>
    <col min="11271" max="11271" width="7.28515625" style="763" bestFit="1" customWidth="1"/>
    <col min="11272" max="11272" width="6.140625" style="763" customWidth="1"/>
    <col min="11273" max="11273" width="10" style="763" customWidth="1"/>
    <col min="11274" max="11274" width="15.85546875" style="763" bestFit="1" customWidth="1"/>
    <col min="11275" max="11275" width="8.7109375" style="763" bestFit="1" customWidth="1"/>
    <col min="11276" max="11276" width="7.85546875" style="763" bestFit="1" customWidth="1"/>
    <col min="11277" max="11277" width="5.85546875" style="763" bestFit="1" customWidth="1"/>
    <col min="11278" max="11278" width="10.28515625" style="763" bestFit="1" customWidth="1"/>
    <col min="11279" max="11279" width="7.28515625" style="763" bestFit="1" customWidth="1"/>
    <col min="11280" max="11280" width="4.7109375" style="763" customWidth="1"/>
    <col min="11281" max="11520" width="9.140625" style="763"/>
    <col min="11521" max="11521" width="9.140625" style="763" customWidth="1"/>
    <col min="11522" max="11522" width="10.28515625" style="763" bestFit="1" customWidth="1"/>
    <col min="11523" max="11523" width="12.140625" style="763" bestFit="1" customWidth="1"/>
    <col min="11524" max="11526" width="10.28515625" style="763" bestFit="1" customWidth="1"/>
    <col min="11527" max="11527" width="7.28515625" style="763" bestFit="1" customWidth="1"/>
    <col min="11528" max="11528" width="6.140625" style="763" customWidth="1"/>
    <col min="11529" max="11529" width="10" style="763" customWidth="1"/>
    <col min="11530" max="11530" width="15.85546875" style="763" bestFit="1" customWidth="1"/>
    <col min="11531" max="11531" width="8.7109375" style="763" bestFit="1" customWidth="1"/>
    <col min="11532" max="11532" width="7.85546875" style="763" bestFit="1" customWidth="1"/>
    <col min="11533" max="11533" width="5.85546875" style="763" bestFit="1" customWidth="1"/>
    <col min="11534" max="11534" width="10.28515625" style="763" bestFit="1" customWidth="1"/>
    <col min="11535" max="11535" width="7.28515625" style="763" bestFit="1" customWidth="1"/>
    <col min="11536" max="11536" width="4.7109375" style="763" customWidth="1"/>
    <col min="11537" max="11776" width="9.140625" style="763"/>
    <col min="11777" max="11777" width="9.140625" style="763" customWidth="1"/>
    <col min="11778" max="11778" width="10.28515625" style="763" bestFit="1" customWidth="1"/>
    <col min="11779" max="11779" width="12.140625" style="763" bestFit="1" customWidth="1"/>
    <col min="11780" max="11782" width="10.28515625" style="763" bestFit="1" customWidth="1"/>
    <col min="11783" max="11783" width="7.28515625" style="763" bestFit="1" customWidth="1"/>
    <col min="11784" max="11784" width="6.140625" style="763" customWidth="1"/>
    <col min="11785" max="11785" width="10" style="763" customWidth="1"/>
    <col min="11786" max="11786" width="15.85546875" style="763" bestFit="1" customWidth="1"/>
    <col min="11787" max="11787" width="8.7109375" style="763" bestFit="1" customWidth="1"/>
    <col min="11788" max="11788" width="7.85546875" style="763" bestFit="1" customWidth="1"/>
    <col min="11789" max="11789" width="5.85546875" style="763" bestFit="1" customWidth="1"/>
    <col min="11790" max="11790" width="10.28515625" style="763" bestFit="1" customWidth="1"/>
    <col min="11791" max="11791" width="7.28515625" style="763" bestFit="1" customWidth="1"/>
    <col min="11792" max="11792" width="4.7109375" style="763" customWidth="1"/>
    <col min="11793" max="12032" width="9.140625" style="763"/>
    <col min="12033" max="12033" width="9.140625" style="763" customWidth="1"/>
    <col min="12034" max="12034" width="10.28515625" style="763" bestFit="1" customWidth="1"/>
    <col min="12035" max="12035" width="12.140625" style="763" bestFit="1" customWidth="1"/>
    <col min="12036" max="12038" width="10.28515625" style="763" bestFit="1" customWidth="1"/>
    <col min="12039" max="12039" width="7.28515625" style="763" bestFit="1" customWidth="1"/>
    <col min="12040" max="12040" width="6.140625" style="763" customWidth="1"/>
    <col min="12041" max="12041" width="10" style="763" customWidth="1"/>
    <col min="12042" max="12042" width="15.85546875" style="763" bestFit="1" customWidth="1"/>
    <col min="12043" max="12043" width="8.7109375" style="763" bestFit="1" customWidth="1"/>
    <col min="12044" max="12044" width="7.85546875" style="763" bestFit="1" customWidth="1"/>
    <col min="12045" max="12045" width="5.85546875" style="763" bestFit="1" customWidth="1"/>
    <col min="12046" max="12046" width="10.28515625" style="763" bestFit="1" customWidth="1"/>
    <col min="12047" max="12047" width="7.28515625" style="763" bestFit="1" customWidth="1"/>
    <col min="12048" max="12048" width="4.7109375" style="763" customWidth="1"/>
    <col min="12049" max="12288" width="9.140625" style="763"/>
    <col min="12289" max="12289" width="9.140625" style="763" customWidth="1"/>
    <col min="12290" max="12290" width="10.28515625" style="763" bestFit="1" customWidth="1"/>
    <col min="12291" max="12291" width="12.140625" style="763" bestFit="1" customWidth="1"/>
    <col min="12292" max="12294" width="10.28515625" style="763" bestFit="1" customWidth="1"/>
    <col min="12295" max="12295" width="7.28515625" style="763" bestFit="1" customWidth="1"/>
    <col min="12296" max="12296" width="6.140625" style="763" customWidth="1"/>
    <col min="12297" max="12297" width="10" style="763" customWidth="1"/>
    <col min="12298" max="12298" width="15.85546875" style="763" bestFit="1" customWidth="1"/>
    <col min="12299" max="12299" width="8.7109375" style="763" bestFit="1" customWidth="1"/>
    <col min="12300" max="12300" width="7.85546875" style="763" bestFit="1" customWidth="1"/>
    <col min="12301" max="12301" width="5.85546875" style="763" bestFit="1" customWidth="1"/>
    <col min="12302" max="12302" width="10.28515625" style="763" bestFit="1" customWidth="1"/>
    <col min="12303" max="12303" width="7.28515625" style="763" bestFit="1" customWidth="1"/>
    <col min="12304" max="12304" width="4.7109375" style="763" customWidth="1"/>
    <col min="12305" max="12544" width="9.140625" style="763"/>
    <col min="12545" max="12545" width="9.140625" style="763" customWidth="1"/>
    <col min="12546" max="12546" width="10.28515625" style="763" bestFit="1" customWidth="1"/>
    <col min="12547" max="12547" width="12.140625" style="763" bestFit="1" customWidth="1"/>
    <col min="12548" max="12550" width="10.28515625" style="763" bestFit="1" customWidth="1"/>
    <col min="12551" max="12551" width="7.28515625" style="763" bestFit="1" customWidth="1"/>
    <col min="12552" max="12552" width="6.140625" style="763" customWidth="1"/>
    <col min="12553" max="12553" width="10" style="763" customWidth="1"/>
    <col min="12554" max="12554" width="15.85546875" style="763" bestFit="1" customWidth="1"/>
    <col min="12555" max="12555" width="8.7109375" style="763" bestFit="1" customWidth="1"/>
    <col min="12556" max="12556" width="7.85546875" style="763" bestFit="1" customWidth="1"/>
    <col min="12557" max="12557" width="5.85546875" style="763" bestFit="1" customWidth="1"/>
    <col min="12558" max="12558" width="10.28515625" style="763" bestFit="1" customWidth="1"/>
    <col min="12559" max="12559" width="7.28515625" style="763" bestFit="1" customWidth="1"/>
    <col min="12560" max="12560" width="4.7109375" style="763" customWidth="1"/>
    <col min="12561" max="12800" width="9.140625" style="763"/>
    <col min="12801" max="12801" width="9.140625" style="763" customWidth="1"/>
    <col min="12802" max="12802" width="10.28515625" style="763" bestFit="1" customWidth="1"/>
    <col min="12803" max="12803" width="12.140625" style="763" bestFit="1" customWidth="1"/>
    <col min="12804" max="12806" width="10.28515625" style="763" bestFit="1" customWidth="1"/>
    <col min="12807" max="12807" width="7.28515625" style="763" bestFit="1" customWidth="1"/>
    <col min="12808" max="12808" width="6.140625" style="763" customWidth="1"/>
    <col min="12809" max="12809" width="10" style="763" customWidth="1"/>
    <col min="12810" max="12810" width="15.85546875" style="763" bestFit="1" customWidth="1"/>
    <col min="12811" max="12811" width="8.7109375" style="763" bestFit="1" customWidth="1"/>
    <col min="12812" max="12812" width="7.85546875" style="763" bestFit="1" customWidth="1"/>
    <col min="12813" max="12813" width="5.85546875" style="763" bestFit="1" customWidth="1"/>
    <col min="12814" max="12814" width="10.28515625" style="763" bestFit="1" customWidth="1"/>
    <col min="12815" max="12815" width="7.28515625" style="763" bestFit="1" customWidth="1"/>
    <col min="12816" max="12816" width="4.7109375" style="763" customWidth="1"/>
    <col min="12817" max="13056" width="9.140625" style="763"/>
    <col min="13057" max="13057" width="9.140625" style="763" customWidth="1"/>
    <col min="13058" max="13058" width="10.28515625" style="763" bestFit="1" customWidth="1"/>
    <col min="13059" max="13059" width="12.140625" style="763" bestFit="1" customWidth="1"/>
    <col min="13060" max="13062" width="10.28515625" style="763" bestFit="1" customWidth="1"/>
    <col min="13063" max="13063" width="7.28515625" style="763" bestFit="1" customWidth="1"/>
    <col min="13064" max="13064" width="6.140625" style="763" customWidth="1"/>
    <col min="13065" max="13065" width="10" style="763" customWidth="1"/>
    <col min="13066" max="13066" width="15.85546875" style="763" bestFit="1" customWidth="1"/>
    <col min="13067" max="13067" width="8.7109375" style="763" bestFit="1" customWidth="1"/>
    <col min="13068" max="13068" width="7.85546875" style="763" bestFit="1" customWidth="1"/>
    <col min="13069" max="13069" width="5.85546875" style="763" bestFit="1" customWidth="1"/>
    <col min="13070" max="13070" width="10.28515625" style="763" bestFit="1" customWidth="1"/>
    <col min="13071" max="13071" width="7.28515625" style="763" bestFit="1" customWidth="1"/>
    <col min="13072" max="13072" width="4.7109375" style="763" customWidth="1"/>
    <col min="13073" max="13312" width="9.140625" style="763"/>
    <col min="13313" max="13313" width="9.140625" style="763" customWidth="1"/>
    <col min="13314" max="13314" width="10.28515625" style="763" bestFit="1" customWidth="1"/>
    <col min="13315" max="13315" width="12.140625" style="763" bestFit="1" customWidth="1"/>
    <col min="13316" max="13318" width="10.28515625" style="763" bestFit="1" customWidth="1"/>
    <col min="13319" max="13319" width="7.28515625" style="763" bestFit="1" customWidth="1"/>
    <col min="13320" max="13320" width="6.140625" style="763" customWidth="1"/>
    <col min="13321" max="13321" width="10" style="763" customWidth="1"/>
    <col min="13322" max="13322" width="15.85546875" style="763" bestFit="1" customWidth="1"/>
    <col min="13323" max="13323" width="8.7109375" style="763" bestFit="1" customWidth="1"/>
    <col min="13324" max="13324" width="7.85546875" style="763" bestFit="1" customWidth="1"/>
    <col min="13325" max="13325" width="5.85546875" style="763" bestFit="1" customWidth="1"/>
    <col min="13326" max="13326" width="10.28515625" style="763" bestFit="1" customWidth="1"/>
    <col min="13327" max="13327" width="7.28515625" style="763" bestFit="1" customWidth="1"/>
    <col min="13328" max="13328" width="4.7109375" style="763" customWidth="1"/>
    <col min="13329" max="13568" width="9.140625" style="763"/>
    <col min="13569" max="13569" width="9.140625" style="763" customWidth="1"/>
    <col min="13570" max="13570" width="10.28515625" style="763" bestFit="1" customWidth="1"/>
    <col min="13571" max="13571" width="12.140625" style="763" bestFit="1" customWidth="1"/>
    <col min="13572" max="13574" width="10.28515625" style="763" bestFit="1" customWidth="1"/>
    <col min="13575" max="13575" width="7.28515625" style="763" bestFit="1" customWidth="1"/>
    <col min="13576" max="13576" width="6.140625" style="763" customWidth="1"/>
    <col min="13577" max="13577" width="10" style="763" customWidth="1"/>
    <col min="13578" max="13578" width="15.85546875" style="763" bestFit="1" customWidth="1"/>
    <col min="13579" max="13579" width="8.7109375" style="763" bestFit="1" customWidth="1"/>
    <col min="13580" max="13580" width="7.85546875" style="763" bestFit="1" customWidth="1"/>
    <col min="13581" max="13581" width="5.85546875" style="763" bestFit="1" customWidth="1"/>
    <col min="13582" max="13582" width="10.28515625" style="763" bestFit="1" customWidth="1"/>
    <col min="13583" max="13583" width="7.28515625" style="763" bestFit="1" customWidth="1"/>
    <col min="13584" max="13584" width="4.7109375" style="763" customWidth="1"/>
    <col min="13585" max="13824" width="9.140625" style="763"/>
    <col min="13825" max="13825" width="9.140625" style="763" customWidth="1"/>
    <col min="13826" max="13826" width="10.28515625" style="763" bestFit="1" customWidth="1"/>
    <col min="13827" max="13827" width="12.140625" style="763" bestFit="1" customWidth="1"/>
    <col min="13828" max="13830" width="10.28515625" style="763" bestFit="1" customWidth="1"/>
    <col min="13831" max="13831" width="7.28515625" style="763" bestFit="1" customWidth="1"/>
    <col min="13832" max="13832" width="6.140625" style="763" customWidth="1"/>
    <col min="13833" max="13833" width="10" style="763" customWidth="1"/>
    <col min="13834" max="13834" width="15.85546875" style="763" bestFit="1" customWidth="1"/>
    <col min="13835" max="13835" width="8.7109375" style="763" bestFit="1" customWidth="1"/>
    <col min="13836" max="13836" width="7.85546875" style="763" bestFit="1" customWidth="1"/>
    <col min="13837" max="13837" width="5.85546875" style="763" bestFit="1" customWidth="1"/>
    <col min="13838" max="13838" width="10.28515625" style="763" bestFit="1" customWidth="1"/>
    <col min="13839" max="13839" width="7.28515625" style="763" bestFit="1" customWidth="1"/>
    <col min="13840" max="13840" width="4.7109375" style="763" customWidth="1"/>
    <col min="13841" max="14080" width="9.140625" style="763"/>
    <col min="14081" max="14081" width="9.140625" style="763" customWidth="1"/>
    <col min="14082" max="14082" width="10.28515625" style="763" bestFit="1" customWidth="1"/>
    <col min="14083" max="14083" width="12.140625" style="763" bestFit="1" customWidth="1"/>
    <col min="14084" max="14086" width="10.28515625" style="763" bestFit="1" customWidth="1"/>
    <col min="14087" max="14087" width="7.28515625" style="763" bestFit="1" customWidth="1"/>
    <col min="14088" max="14088" width="6.140625" style="763" customWidth="1"/>
    <col min="14089" max="14089" width="10" style="763" customWidth="1"/>
    <col min="14090" max="14090" width="15.85546875" style="763" bestFit="1" customWidth="1"/>
    <col min="14091" max="14091" width="8.7109375" style="763" bestFit="1" customWidth="1"/>
    <col min="14092" max="14092" width="7.85546875" style="763" bestFit="1" customWidth="1"/>
    <col min="14093" max="14093" width="5.85546875" style="763" bestFit="1" customWidth="1"/>
    <col min="14094" max="14094" width="10.28515625" style="763" bestFit="1" customWidth="1"/>
    <col min="14095" max="14095" width="7.28515625" style="763" bestFit="1" customWidth="1"/>
    <col min="14096" max="14096" width="4.7109375" style="763" customWidth="1"/>
    <col min="14097" max="14336" width="9.140625" style="763"/>
    <col min="14337" max="14337" width="9.140625" style="763" customWidth="1"/>
    <col min="14338" max="14338" width="10.28515625" style="763" bestFit="1" customWidth="1"/>
    <col min="14339" max="14339" width="12.140625" style="763" bestFit="1" customWidth="1"/>
    <col min="14340" max="14342" width="10.28515625" style="763" bestFit="1" customWidth="1"/>
    <col min="14343" max="14343" width="7.28515625" style="763" bestFit="1" customWidth="1"/>
    <col min="14344" max="14344" width="6.140625" style="763" customWidth="1"/>
    <col min="14345" max="14345" width="10" style="763" customWidth="1"/>
    <col min="14346" max="14346" width="15.85546875" style="763" bestFit="1" customWidth="1"/>
    <col min="14347" max="14347" width="8.7109375" style="763" bestFit="1" customWidth="1"/>
    <col min="14348" max="14348" width="7.85546875" style="763" bestFit="1" customWidth="1"/>
    <col min="14349" max="14349" width="5.85546875" style="763" bestFit="1" customWidth="1"/>
    <col min="14350" max="14350" width="10.28515625" style="763" bestFit="1" customWidth="1"/>
    <col min="14351" max="14351" width="7.28515625" style="763" bestFit="1" customWidth="1"/>
    <col min="14352" max="14352" width="4.7109375" style="763" customWidth="1"/>
    <col min="14353" max="14592" width="9.140625" style="763"/>
    <col min="14593" max="14593" width="9.140625" style="763" customWidth="1"/>
    <col min="14594" max="14594" width="10.28515625" style="763" bestFit="1" customWidth="1"/>
    <col min="14595" max="14595" width="12.140625" style="763" bestFit="1" customWidth="1"/>
    <col min="14596" max="14598" width="10.28515625" style="763" bestFit="1" customWidth="1"/>
    <col min="14599" max="14599" width="7.28515625" style="763" bestFit="1" customWidth="1"/>
    <col min="14600" max="14600" width="6.140625" style="763" customWidth="1"/>
    <col min="14601" max="14601" width="10" style="763" customWidth="1"/>
    <col min="14602" max="14602" width="15.85546875" style="763" bestFit="1" customWidth="1"/>
    <col min="14603" max="14603" width="8.7109375" style="763" bestFit="1" customWidth="1"/>
    <col min="14604" max="14604" width="7.85546875" style="763" bestFit="1" customWidth="1"/>
    <col min="14605" max="14605" width="5.85546875" style="763" bestFit="1" customWidth="1"/>
    <col min="14606" max="14606" width="10.28515625" style="763" bestFit="1" customWidth="1"/>
    <col min="14607" max="14607" width="7.28515625" style="763" bestFit="1" customWidth="1"/>
    <col min="14608" max="14608" width="4.7109375" style="763" customWidth="1"/>
    <col min="14609" max="14848" width="9.140625" style="763"/>
    <col min="14849" max="14849" width="9.140625" style="763" customWidth="1"/>
    <col min="14850" max="14850" width="10.28515625" style="763" bestFit="1" customWidth="1"/>
    <col min="14851" max="14851" width="12.140625" style="763" bestFit="1" customWidth="1"/>
    <col min="14852" max="14854" width="10.28515625" style="763" bestFit="1" customWidth="1"/>
    <col min="14855" max="14855" width="7.28515625" style="763" bestFit="1" customWidth="1"/>
    <col min="14856" max="14856" width="6.140625" style="763" customWidth="1"/>
    <col min="14857" max="14857" width="10" style="763" customWidth="1"/>
    <col min="14858" max="14858" width="15.85546875" style="763" bestFit="1" customWidth="1"/>
    <col min="14859" max="14859" width="8.7109375" style="763" bestFit="1" customWidth="1"/>
    <col min="14860" max="14860" width="7.85546875" style="763" bestFit="1" customWidth="1"/>
    <col min="14861" max="14861" width="5.85546875" style="763" bestFit="1" customWidth="1"/>
    <col min="14862" max="14862" width="10.28515625" style="763" bestFit="1" customWidth="1"/>
    <col min="14863" max="14863" width="7.28515625" style="763" bestFit="1" customWidth="1"/>
    <col min="14864" max="14864" width="4.7109375" style="763" customWidth="1"/>
    <col min="14865" max="15104" width="9.140625" style="763"/>
    <col min="15105" max="15105" width="9.140625" style="763" customWidth="1"/>
    <col min="15106" max="15106" width="10.28515625" style="763" bestFit="1" customWidth="1"/>
    <col min="15107" max="15107" width="12.140625" style="763" bestFit="1" customWidth="1"/>
    <col min="15108" max="15110" width="10.28515625" style="763" bestFit="1" customWidth="1"/>
    <col min="15111" max="15111" width="7.28515625" style="763" bestFit="1" customWidth="1"/>
    <col min="15112" max="15112" width="6.140625" style="763" customWidth="1"/>
    <col min="15113" max="15113" width="10" style="763" customWidth="1"/>
    <col min="15114" max="15114" width="15.85546875" style="763" bestFit="1" customWidth="1"/>
    <col min="15115" max="15115" width="8.7109375" style="763" bestFit="1" customWidth="1"/>
    <col min="15116" max="15116" width="7.85546875" style="763" bestFit="1" customWidth="1"/>
    <col min="15117" max="15117" width="5.85546875" style="763" bestFit="1" customWidth="1"/>
    <col min="15118" max="15118" width="10.28515625" style="763" bestFit="1" customWidth="1"/>
    <col min="15119" max="15119" width="7.28515625" style="763" bestFit="1" customWidth="1"/>
    <col min="15120" max="15120" width="4.7109375" style="763" customWidth="1"/>
    <col min="15121" max="15360" width="9.140625" style="763"/>
    <col min="15361" max="15361" width="9.140625" style="763" customWidth="1"/>
    <col min="15362" max="15362" width="10.28515625" style="763" bestFit="1" customWidth="1"/>
    <col min="15363" max="15363" width="12.140625" style="763" bestFit="1" customWidth="1"/>
    <col min="15364" max="15366" width="10.28515625" style="763" bestFit="1" customWidth="1"/>
    <col min="15367" max="15367" width="7.28515625" style="763" bestFit="1" customWidth="1"/>
    <col min="15368" max="15368" width="6.140625" style="763" customWidth="1"/>
    <col min="15369" max="15369" width="10" style="763" customWidth="1"/>
    <col min="15370" max="15370" width="15.85546875" style="763" bestFit="1" customWidth="1"/>
    <col min="15371" max="15371" width="8.7109375" style="763" bestFit="1" customWidth="1"/>
    <col min="15372" max="15372" width="7.85546875" style="763" bestFit="1" customWidth="1"/>
    <col min="15373" max="15373" width="5.85546875" style="763" bestFit="1" customWidth="1"/>
    <col min="15374" max="15374" width="10.28515625" style="763" bestFit="1" customWidth="1"/>
    <col min="15375" max="15375" width="7.28515625" style="763" bestFit="1" customWidth="1"/>
    <col min="15376" max="15376" width="4.7109375" style="763" customWidth="1"/>
    <col min="15377" max="15616" width="9.140625" style="763"/>
    <col min="15617" max="15617" width="9.140625" style="763" customWidth="1"/>
    <col min="15618" max="15618" width="10.28515625" style="763" bestFit="1" customWidth="1"/>
    <col min="15619" max="15619" width="12.140625" style="763" bestFit="1" customWidth="1"/>
    <col min="15620" max="15622" width="10.28515625" style="763" bestFit="1" customWidth="1"/>
    <col min="15623" max="15623" width="7.28515625" style="763" bestFit="1" customWidth="1"/>
    <col min="15624" max="15624" width="6.140625" style="763" customWidth="1"/>
    <col min="15625" max="15625" width="10" style="763" customWidth="1"/>
    <col min="15626" max="15626" width="15.85546875" style="763" bestFit="1" customWidth="1"/>
    <col min="15627" max="15627" width="8.7109375" style="763" bestFit="1" customWidth="1"/>
    <col min="15628" max="15628" width="7.85546875" style="763" bestFit="1" customWidth="1"/>
    <col min="15629" max="15629" width="5.85546875" style="763" bestFit="1" customWidth="1"/>
    <col min="15630" max="15630" width="10.28515625" style="763" bestFit="1" customWidth="1"/>
    <col min="15631" max="15631" width="7.28515625" style="763" bestFit="1" customWidth="1"/>
    <col min="15632" max="15632" width="4.7109375" style="763" customWidth="1"/>
    <col min="15633" max="15872" width="9.140625" style="763"/>
    <col min="15873" max="15873" width="9.140625" style="763" customWidth="1"/>
    <col min="15874" max="15874" width="10.28515625" style="763" bestFit="1" customWidth="1"/>
    <col min="15875" max="15875" width="12.140625" style="763" bestFit="1" customWidth="1"/>
    <col min="15876" max="15878" width="10.28515625" style="763" bestFit="1" customWidth="1"/>
    <col min="15879" max="15879" width="7.28515625" style="763" bestFit="1" customWidth="1"/>
    <col min="15880" max="15880" width="6.140625" style="763" customWidth="1"/>
    <col min="15881" max="15881" width="10" style="763" customWidth="1"/>
    <col min="15882" max="15882" width="15.85546875" style="763" bestFit="1" customWidth="1"/>
    <col min="15883" max="15883" width="8.7109375" style="763" bestFit="1" customWidth="1"/>
    <col min="15884" max="15884" width="7.85546875" style="763" bestFit="1" customWidth="1"/>
    <col min="15885" max="15885" width="5.85546875" style="763" bestFit="1" customWidth="1"/>
    <col min="15886" max="15886" width="10.28515625" style="763" bestFit="1" customWidth="1"/>
    <col min="15887" max="15887" width="7.28515625" style="763" bestFit="1" customWidth="1"/>
    <col min="15888" max="15888" width="4.7109375" style="763" customWidth="1"/>
    <col min="15889" max="16128" width="9.140625" style="763"/>
    <col min="16129" max="16129" width="9.140625" style="763" customWidth="1"/>
    <col min="16130" max="16130" width="10.28515625" style="763" bestFit="1" customWidth="1"/>
    <col min="16131" max="16131" width="12.140625" style="763" bestFit="1" customWidth="1"/>
    <col min="16132" max="16134" width="10.28515625" style="763" bestFit="1" customWidth="1"/>
    <col min="16135" max="16135" width="7.28515625" style="763" bestFit="1" customWidth="1"/>
    <col min="16136" max="16136" width="6.140625" style="763" customWidth="1"/>
    <col min="16137" max="16137" width="10" style="763" customWidth="1"/>
    <col min="16138" max="16138" width="15.85546875" style="763" bestFit="1" customWidth="1"/>
    <col min="16139" max="16139" width="8.7109375" style="763" bestFit="1" customWidth="1"/>
    <col min="16140" max="16140" width="7.85546875" style="763" bestFit="1" customWidth="1"/>
    <col min="16141" max="16141" width="5.85546875" style="763" bestFit="1" customWidth="1"/>
    <col min="16142" max="16142" width="10.28515625" style="763" bestFit="1" customWidth="1"/>
    <col min="16143" max="16143" width="7.28515625" style="763" bestFit="1" customWidth="1"/>
    <col min="16144" max="16144" width="4.7109375" style="763" customWidth="1"/>
    <col min="16145" max="16384" width="9.140625" style="763"/>
  </cols>
  <sheetData>
    <row r="1" spans="1:15" ht="23.25">
      <c r="A1" s="757"/>
      <c r="B1" s="757"/>
      <c r="C1" s="757"/>
      <c r="D1" s="757"/>
      <c r="E1" s="757"/>
      <c r="F1" s="757"/>
      <c r="G1" s="757"/>
      <c r="H1" s="757"/>
      <c r="I1" s="757"/>
      <c r="J1" s="757"/>
      <c r="K1" s="757"/>
      <c r="L1" s="757"/>
      <c r="M1" s="757"/>
      <c r="N1" s="757"/>
      <c r="O1" s="757"/>
    </row>
    <row r="2" spans="1:15" ht="23.25">
      <c r="A2" s="1142" t="s">
        <v>1334</v>
      </c>
      <c r="B2" s="1142"/>
      <c r="C2" s="1142"/>
      <c r="D2" s="1142"/>
      <c r="E2" s="1142"/>
      <c r="F2" s="1142"/>
      <c r="G2" s="1142"/>
      <c r="H2" s="1142"/>
      <c r="I2" s="1142"/>
      <c r="J2" s="1142"/>
      <c r="K2" s="1142"/>
      <c r="L2" s="1142"/>
      <c r="M2" s="1142"/>
      <c r="N2" s="1142"/>
      <c r="O2" s="1142"/>
    </row>
    <row r="3" spans="1:15" ht="23.25">
      <c r="A3" s="1142" t="s">
        <v>805</v>
      </c>
      <c r="B3" s="1142"/>
      <c r="C3" s="1142"/>
      <c r="D3" s="1142"/>
      <c r="E3" s="1142"/>
      <c r="F3" s="1142"/>
      <c r="G3" s="1142"/>
      <c r="H3" s="1142"/>
      <c r="I3" s="1142"/>
      <c r="J3" s="1142"/>
      <c r="K3" s="1142"/>
      <c r="L3" s="1142"/>
      <c r="M3" s="1142"/>
      <c r="N3" s="1142"/>
      <c r="O3" s="1142"/>
    </row>
    <row r="4" spans="1:15" ht="23.25">
      <c r="A4" s="1142" t="s">
        <v>1423</v>
      </c>
      <c r="B4" s="1142"/>
      <c r="C4" s="1142"/>
      <c r="D4" s="1142"/>
      <c r="E4" s="1142"/>
      <c r="F4" s="1142"/>
      <c r="G4" s="1142"/>
      <c r="H4" s="1142"/>
      <c r="I4" s="1142"/>
      <c r="J4" s="1142"/>
      <c r="K4" s="1142"/>
      <c r="L4" s="1142"/>
      <c r="M4" s="1142"/>
      <c r="N4" s="1142"/>
      <c r="O4" s="1142"/>
    </row>
    <row r="5" spans="1:15" ht="24" thickBot="1">
      <c r="A5" s="1143" t="s">
        <v>806</v>
      </c>
      <c r="B5" s="1143"/>
      <c r="C5" s="1143"/>
      <c r="D5" s="1143"/>
      <c r="E5" s="1143"/>
      <c r="F5" s="1143"/>
      <c r="G5" s="1143"/>
      <c r="H5" s="1143"/>
      <c r="I5" s="1143"/>
      <c r="J5" s="1143"/>
      <c r="K5" s="1143"/>
      <c r="L5" s="1143"/>
      <c r="M5" s="1143"/>
      <c r="N5" s="1143"/>
      <c r="O5" s="1143"/>
    </row>
    <row r="6" spans="1:15" s="281" customFormat="1" ht="25.5" customHeight="1" thickTop="1" thickBot="1">
      <c r="A6" s="841"/>
      <c r="B6" s="1144" t="s">
        <v>1433</v>
      </c>
      <c r="C6" s="1144"/>
      <c r="D6" s="1144"/>
      <c r="E6" s="1144"/>
      <c r="F6" s="1144"/>
      <c r="G6" s="1144"/>
      <c r="H6" s="400"/>
      <c r="I6" s="758"/>
      <c r="J6" s="1144" t="s">
        <v>808</v>
      </c>
      <c r="K6" s="1144"/>
      <c r="L6" s="1144"/>
      <c r="M6" s="1144"/>
      <c r="N6" s="1144"/>
      <c r="O6" s="1144"/>
    </row>
    <row r="7" spans="1:15" s="281" customFormat="1" ht="24.95" customHeight="1" thickTop="1" thickBot="1">
      <c r="A7" s="401" t="s">
        <v>809</v>
      </c>
      <c r="B7" s="209" t="s">
        <v>810</v>
      </c>
      <c r="C7" s="209" t="s">
        <v>811</v>
      </c>
      <c r="D7" s="209" t="s">
        <v>812</v>
      </c>
      <c r="E7" s="209" t="s">
        <v>7</v>
      </c>
      <c r="F7" s="209" t="s">
        <v>729</v>
      </c>
      <c r="G7" s="842"/>
      <c r="H7" s="400"/>
      <c r="I7" s="401" t="str">
        <f>+A7</f>
        <v>BANCO</v>
      </c>
      <c r="J7" s="37" t="s">
        <v>3</v>
      </c>
      <c r="K7" s="37" t="s">
        <v>4</v>
      </c>
      <c r="L7" s="37" t="s">
        <v>5</v>
      </c>
      <c r="M7" s="37" t="s">
        <v>813</v>
      </c>
      <c r="N7" s="37" t="s">
        <v>7</v>
      </c>
      <c r="O7" s="37" t="s">
        <v>729</v>
      </c>
    </row>
    <row r="8" spans="1:15" s="281" customFormat="1" ht="24.95" customHeight="1" thickTop="1">
      <c r="A8" s="400" t="s">
        <v>1362</v>
      </c>
      <c r="B8" s="843">
        <v>64107.156329999998</v>
      </c>
      <c r="C8" s="843">
        <v>1217380.49327</v>
      </c>
      <c r="D8" s="843">
        <v>2504513.4257700001</v>
      </c>
      <c r="E8" s="843">
        <v>3786001.0753699997</v>
      </c>
      <c r="F8" s="844">
        <f>+E8/$E$12</f>
        <v>0.61258388757055127</v>
      </c>
      <c r="H8" s="400"/>
      <c r="I8" s="38" t="s">
        <v>1362</v>
      </c>
      <c r="J8" s="846">
        <v>49245.317630000005</v>
      </c>
      <c r="K8" s="847">
        <v>14861.838699999998</v>
      </c>
      <c r="L8" s="846">
        <v>0</v>
      </c>
      <c r="M8" s="846">
        <v>0</v>
      </c>
      <c r="N8" s="846">
        <v>64107.156329999998</v>
      </c>
      <c r="O8" s="844">
        <f>+N8/$N$12</f>
        <v>0.87588941903253181</v>
      </c>
    </row>
    <row r="9" spans="1:15" s="281" customFormat="1" ht="24.95" customHeight="1">
      <c r="A9" s="400" t="s">
        <v>1363</v>
      </c>
      <c r="B9" s="843">
        <v>9083.7681599999996</v>
      </c>
      <c r="C9" s="843">
        <v>432915.73901000002</v>
      </c>
      <c r="D9" s="843">
        <v>1422796.42915</v>
      </c>
      <c r="E9" s="843">
        <v>1864795.9363199999</v>
      </c>
      <c r="F9" s="844">
        <f>+E9/$E$12</f>
        <v>0.30172837288088522</v>
      </c>
      <c r="H9" s="400"/>
      <c r="I9" s="38" t="s">
        <v>1363</v>
      </c>
      <c r="J9" s="846">
        <v>8790.5960299999988</v>
      </c>
      <c r="K9" s="846">
        <v>293.17212999999998</v>
      </c>
      <c r="L9" s="846">
        <v>0</v>
      </c>
      <c r="M9" s="846">
        <v>0</v>
      </c>
      <c r="N9" s="846">
        <v>9083.7681599999996</v>
      </c>
      <c r="O9" s="844">
        <f>+N9/$N$12</f>
        <v>0.12411058096746827</v>
      </c>
    </row>
    <row r="10" spans="1:15" s="281" customFormat="1" ht="24.95" customHeight="1">
      <c r="A10" s="400" t="s">
        <v>1364</v>
      </c>
      <c r="B10" s="843">
        <v>0</v>
      </c>
      <c r="C10" s="843">
        <v>89180.94262999999</v>
      </c>
      <c r="D10" s="843">
        <v>440401.83069999999</v>
      </c>
      <c r="E10" s="843">
        <v>529582.77333</v>
      </c>
      <c r="F10" s="844">
        <f>+E10/$E$12</f>
        <v>8.5687739548563388E-2</v>
      </c>
      <c r="H10" s="400"/>
      <c r="I10" s="38" t="s">
        <v>1364</v>
      </c>
      <c r="J10" s="846">
        <v>0</v>
      </c>
      <c r="K10" s="846">
        <v>0</v>
      </c>
      <c r="L10" s="846">
        <v>0</v>
      </c>
      <c r="M10" s="846">
        <v>0</v>
      </c>
      <c r="N10" s="846">
        <v>0</v>
      </c>
      <c r="O10" s="844">
        <f>+N10/$N$12</f>
        <v>0</v>
      </c>
    </row>
    <row r="11" spans="1:15" s="281" customFormat="1" ht="24.95" customHeight="1" thickBot="1">
      <c r="A11" s="400"/>
      <c r="B11" s="846"/>
      <c r="C11" s="846"/>
      <c r="D11" s="846"/>
      <c r="E11" s="847"/>
      <c r="F11" s="39"/>
      <c r="H11" s="400"/>
      <c r="I11" s="40"/>
      <c r="J11" s="846"/>
      <c r="K11" s="846"/>
      <c r="L11" s="40"/>
      <c r="M11" s="846"/>
      <c r="N11" s="846"/>
      <c r="O11" s="39"/>
    </row>
    <row r="12" spans="1:15" s="281" customFormat="1" ht="24.95" customHeight="1" thickTop="1" thickBot="1">
      <c r="A12" s="401" t="s">
        <v>826</v>
      </c>
      <c r="B12" s="41">
        <v>73190.92448999999</v>
      </c>
      <c r="C12" s="41">
        <v>1739477.1749100001</v>
      </c>
      <c r="D12" s="41">
        <v>4367711.6856199997</v>
      </c>
      <c r="E12" s="42">
        <v>6180379.7850200003</v>
      </c>
      <c r="F12" s="42"/>
      <c r="G12" s="842"/>
      <c r="H12" s="400"/>
      <c r="I12" s="42"/>
      <c r="J12" s="41">
        <v>58035.913659999998</v>
      </c>
      <c r="K12" s="41">
        <v>15155.010829999999</v>
      </c>
      <c r="L12" s="42">
        <v>0</v>
      </c>
      <c r="M12" s="41">
        <v>0</v>
      </c>
      <c r="N12" s="41">
        <v>73190.92448999999</v>
      </c>
      <c r="O12" s="43"/>
    </row>
    <row r="13" spans="1:15" s="281" customFormat="1" ht="14.25" thickTop="1" thickBot="1">
      <c r="A13" s="400"/>
      <c r="B13" s="846"/>
      <c r="C13" s="846"/>
      <c r="D13" s="846"/>
      <c r="E13" s="846"/>
      <c r="F13" s="847"/>
      <c r="G13" s="847"/>
      <c r="H13" s="400"/>
      <c r="I13" s="847"/>
      <c r="J13" s="846"/>
      <c r="K13" s="846"/>
      <c r="L13" s="40"/>
      <c r="M13" s="846"/>
      <c r="N13" s="846"/>
      <c r="O13" s="843"/>
    </row>
    <row r="14" spans="1:15" s="281" customFormat="1" ht="24.95" customHeight="1" thickTop="1" thickBot="1">
      <c r="A14" s="402"/>
      <c r="B14" s="1141" t="s">
        <v>827</v>
      </c>
      <c r="C14" s="1141"/>
      <c r="D14" s="1141"/>
      <c r="E14" s="1141"/>
      <c r="F14" s="1141"/>
      <c r="G14" s="1141"/>
      <c r="H14" s="400"/>
      <c r="I14" s="945"/>
      <c r="J14" s="756" t="s">
        <v>828</v>
      </c>
      <c r="K14" s="756"/>
      <c r="L14" s="756"/>
      <c r="M14" s="756"/>
      <c r="N14" s="756"/>
      <c r="O14" s="756"/>
    </row>
    <row r="15" spans="1:15" s="281" customFormat="1" ht="24.95" customHeight="1" thickTop="1" thickBot="1">
      <c r="A15" s="401" t="str">
        <f>+A7</f>
        <v>BANCO</v>
      </c>
      <c r="B15" s="37" t="s">
        <v>3</v>
      </c>
      <c r="C15" s="37" t="s">
        <v>4</v>
      </c>
      <c r="D15" s="37" t="s">
        <v>5</v>
      </c>
      <c r="E15" s="37" t="s">
        <v>813</v>
      </c>
      <c r="F15" s="37" t="s">
        <v>7</v>
      </c>
      <c r="G15" s="37" t="s">
        <v>729</v>
      </c>
      <c r="H15" s="400"/>
      <c r="I15" s="915" t="str">
        <f>+I7</f>
        <v>BANCO</v>
      </c>
      <c r="J15" s="37" t="s">
        <v>3</v>
      </c>
      <c r="K15" s="37" t="s">
        <v>4</v>
      </c>
      <c r="L15" s="37" t="s">
        <v>5</v>
      </c>
      <c r="M15" s="37" t="s">
        <v>813</v>
      </c>
      <c r="N15" s="37" t="s">
        <v>7</v>
      </c>
      <c r="O15" s="37" t="s">
        <v>729</v>
      </c>
    </row>
    <row r="16" spans="1:15" s="281" customFormat="1" ht="24.95" customHeight="1" thickTop="1">
      <c r="A16" s="400" t="s">
        <v>1362</v>
      </c>
      <c r="B16" s="843">
        <v>986069.06704999995</v>
      </c>
      <c r="C16" s="843">
        <v>231311.42621999999</v>
      </c>
      <c r="D16" s="843">
        <v>0</v>
      </c>
      <c r="E16" s="843">
        <v>0</v>
      </c>
      <c r="F16" s="843">
        <v>1217380.49327</v>
      </c>
      <c r="G16" s="848">
        <f>+F16/$F$20</f>
        <v>0.69985424978800703</v>
      </c>
      <c r="H16" s="400"/>
      <c r="I16" s="40" t="s">
        <v>1362</v>
      </c>
      <c r="J16" s="843">
        <v>2174566.1150400001</v>
      </c>
      <c r="K16" s="843">
        <v>329710.28608999995</v>
      </c>
      <c r="L16" s="843">
        <v>0</v>
      </c>
      <c r="M16" s="843">
        <v>237.02464000000001</v>
      </c>
      <c r="N16" s="843">
        <v>2504513.4257700001</v>
      </c>
      <c r="O16" s="849">
        <f>+N16/$N$20</f>
        <v>0.57341546467357607</v>
      </c>
    </row>
    <row r="17" spans="1:15" s="281" customFormat="1" ht="24.95" customHeight="1">
      <c r="A17" s="400" t="s">
        <v>1363</v>
      </c>
      <c r="B17" s="843">
        <v>402221.41732999997</v>
      </c>
      <c r="C17" s="843">
        <v>30621.145219999999</v>
      </c>
      <c r="D17" s="843">
        <v>0</v>
      </c>
      <c r="E17" s="843">
        <v>73.176460000000006</v>
      </c>
      <c r="F17" s="843">
        <v>432915.73901000002</v>
      </c>
      <c r="G17" s="848">
        <f>+F17/$F$20</f>
        <v>0.24887692995017249</v>
      </c>
      <c r="H17" s="400"/>
      <c r="I17" s="40" t="s">
        <v>1363</v>
      </c>
      <c r="J17" s="843">
        <v>1319854.34586</v>
      </c>
      <c r="K17" s="843">
        <v>102942.08329000001</v>
      </c>
      <c r="L17" s="843">
        <v>0</v>
      </c>
      <c r="M17" s="843">
        <v>0</v>
      </c>
      <c r="N17" s="843">
        <v>1422796.42915</v>
      </c>
      <c r="O17" s="849">
        <f>+N17/$N$20</f>
        <v>0.3257532849144627</v>
      </c>
    </row>
    <row r="18" spans="1:15" s="281" customFormat="1" ht="24.95" customHeight="1">
      <c r="A18" s="400" t="s">
        <v>1364</v>
      </c>
      <c r="B18" s="843">
        <v>56820.539100000002</v>
      </c>
      <c r="C18" s="843">
        <v>32360.40353</v>
      </c>
      <c r="D18" s="843">
        <v>0</v>
      </c>
      <c r="E18" s="843">
        <v>0</v>
      </c>
      <c r="F18" s="843">
        <v>89180.94262999999</v>
      </c>
      <c r="G18" s="848">
        <f>+F18/$F$20</f>
        <v>5.126882026182044E-2</v>
      </c>
      <c r="H18" s="400"/>
      <c r="I18" s="40" t="s">
        <v>1364</v>
      </c>
      <c r="J18" s="843">
        <v>308455.83247000002</v>
      </c>
      <c r="K18" s="843">
        <v>131945.99823</v>
      </c>
      <c r="L18" s="843">
        <v>0</v>
      </c>
      <c r="M18" s="843">
        <v>0</v>
      </c>
      <c r="N18" s="843">
        <v>440401.83069999999</v>
      </c>
      <c r="O18" s="849">
        <f>+N18/$N$20</f>
        <v>0.10083125041196135</v>
      </c>
    </row>
    <row r="19" spans="1:15" s="281" customFormat="1" ht="24.95" customHeight="1" thickBot="1">
      <c r="A19" s="400"/>
      <c r="B19" s="846"/>
      <c r="C19" s="846"/>
      <c r="D19" s="846"/>
      <c r="E19" s="846"/>
      <c r="F19" s="847"/>
      <c r="G19" s="848"/>
      <c r="H19" s="40"/>
      <c r="I19" s="847"/>
      <c r="J19" s="846"/>
      <c r="K19" s="846"/>
      <c r="L19" s="40"/>
      <c r="M19" s="846"/>
      <c r="N19" s="846"/>
      <c r="O19" s="849"/>
    </row>
    <row r="20" spans="1:15" s="281" customFormat="1" ht="24.95" customHeight="1" thickTop="1" thickBot="1">
      <c r="A20" s="401" t="s">
        <v>829</v>
      </c>
      <c r="B20" s="41">
        <v>1445111.02348</v>
      </c>
      <c r="C20" s="41">
        <v>294292.97497000004</v>
      </c>
      <c r="D20" s="41">
        <v>0</v>
      </c>
      <c r="E20" s="41">
        <v>73.176460000000006</v>
      </c>
      <c r="F20" s="42">
        <v>1739477.1749100001</v>
      </c>
      <c r="G20" s="42"/>
      <c r="H20" s="40"/>
      <c r="I20" s="915"/>
      <c r="J20" s="43">
        <v>3802876.2933700001</v>
      </c>
      <c r="K20" s="41">
        <v>564598.36760999996</v>
      </c>
      <c r="L20" s="42">
        <v>0</v>
      </c>
      <c r="M20" s="41">
        <v>237.02464000000001</v>
      </c>
      <c r="N20" s="41">
        <v>4367711.6856199997</v>
      </c>
      <c r="O20" s="43"/>
    </row>
    <row r="21" spans="1:15" s="281" customFormat="1" ht="3" customHeight="1" thickTop="1" thickBot="1">
      <c r="A21" s="837"/>
      <c r="B21" s="851"/>
      <c r="C21" s="851"/>
      <c r="D21" s="851"/>
      <c r="E21" s="851"/>
      <c r="F21" s="946"/>
      <c r="G21" s="837"/>
      <c r="H21" s="837"/>
      <c r="I21" s="837"/>
      <c r="J21" s="947"/>
      <c r="K21" s="851"/>
      <c r="L21" s="851"/>
      <c r="M21" s="851"/>
      <c r="N21" s="851"/>
      <c r="O21" s="851"/>
    </row>
    <row r="22" spans="1:15" s="281" customFormat="1" ht="5.25" customHeight="1" thickTop="1">
      <c r="B22" s="843"/>
      <c r="C22" s="843"/>
      <c r="D22" s="843"/>
      <c r="E22" s="843"/>
      <c r="F22" s="848"/>
      <c r="J22" s="847"/>
      <c r="K22" s="843"/>
      <c r="L22" s="843"/>
      <c r="M22" s="843"/>
      <c r="N22" s="843"/>
      <c r="O22" s="843"/>
    </row>
    <row r="23" spans="1:15" s="281" customFormat="1" ht="12.75">
      <c r="A23" s="843" t="s">
        <v>830</v>
      </c>
      <c r="B23" s="843"/>
      <c r="C23" s="843"/>
      <c r="D23" s="843"/>
      <c r="E23" s="843"/>
      <c r="F23" s="848"/>
      <c r="J23" s="40"/>
      <c r="K23" s="843"/>
      <c r="L23" s="843"/>
      <c r="M23" s="843"/>
      <c r="N23" s="843"/>
      <c r="O23" s="843"/>
    </row>
    <row r="24" spans="1:15" s="281" customFormat="1" ht="12.75">
      <c r="A24" s="281" t="s">
        <v>831</v>
      </c>
      <c r="B24" s="846"/>
      <c r="C24" s="846"/>
      <c r="D24" s="846"/>
      <c r="E24" s="846"/>
      <c r="F24" s="45"/>
      <c r="J24" s="40"/>
      <c r="K24" s="846"/>
      <c r="L24" s="46"/>
      <c r="M24" s="846"/>
      <c r="N24" s="846"/>
      <c r="O24" s="846"/>
    </row>
    <row r="25" spans="1:15" s="281" customFormat="1" ht="12.75">
      <c r="A25" s="281" t="s">
        <v>832</v>
      </c>
      <c r="B25" s="46"/>
      <c r="C25" s="46"/>
      <c r="D25" s="46"/>
      <c r="E25" s="46"/>
      <c r="F25" s="45"/>
      <c r="J25" s="40"/>
      <c r="K25" s="49"/>
      <c r="L25" s="49"/>
      <c r="M25" s="49"/>
      <c r="N25" s="49"/>
      <c r="O25" s="49"/>
    </row>
    <row r="26" spans="1:15" s="281" customFormat="1" ht="12.75">
      <c r="A26" s="281" t="s">
        <v>833</v>
      </c>
      <c r="B26" s="846"/>
      <c r="C26" s="846"/>
      <c r="D26" s="846"/>
      <c r="E26" s="846"/>
      <c r="F26" s="846"/>
      <c r="G26" s="846"/>
      <c r="J26" s="846"/>
      <c r="K26" s="846"/>
      <c r="L26" s="46"/>
      <c r="M26" s="846"/>
      <c r="N26" s="846"/>
      <c r="O26" s="846"/>
    </row>
    <row r="27" spans="1:15" s="281" customFormat="1" ht="12.75">
      <c r="A27" s="400"/>
      <c r="B27" s="38"/>
      <c r="C27" s="38"/>
      <c r="D27" s="38"/>
      <c r="E27" s="38"/>
      <c r="F27" s="38"/>
      <c r="G27" s="38"/>
      <c r="J27" s="846"/>
      <c r="K27" s="38"/>
      <c r="L27" s="38"/>
      <c r="M27" s="38"/>
      <c r="N27" s="38"/>
      <c r="O27" s="38"/>
    </row>
    <row r="28" spans="1:15" s="281" customFormat="1" ht="12.75">
      <c r="A28" s="400"/>
      <c r="B28" s="38"/>
      <c r="C28" s="38"/>
      <c r="D28" s="38"/>
      <c r="E28" s="38"/>
      <c r="F28" s="38"/>
      <c r="G28" s="38"/>
      <c r="J28" s="46"/>
      <c r="K28" s="38"/>
      <c r="L28" s="38"/>
      <c r="M28" s="38"/>
      <c r="N28" s="38"/>
      <c r="O28" s="38"/>
    </row>
    <row r="29" spans="1:15" s="281" customFormat="1" ht="12.75">
      <c r="A29" s="400"/>
      <c r="B29" s="843"/>
      <c r="C29" s="843"/>
      <c r="D29" s="843"/>
      <c r="E29" s="843"/>
      <c r="F29" s="843"/>
      <c r="G29" s="849"/>
      <c r="J29" s="40"/>
      <c r="K29" s="843"/>
      <c r="L29" s="843"/>
      <c r="M29" s="843"/>
      <c r="N29" s="843"/>
      <c r="O29" s="843"/>
    </row>
    <row r="30" spans="1:15" s="281" customFormat="1" ht="12.75">
      <c r="A30" s="400"/>
      <c r="B30" s="843"/>
      <c r="C30" s="843"/>
      <c r="D30" s="843"/>
      <c r="E30" s="843"/>
      <c r="F30" s="843"/>
      <c r="G30" s="849"/>
      <c r="J30" s="40"/>
      <c r="K30" s="843"/>
      <c r="L30" s="843"/>
      <c r="M30" s="843"/>
      <c r="N30" s="843"/>
      <c r="O30" s="843"/>
    </row>
    <row r="31" spans="1:15" s="281" customFormat="1" ht="12.75">
      <c r="A31" s="400"/>
      <c r="B31" s="843"/>
      <c r="C31" s="843"/>
      <c r="D31" s="843"/>
      <c r="E31" s="843"/>
      <c r="F31" s="843"/>
      <c r="G31" s="849"/>
      <c r="J31" s="40"/>
      <c r="K31" s="843"/>
      <c r="L31" s="843"/>
      <c r="M31" s="843"/>
      <c r="N31" s="843"/>
      <c r="O31" s="843"/>
    </row>
    <row r="32" spans="1:15" s="281" customFormat="1" ht="12.75">
      <c r="A32" s="400"/>
      <c r="B32" s="843"/>
      <c r="C32" s="843"/>
      <c r="D32" s="843"/>
      <c r="E32" s="843"/>
      <c r="F32" s="843"/>
      <c r="G32" s="849"/>
      <c r="J32" s="40"/>
      <c r="K32" s="843"/>
      <c r="L32" s="843"/>
      <c r="M32" s="843"/>
      <c r="N32" s="843"/>
      <c r="O32" s="843"/>
    </row>
    <row r="33" spans="1:15" s="281" customFormat="1" ht="12.75">
      <c r="A33" s="400"/>
      <c r="B33" s="843"/>
      <c r="C33" s="843"/>
      <c r="D33" s="843"/>
      <c r="E33" s="843"/>
      <c r="F33" s="843"/>
      <c r="G33" s="849"/>
      <c r="J33" s="40"/>
      <c r="K33" s="843"/>
      <c r="L33" s="843"/>
      <c r="M33" s="843"/>
      <c r="N33" s="843"/>
      <c r="O33" s="843"/>
    </row>
    <row r="34" spans="1:15" s="281" customFormat="1" ht="12.75">
      <c r="A34" s="400"/>
      <c r="B34" s="843"/>
      <c r="C34" s="843"/>
      <c r="D34" s="843"/>
      <c r="E34" s="843"/>
      <c r="F34" s="843"/>
      <c r="G34" s="849"/>
      <c r="J34" s="40"/>
      <c r="K34" s="843"/>
      <c r="L34" s="843"/>
      <c r="M34" s="843"/>
      <c r="N34" s="843"/>
      <c r="O34" s="843"/>
    </row>
    <row r="35" spans="1:15" s="281" customFormat="1" ht="12.75">
      <c r="A35" s="400"/>
      <c r="B35" s="843"/>
      <c r="C35" s="843"/>
      <c r="D35" s="843"/>
      <c r="E35" s="843"/>
      <c r="F35" s="843"/>
      <c r="G35" s="849"/>
      <c r="J35" s="40"/>
      <c r="K35" s="843"/>
      <c r="L35" s="843"/>
      <c r="M35" s="843"/>
      <c r="N35" s="843"/>
      <c r="O35" s="843"/>
    </row>
    <row r="36" spans="1:15" s="281" customFormat="1" ht="12.75">
      <c r="A36" s="400"/>
      <c r="B36" s="843"/>
      <c r="C36" s="843"/>
      <c r="D36" s="843"/>
      <c r="E36" s="843"/>
      <c r="F36" s="843"/>
      <c r="G36" s="849"/>
      <c r="J36" s="40"/>
      <c r="K36" s="843"/>
      <c r="L36" s="843"/>
      <c r="M36" s="843"/>
      <c r="N36" s="843"/>
      <c r="O36" s="843"/>
    </row>
    <row r="37" spans="1:15" s="281" customFormat="1" ht="12.75">
      <c r="A37" s="400"/>
      <c r="B37" s="843"/>
      <c r="C37" s="843"/>
      <c r="D37" s="843"/>
      <c r="E37" s="843"/>
      <c r="F37" s="843"/>
      <c r="G37" s="849"/>
      <c r="J37" s="40"/>
      <c r="K37" s="843"/>
      <c r="L37" s="843"/>
      <c r="M37" s="843"/>
      <c r="N37" s="843"/>
      <c r="O37" s="843"/>
    </row>
    <row r="38" spans="1:15" s="281" customFormat="1" ht="12.75">
      <c r="A38" s="400"/>
      <c r="B38" s="843"/>
      <c r="C38" s="843"/>
      <c r="D38" s="843"/>
      <c r="E38" s="843"/>
      <c r="F38" s="843"/>
      <c r="G38" s="849"/>
      <c r="J38" s="40"/>
      <c r="K38" s="843"/>
      <c r="L38" s="843"/>
      <c r="M38" s="843"/>
      <c r="N38" s="843"/>
      <c r="O38" s="843"/>
    </row>
    <row r="39" spans="1:15" s="281" customFormat="1" ht="12.75">
      <c r="A39" s="400"/>
      <c r="B39" s="843"/>
      <c r="C39" s="843"/>
      <c r="D39" s="843"/>
      <c r="E39" s="843"/>
      <c r="F39" s="843"/>
      <c r="G39" s="849"/>
      <c r="J39" s="40"/>
      <c r="K39" s="843"/>
      <c r="L39" s="843"/>
      <c r="M39" s="843"/>
      <c r="N39" s="843"/>
      <c r="O39" s="843"/>
    </row>
    <row r="40" spans="1:15" s="281" customFormat="1" ht="12.75">
      <c r="A40" s="400"/>
      <c r="B40" s="843"/>
      <c r="C40" s="843"/>
      <c r="D40" s="843"/>
      <c r="E40" s="843"/>
      <c r="F40" s="843"/>
      <c r="G40" s="849"/>
      <c r="J40" s="40"/>
      <c r="K40" s="843"/>
      <c r="L40" s="843"/>
      <c r="M40" s="843"/>
      <c r="N40" s="843"/>
      <c r="O40" s="843"/>
    </row>
    <row r="41" spans="1:15" s="281" customFormat="1" ht="12.75">
      <c r="A41" s="400"/>
      <c r="B41" s="843"/>
      <c r="C41" s="843"/>
      <c r="D41" s="843"/>
      <c r="E41" s="843"/>
      <c r="F41" s="843"/>
      <c r="G41" s="849"/>
      <c r="J41" s="40"/>
      <c r="K41" s="843"/>
      <c r="L41" s="843"/>
      <c r="M41" s="843"/>
      <c r="N41" s="843"/>
      <c r="O41" s="843"/>
    </row>
    <row r="42" spans="1:15" s="281" customFormat="1" ht="12.75">
      <c r="A42" s="400"/>
      <c r="B42" s="843"/>
      <c r="C42" s="843"/>
      <c r="D42" s="843"/>
      <c r="E42" s="843"/>
      <c r="F42" s="843"/>
      <c r="G42" s="849"/>
      <c r="J42" s="40"/>
      <c r="K42" s="843"/>
      <c r="L42" s="843"/>
      <c r="M42" s="49"/>
      <c r="N42" s="843"/>
      <c r="O42" s="843"/>
    </row>
    <row r="43" spans="1:15" s="281" customFormat="1" ht="12.75">
      <c r="A43" s="400"/>
      <c r="B43" s="49"/>
      <c r="C43" s="49"/>
      <c r="D43" s="49"/>
      <c r="E43" s="49"/>
      <c r="F43" s="49"/>
      <c r="G43" s="50"/>
      <c r="J43" s="40"/>
      <c r="K43" s="49"/>
      <c r="L43" s="49"/>
      <c r="M43" s="49"/>
      <c r="N43" s="49"/>
      <c r="O43" s="49"/>
    </row>
    <row r="44" spans="1:15" s="838" customFormat="1" ht="12.75">
      <c r="A44" s="408"/>
      <c r="B44" s="853"/>
      <c r="C44" s="853"/>
      <c r="D44" s="853"/>
      <c r="E44" s="853"/>
      <c r="F44" s="853"/>
      <c r="G44" s="853"/>
      <c r="H44" s="853"/>
      <c r="I44" s="853"/>
      <c r="J44" s="853"/>
      <c r="K44" s="853"/>
      <c r="L44" s="854"/>
      <c r="M44" s="51"/>
      <c r="N44" s="853"/>
      <c r="O44" s="853"/>
    </row>
    <row r="45" spans="1:15" s="857" customFormat="1" ht="12.75">
      <c r="A45" s="407"/>
      <c r="B45" s="855"/>
      <c r="C45" s="855"/>
      <c r="D45" s="855"/>
      <c r="E45" s="855"/>
      <c r="F45" s="855"/>
      <c r="G45" s="855"/>
      <c r="H45" s="855"/>
      <c r="I45" s="855"/>
      <c r="J45" s="855"/>
      <c r="K45" s="855"/>
      <c r="L45" s="856"/>
      <c r="M45" s="52"/>
      <c r="N45" s="855"/>
      <c r="O45" s="855"/>
    </row>
    <row r="46" spans="1:15" s="294" customFormat="1" ht="12.75">
      <c r="A46" s="165"/>
      <c r="B46" s="53"/>
      <c r="C46" s="53"/>
      <c r="D46" s="53"/>
      <c r="E46" s="858"/>
      <c r="F46" s="858"/>
      <c r="G46" s="858"/>
      <c r="H46" s="858"/>
      <c r="I46" s="858"/>
      <c r="J46" s="858"/>
      <c r="K46" s="858"/>
      <c r="L46" s="859"/>
      <c r="M46" s="54"/>
      <c r="N46" s="858"/>
      <c r="O46" s="858"/>
    </row>
    <row r="47" spans="1:15" s="294" customFormat="1" ht="12.75">
      <c r="B47" s="858"/>
      <c r="C47" s="858"/>
      <c r="D47" s="858"/>
      <c r="E47" s="858"/>
      <c r="F47" s="858"/>
      <c r="G47" s="858"/>
      <c r="H47" s="858"/>
      <c r="I47" s="858"/>
      <c r="J47" s="858"/>
      <c r="K47" s="858"/>
      <c r="L47" s="859"/>
      <c r="M47" s="54"/>
      <c r="N47" s="858"/>
      <c r="O47" s="858"/>
    </row>
    <row r="48" spans="1:15">
      <c r="A48" s="294"/>
    </row>
    <row r="49" spans="1:1">
      <c r="A49" s="294"/>
    </row>
    <row r="50" spans="1:1">
      <c r="A50" s="294"/>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dimension ref="A1:F725"/>
  <sheetViews>
    <sheetView workbookViewId="0">
      <selection activeCell="E8" sqref="E8"/>
    </sheetView>
  </sheetViews>
  <sheetFormatPr defaultRowHeight="15"/>
  <cols>
    <col min="1" max="1" width="70.28515625" style="194" customWidth="1"/>
    <col min="2" max="2" width="22.28515625" style="763" customWidth="1"/>
    <col min="3" max="3" width="19.28515625" style="763" customWidth="1"/>
    <col min="4" max="4" width="20.5703125" style="763" customWidth="1"/>
    <col min="5" max="5" width="24" style="763" customWidth="1"/>
    <col min="6" max="6" width="16.85546875" style="198" customWidth="1"/>
    <col min="7" max="256" width="9.140625" style="763"/>
    <col min="257" max="257" width="48.7109375" style="763" customWidth="1"/>
    <col min="258" max="258" width="22.28515625" style="763" customWidth="1"/>
    <col min="259" max="259" width="19.28515625" style="763" customWidth="1"/>
    <col min="260" max="260" width="20.5703125" style="763" customWidth="1"/>
    <col min="261" max="261" width="24" style="763" customWidth="1"/>
    <col min="262" max="262" width="16.85546875" style="763" customWidth="1"/>
    <col min="263" max="512" width="9.140625" style="763"/>
    <col min="513" max="513" width="48.7109375" style="763" customWidth="1"/>
    <col min="514" max="514" width="22.28515625" style="763" customWidth="1"/>
    <col min="515" max="515" width="19.28515625" style="763" customWidth="1"/>
    <col min="516" max="516" width="20.5703125" style="763" customWidth="1"/>
    <col min="517" max="517" width="24" style="763" customWidth="1"/>
    <col min="518" max="518" width="16.85546875" style="763" customWidth="1"/>
    <col min="519" max="768" width="9.140625" style="763"/>
    <col min="769" max="769" width="48.7109375" style="763" customWidth="1"/>
    <col min="770" max="770" width="22.28515625" style="763" customWidth="1"/>
    <col min="771" max="771" width="19.28515625" style="763" customWidth="1"/>
    <col min="772" max="772" width="20.5703125" style="763" customWidth="1"/>
    <col min="773" max="773" width="24" style="763" customWidth="1"/>
    <col min="774" max="774" width="16.85546875" style="763" customWidth="1"/>
    <col min="775" max="1024" width="9.140625" style="763"/>
    <col min="1025" max="1025" width="48.7109375" style="763" customWidth="1"/>
    <col min="1026" max="1026" width="22.28515625" style="763" customWidth="1"/>
    <col min="1027" max="1027" width="19.28515625" style="763" customWidth="1"/>
    <col min="1028" max="1028" width="20.5703125" style="763" customWidth="1"/>
    <col min="1029" max="1029" width="24" style="763" customWidth="1"/>
    <col min="1030" max="1030" width="16.85546875" style="763" customWidth="1"/>
    <col min="1031" max="1280" width="9.140625" style="763"/>
    <col min="1281" max="1281" width="48.7109375" style="763" customWidth="1"/>
    <col min="1282" max="1282" width="22.28515625" style="763" customWidth="1"/>
    <col min="1283" max="1283" width="19.28515625" style="763" customWidth="1"/>
    <col min="1284" max="1284" width="20.5703125" style="763" customWidth="1"/>
    <col min="1285" max="1285" width="24" style="763" customWidth="1"/>
    <col min="1286" max="1286" width="16.85546875" style="763" customWidth="1"/>
    <col min="1287" max="1536" width="9.140625" style="763"/>
    <col min="1537" max="1537" width="48.7109375" style="763" customWidth="1"/>
    <col min="1538" max="1538" width="22.28515625" style="763" customWidth="1"/>
    <col min="1539" max="1539" width="19.28515625" style="763" customWidth="1"/>
    <col min="1540" max="1540" width="20.5703125" style="763" customWidth="1"/>
    <col min="1541" max="1541" width="24" style="763" customWidth="1"/>
    <col min="1542" max="1542" width="16.85546875" style="763" customWidth="1"/>
    <col min="1543" max="1792" width="9.140625" style="763"/>
    <col min="1793" max="1793" width="48.7109375" style="763" customWidth="1"/>
    <col min="1794" max="1794" width="22.28515625" style="763" customWidth="1"/>
    <col min="1795" max="1795" width="19.28515625" style="763" customWidth="1"/>
    <col min="1796" max="1796" width="20.5703125" style="763" customWidth="1"/>
    <col min="1797" max="1797" width="24" style="763" customWidth="1"/>
    <col min="1798" max="1798" width="16.85546875" style="763" customWidth="1"/>
    <col min="1799" max="2048" width="9.140625" style="763"/>
    <col min="2049" max="2049" width="48.7109375" style="763" customWidth="1"/>
    <col min="2050" max="2050" width="22.28515625" style="763" customWidth="1"/>
    <col min="2051" max="2051" width="19.28515625" style="763" customWidth="1"/>
    <col min="2052" max="2052" width="20.5703125" style="763" customWidth="1"/>
    <col min="2053" max="2053" width="24" style="763" customWidth="1"/>
    <col min="2054" max="2054" width="16.85546875" style="763" customWidth="1"/>
    <col min="2055" max="2304" width="9.140625" style="763"/>
    <col min="2305" max="2305" width="48.7109375" style="763" customWidth="1"/>
    <col min="2306" max="2306" width="22.28515625" style="763" customWidth="1"/>
    <col min="2307" max="2307" width="19.28515625" style="763" customWidth="1"/>
    <col min="2308" max="2308" width="20.5703125" style="763" customWidth="1"/>
    <col min="2309" max="2309" width="24" style="763" customWidth="1"/>
    <col min="2310" max="2310" width="16.85546875" style="763" customWidth="1"/>
    <col min="2311" max="2560" width="9.140625" style="763"/>
    <col min="2561" max="2561" width="48.7109375" style="763" customWidth="1"/>
    <col min="2562" max="2562" width="22.28515625" style="763" customWidth="1"/>
    <col min="2563" max="2563" width="19.28515625" style="763" customWidth="1"/>
    <col min="2564" max="2564" width="20.5703125" style="763" customWidth="1"/>
    <col min="2565" max="2565" width="24" style="763" customWidth="1"/>
    <col min="2566" max="2566" width="16.85546875" style="763" customWidth="1"/>
    <col min="2567" max="2816" width="9.140625" style="763"/>
    <col min="2817" max="2817" width="48.7109375" style="763" customWidth="1"/>
    <col min="2818" max="2818" width="22.28515625" style="763" customWidth="1"/>
    <col min="2819" max="2819" width="19.28515625" style="763" customWidth="1"/>
    <col min="2820" max="2820" width="20.5703125" style="763" customWidth="1"/>
    <col min="2821" max="2821" width="24" style="763" customWidth="1"/>
    <col min="2822" max="2822" width="16.85546875" style="763" customWidth="1"/>
    <col min="2823" max="3072" width="9.140625" style="763"/>
    <col min="3073" max="3073" width="48.7109375" style="763" customWidth="1"/>
    <col min="3074" max="3074" width="22.28515625" style="763" customWidth="1"/>
    <col min="3075" max="3075" width="19.28515625" style="763" customWidth="1"/>
    <col min="3076" max="3076" width="20.5703125" style="763" customWidth="1"/>
    <col min="3077" max="3077" width="24" style="763" customWidth="1"/>
    <col min="3078" max="3078" width="16.85546875" style="763" customWidth="1"/>
    <col min="3079" max="3328" width="9.140625" style="763"/>
    <col min="3329" max="3329" width="48.7109375" style="763" customWidth="1"/>
    <col min="3330" max="3330" width="22.28515625" style="763" customWidth="1"/>
    <col min="3331" max="3331" width="19.28515625" style="763" customWidth="1"/>
    <col min="3332" max="3332" width="20.5703125" style="763" customWidth="1"/>
    <col min="3333" max="3333" width="24" style="763" customWidth="1"/>
    <col min="3334" max="3334" width="16.85546875" style="763" customWidth="1"/>
    <col min="3335" max="3584" width="9.140625" style="763"/>
    <col min="3585" max="3585" width="48.7109375" style="763" customWidth="1"/>
    <col min="3586" max="3586" width="22.28515625" style="763" customWidth="1"/>
    <col min="3587" max="3587" width="19.28515625" style="763" customWidth="1"/>
    <col min="3588" max="3588" width="20.5703125" style="763" customWidth="1"/>
    <col min="3589" max="3589" width="24" style="763" customWidth="1"/>
    <col min="3590" max="3590" width="16.85546875" style="763" customWidth="1"/>
    <col min="3591" max="3840" width="9.140625" style="763"/>
    <col min="3841" max="3841" width="48.7109375" style="763" customWidth="1"/>
    <col min="3842" max="3842" width="22.28515625" style="763" customWidth="1"/>
    <col min="3843" max="3843" width="19.28515625" style="763" customWidth="1"/>
    <col min="3844" max="3844" width="20.5703125" style="763" customWidth="1"/>
    <col min="3845" max="3845" width="24" style="763" customWidth="1"/>
    <col min="3846" max="3846" width="16.85546875" style="763" customWidth="1"/>
    <col min="3847" max="4096" width="9.140625" style="763"/>
    <col min="4097" max="4097" width="48.7109375" style="763" customWidth="1"/>
    <col min="4098" max="4098" width="22.28515625" style="763" customWidth="1"/>
    <col min="4099" max="4099" width="19.28515625" style="763" customWidth="1"/>
    <col min="4100" max="4100" width="20.5703125" style="763" customWidth="1"/>
    <col min="4101" max="4101" width="24" style="763" customWidth="1"/>
    <col min="4102" max="4102" width="16.85546875" style="763" customWidth="1"/>
    <col min="4103" max="4352" width="9.140625" style="763"/>
    <col min="4353" max="4353" width="48.7109375" style="763" customWidth="1"/>
    <col min="4354" max="4354" width="22.28515625" style="763" customWidth="1"/>
    <col min="4355" max="4355" width="19.28515625" style="763" customWidth="1"/>
    <col min="4356" max="4356" width="20.5703125" style="763" customWidth="1"/>
    <col min="4357" max="4357" width="24" style="763" customWidth="1"/>
    <col min="4358" max="4358" width="16.85546875" style="763" customWidth="1"/>
    <col min="4359" max="4608" width="9.140625" style="763"/>
    <col min="4609" max="4609" width="48.7109375" style="763" customWidth="1"/>
    <col min="4610" max="4610" width="22.28515625" style="763" customWidth="1"/>
    <col min="4611" max="4611" width="19.28515625" style="763" customWidth="1"/>
    <col min="4612" max="4612" width="20.5703125" style="763" customWidth="1"/>
    <col min="4613" max="4613" width="24" style="763" customWidth="1"/>
    <col min="4614" max="4614" width="16.85546875" style="763" customWidth="1"/>
    <col min="4615" max="4864" width="9.140625" style="763"/>
    <col min="4865" max="4865" width="48.7109375" style="763" customWidth="1"/>
    <col min="4866" max="4866" width="22.28515625" style="763" customWidth="1"/>
    <col min="4867" max="4867" width="19.28515625" style="763" customWidth="1"/>
    <col min="4868" max="4868" width="20.5703125" style="763" customWidth="1"/>
    <col min="4869" max="4869" width="24" style="763" customWidth="1"/>
    <col min="4870" max="4870" width="16.85546875" style="763" customWidth="1"/>
    <col min="4871" max="5120" width="9.140625" style="763"/>
    <col min="5121" max="5121" width="48.7109375" style="763" customWidth="1"/>
    <col min="5122" max="5122" width="22.28515625" style="763" customWidth="1"/>
    <col min="5123" max="5123" width="19.28515625" style="763" customWidth="1"/>
    <col min="5124" max="5124" width="20.5703125" style="763" customWidth="1"/>
    <col min="5125" max="5125" width="24" style="763" customWidth="1"/>
    <col min="5126" max="5126" width="16.85546875" style="763" customWidth="1"/>
    <col min="5127" max="5376" width="9.140625" style="763"/>
    <col min="5377" max="5377" width="48.7109375" style="763" customWidth="1"/>
    <col min="5378" max="5378" width="22.28515625" style="763" customWidth="1"/>
    <col min="5379" max="5379" width="19.28515625" style="763" customWidth="1"/>
    <col min="5380" max="5380" width="20.5703125" style="763" customWidth="1"/>
    <col min="5381" max="5381" width="24" style="763" customWidth="1"/>
    <col min="5382" max="5382" width="16.85546875" style="763" customWidth="1"/>
    <col min="5383" max="5632" width="9.140625" style="763"/>
    <col min="5633" max="5633" width="48.7109375" style="763" customWidth="1"/>
    <col min="5634" max="5634" width="22.28515625" style="763" customWidth="1"/>
    <col min="5635" max="5635" width="19.28515625" style="763" customWidth="1"/>
    <col min="5636" max="5636" width="20.5703125" style="763" customWidth="1"/>
    <col min="5637" max="5637" width="24" style="763" customWidth="1"/>
    <col min="5638" max="5638" width="16.85546875" style="763" customWidth="1"/>
    <col min="5639" max="5888" width="9.140625" style="763"/>
    <col min="5889" max="5889" width="48.7109375" style="763" customWidth="1"/>
    <col min="5890" max="5890" width="22.28515625" style="763" customWidth="1"/>
    <col min="5891" max="5891" width="19.28515625" style="763" customWidth="1"/>
    <col min="5892" max="5892" width="20.5703125" style="763" customWidth="1"/>
    <col min="5893" max="5893" width="24" style="763" customWidth="1"/>
    <col min="5894" max="5894" width="16.85546875" style="763" customWidth="1"/>
    <col min="5895" max="6144" width="9.140625" style="763"/>
    <col min="6145" max="6145" width="48.7109375" style="763" customWidth="1"/>
    <col min="6146" max="6146" width="22.28515625" style="763" customWidth="1"/>
    <col min="6147" max="6147" width="19.28515625" style="763" customWidth="1"/>
    <col min="6148" max="6148" width="20.5703125" style="763" customWidth="1"/>
    <col min="6149" max="6149" width="24" style="763" customWidth="1"/>
    <col min="6150" max="6150" width="16.85546875" style="763" customWidth="1"/>
    <col min="6151" max="6400" width="9.140625" style="763"/>
    <col min="6401" max="6401" width="48.7109375" style="763" customWidth="1"/>
    <col min="6402" max="6402" width="22.28515625" style="763" customWidth="1"/>
    <col min="6403" max="6403" width="19.28515625" style="763" customWidth="1"/>
    <col min="6404" max="6404" width="20.5703125" style="763" customWidth="1"/>
    <col min="6405" max="6405" width="24" style="763" customWidth="1"/>
    <col min="6406" max="6406" width="16.85546875" style="763" customWidth="1"/>
    <col min="6407" max="6656" width="9.140625" style="763"/>
    <col min="6657" max="6657" width="48.7109375" style="763" customWidth="1"/>
    <col min="6658" max="6658" width="22.28515625" style="763" customWidth="1"/>
    <col min="6659" max="6659" width="19.28515625" style="763" customWidth="1"/>
    <col min="6660" max="6660" width="20.5703125" style="763" customWidth="1"/>
    <col min="6661" max="6661" width="24" style="763" customWidth="1"/>
    <col min="6662" max="6662" width="16.85546875" style="763" customWidth="1"/>
    <col min="6663" max="6912" width="9.140625" style="763"/>
    <col min="6913" max="6913" width="48.7109375" style="763" customWidth="1"/>
    <col min="6914" max="6914" width="22.28515625" style="763" customWidth="1"/>
    <col min="6915" max="6915" width="19.28515625" style="763" customWidth="1"/>
    <col min="6916" max="6916" width="20.5703125" style="763" customWidth="1"/>
    <col min="6917" max="6917" width="24" style="763" customWidth="1"/>
    <col min="6918" max="6918" width="16.85546875" style="763" customWidth="1"/>
    <col min="6919" max="7168" width="9.140625" style="763"/>
    <col min="7169" max="7169" width="48.7109375" style="763" customWidth="1"/>
    <col min="7170" max="7170" width="22.28515625" style="763" customWidth="1"/>
    <col min="7171" max="7171" width="19.28515625" style="763" customWidth="1"/>
    <col min="7172" max="7172" width="20.5703125" style="763" customWidth="1"/>
    <col min="7173" max="7173" width="24" style="763" customWidth="1"/>
    <col min="7174" max="7174" width="16.85546875" style="763" customWidth="1"/>
    <col min="7175" max="7424" width="9.140625" style="763"/>
    <col min="7425" max="7425" width="48.7109375" style="763" customWidth="1"/>
    <col min="7426" max="7426" width="22.28515625" style="763" customWidth="1"/>
    <col min="7427" max="7427" width="19.28515625" style="763" customWidth="1"/>
    <col min="7428" max="7428" width="20.5703125" style="763" customWidth="1"/>
    <col min="7429" max="7429" width="24" style="763" customWidth="1"/>
    <col min="7430" max="7430" width="16.85546875" style="763" customWidth="1"/>
    <col min="7431" max="7680" width="9.140625" style="763"/>
    <col min="7681" max="7681" width="48.7109375" style="763" customWidth="1"/>
    <col min="7682" max="7682" width="22.28515625" style="763" customWidth="1"/>
    <col min="7683" max="7683" width="19.28515625" style="763" customWidth="1"/>
    <col min="7684" max="7684" width="20.5703125" style="763" customWidth="1"/>
    <col min="7685" max="7685" width="24" style="763" customWidth="1"/>
    <col min="7686" max="7686" width="16.85546875" style="763" customWidth="1"/>
    <col min="7687" max="7936" width="9.140625" style="763"/>
    <col min="7937" max="7937" width="48.7109375" style="763" customWidth="1"/>
    <col min="7938" max="7938" width="22.28515625" style="763" customWidth="1"/>
    <col min="7939" max="7939" width="19.28515625" style="763" customWidth="1"/>
    <col min="7940" max="7940" width="20.5703125" style="763" customWidth="1"/>
    <col min="7941" max="7941" width="24" style="763" customWidth="1"/>
    <col min="7942" max="7942" width="16.85546875" style="763" customWidth="1"/>
    <col min="7943" max="8192" width="9.140625" style="763"/>
    <col min="8193" max="8193" width="48.7109375" style="763" customWidth="1"/>
    <col min="8194" max="8194" width="22.28515625" style="763" customWidth="1"/>
    <col min="8195" max="8195" width="19.28515625" style="763" customWidth="1"/>
    <col min="8196" max="8196" width="20.5703125" style="763" customWidth="1"/>
    <col min="8197" max="8197" width="24" style="763" customWidth="1"/>
    <col min="8198" max="8198" width="16.85546875" style="763" customWidth="1"/>
    <col min="8199" max="8448" width="9.140625" style="763"/>
    <col min="8449" max="8449" width="48.7109375" style="763" customWidth="1"/>
    <col min="8450" max="8450" width="22.28515625" style="763" customWidth="1"/>
    <col min="8451" max="8451" width="19.28515625" style="763" customWidth="1"/>
    <col min="8452" max="8452" width="20.5703125" style="763" customWidth="1"/>
    <col min="8453" max="8453" width="24" style="763" customWidth="1"/>
    <col min="8454" max="8454" width="16.85546875" style="763" customWidth="1"/>
    <col min="8455" max="8704" width="9.140625" style="763"/>
    <col min="8705" max="8705" width="48.7109375" style="763" customWidth="1"/>
    <col min="8706" max="8706" width="22.28515625" style="763" customWidth="1"/>
    <col min="8707" max="8707" width="19.28515625" style="763" customWidth="1"/>
    <col min="8708" max="8708" width="20.5703125" style="763" customWidth="1"/>
    <col min="8709" max="8709" width="24" style="763" customWidth="1"/>
    <col min="8710" max="8710" width="16.85546875" style="763" customWidth="1"/>
    <col min="8711" max="8960" width="9.140625" style="763"/>
    <col min="8961" max="8961" width="48.7109375" style="763" customWidth="1"/>
    <col min="8962" max="8962" width="22.28515625" style="763" customWidth="1"/>
    <col min="8963" max="8963" width="19.28515625" style="763" customWidth="1"/>
    <col min="8964" max="8964" width="20.5703125" style="763" customWidth="1"/>
    <col min="8965" max="8965" width="24" style="763" customWidth="1"/>
    <col min="8966" max="8966" width="16.85546875" style="763" customWidth="1"/>
    <col min="8967" max="9216" width="9.140625" style="763"/>
    <col min="9217" max="9217" width="48.7109375" style="763" customWidth="1"/>
    <col min="9218" max="9218" width="22.28515625" style="763" customWidth="1"/>
    <col min="9219" max="9219" width="19.28515625" style="763" customWidth="1"/>
    <col min="9220" max="9220" width="20.5703125" style="763" customWidth="1"/>
    <col min="9221" max="9221" width="24" style="763" customWidth="1"/>
    <col min="9222" max="9222" width="16.85546875" style="763" customWidth="1"/>
    <col min="9223" max="9472" width="9.140625" style="763"/>
    <col min="9473" max="9473" width="48.7109375" style="763" customWidth="1"/>
    <col min="9474" max="9474" width="22.28515625" style="763" customWidth="1"/>
    <col min="9475" max="9475" width="19.28515625" style="763" customWidth="1"/>
    <col min="9476" max="9476" width="20.5703125" style="763" customWidth="1"/>
    <col min="9477" max="9477" width="24" style="763" customWidth="1"/>
    <col min="9478" max="9478" width="16.85546875" style="763" customWidth="1"/>
    <col min="9479" max="9728" width="9.140625" style="763"/>
    <col min="9729" max="9729" width="48.7109375" style="763" customWidth="1"/>
    <col min="9730" max="9730" width="22.28515625" style="763" customWidth="1"/>
    <col min="9731" max="9731" width="19.28515625" style="763" customWidth="1"/>
    <col min="9732" max="9732" width="20.5703125" style="763" customWidth="1"/>
    <col min="9733" max="9733" width="24" style="763" customWidth="1"/>
    <col min="9734" max="9734" width="16.85546875" style="763" customWidth="1"/>
    <col min="9735" max="9984" width="9.140625" style="763"/>
    <col min="9985" max="9985" width="48.7109375" style="763" customWidth="1"/>
    <col min="9986" max="9986" width="22.28515625" style="763" customWidth="1"/>
    <col min="9987" max="9987" width="19.28515625" style="763" customWidth="1"/>
    <col min="9988" max="9988" width="20.5703125" style="763" customWidth="1"/>
    <col min="9989" max="9989" width="24" style="763" customWidth="1"/>
    <col min="9990" max="9990" width="16.85546875" style="763" customWidth="1"/>
    <col min="9991" max="10240" width="9.140625" style="763"/>
    <col min="10241" max="10241" width="48.7109375" style="763" customWidth="1"/>
    <col min="10242" max="10242" width="22.28515625" style="763" customWidth="1"/>
    <col min="10243" max="10243" width="19.28515625" style="763" customWidth="1"/>
    <col min="10244" max="10244" width="20.5703125" style="763" customWidth="1"/>
    <col min="10245" max="10245" width="24" style="763" customWidth="1"/>
    <col min="10246" max="10246" width="16.85546875" style="763" customWidth="1"/>
    <col min="10247" max="10496" width="9.140625" style="763"/>
    <col min="10497" max="10497" width="48.7109375" style="763" customWidth="1"/>
    <col min="10498" max="10498" width="22.28515625" style="763" customWidth="1"/>
    <col min="10499" max="10499" width="19.28515625" style="763" customWidth="1"/>
    <col min="10500" max="10500" width="20.5703125" style="763" customWidth="1"/>
    <col min="10501" max="10501" width="24" style="763" customWidth="1"/>
    <col min="10502" max="10502" width="16.85546875" style="763" customWidth="1"/>
    <col min="10503" max="10752" width="9.140625" style="763"/>
    <col min="10753" max="10753" width="48.7109375" style="763" customWidth="1"/>
    <col min="10754" max="10754" width="22.28515625" style="763" customWidth="1"/>
    <col min="10755" max="10755" width="19.28515625" style="763" customWidth="1"/>
    <col min="10756" max="10756" width="20.5703125" style="763" customWidth="1"/>
    <col min="10757" max="10757" width="24" style="763" customWidth="1"/>
    <col min="10758" max="10758" width="16.85546875" style="763" customWidth="1"/>
    <col min="10759" max="11008" width="9.140625" style="763"/>
    <col min="11009" max="11009" width="48.7109375" style="763" customWidth="1"/>
    <col min="11010" max="11010" width="22.28515625" style="763" customWidth="1"/>
    <col min="11011" max="11011" width="19.28515625" style="763" customWidth="1"/>
    <col min="11012" max="11012" width="20.5703125" style="763" customWidth="1"/>
    <col min="11013" max="11013" width="24" style="763" customWidth="1"/>
    <col min="11014" max="11014" width="16.85546875" style="763" customWidth="1"/>
    <col min="11015" max="11264" width="9.140625" style="763"/>
    <col min="11265" max="11265" width="48.7109375" style="763" customWidth="1"/>
    <col min="11266" max="11266" width="22.28515625" style="763" customWidth="1"/>
    <col min="11267" max="11267" width="19.28515625" style="763" customWidth="1"/>
    <col min="11268" max="11268" width="20.5703125" style="763" customWidth="1"/>
    <col min="11269" max="11269" width="24" style="763" customWidth="1"/>
    <col min="11270" max="11270" width="16.85546875" style="763" customWidth="1"/>
    <col min="11271" max="11520" width="9.140625" style="763"/>
    <col min="11521" max="11521" width="48.7109375" style="763" customWidth="1"/>
    <col min="11522" max="11522" width="22.28515625" style="763" customWidth="1"/>
    <col min="11523" max="11523" width="19.28515625" style="763" customWidth="1"/>
    <col min="11524" max="11524" width="20.5703125" style="763" customWidth="1"/>
    <col min="11525" max="11525" width="24" style="763" customWidth="1"/>
    <col min="11526" max="11526" width="16.85546875" style="763" customWidth="1"/>
    <col min="11527" max="11776" width="9.140625" style="763"/>
    <col min="11777" max="11777" width="48.7109375" style="763" customWidth="1"/>
    <col min="11778" max="11778" width="22.28515625" style="763" customWidth="1"/>
    <col min="11779" max="11779" width="19.28515625" style="763" customWidth="1"/>
    <col min="11780" max="11780" width="20.5703125" style="763" customWidth="1"/>
    <col min="11781" max="11781" width="24" style="763" customWidth="1"/>
    <col min="11782" max="11782" width="16.85546875" style="763" customWidth="1"/>
    <col min="11783" max="12032" width="9.140625" style="763"/>
    <col min="12033" max="12033" width="48.7109375" style="763" customWidth="1"/>
    <col min="12034" max="12034" width="22.28515625" style="763" customWidth="1"/>
    <col min="12035" max="12035" width="19.28515625" style="763" customWidth="1"/>
    <col min="12036" max="12036" width="20.5703125" style="763" customWidth="1"/>
    <col min="12037" max="12037" width="24" style="763" customWidth="1"/>
    <col min="12038" max="12038" width="16.85546875" style="763" customWidth="1"/>
    <col min="12039" max="12288" width="9.140625" style="763"/>
    <col min="12289" max="12289" width="48.7109375" style="763" customWidth="1"/>
    <col min="12290" max="12290" width="22.28515625" style="763" customWidth="1"/>
    <col min="12291" max="12291" width="19.28515625" style="763" customWidth="1"/>
    <col min="12292" max="12292" width="20.5703125" style="763" customWidth="1"/>
    <col min="12293" max="12293" width="24" style="763" customWidth="1"/>
    <col min="12294" max="12294" width="16.85546875" style="763" customWidth="1"/>
    <col min="12295" max="12544" width="9.140625" style="763"/>
    <col min="12545" max="12545" width="48.7109375" style="763" customWidth="1"/>
    <col min="12546" max="12546" width="22.28515625" style="763" customWidth="1"/>
    <col min="12547" max="12547" width="19.28515625" style="763" customWidth="1"/>
    <col min="12548" max="12548" width="20.5703125" style="763" customWidth="1"/>
    <col min="12549" max="12549" width="24" style="763" customWidth="1"/>
    <col min="12550" max="12550" width="16.85546875" style="763" customWidth="1"/>
    <col min="12551" max="12800" width="9.140625" style="763"/>
    <col min="12801" max="12801" width="48.7109375" style="763" customWidth="1"/>
    <col min="12802" max="12802" width="22.28515625" style="763" customWidth="1"/>
    <col min="12803" max="12803" width="19.28515625" style="763" customWidth="1"/>
    <col min="12804" max="12804" width="20.5703125" style="763" customWidth="1"/>
    <col min="12805" max="12805" width="24" style="763" customWidth="1"/>
    <col min="12806" max="12806" width="16.85546875" style="763" customWidth="1"/>
    <col min="12807" max="13056" width="9.140625" style="763"/>
    <col min="13057" max="13057" width="48.7109375" style="763" customWidth="1"/>
    <col min="13058" max="13058" width="22.28515625" style="763" customWidth="1"/>
    <col min="13059" max="13059" width="19.28515625" style="763" customWidth="1"/>
    <col min="13060" max="13060" width="20.5703125" style="763" customWidth="1"/>
    <col min="13061" max="13061" width="24" style="763" customWidth="1"/>
    <col min="13062" max="13062" width="16.85546875" style="763" customWidth="1"/>
    <col min="13063" max="13312" width="9.140625" style="763"/>
    <col min="13313" max="13313" width="48.7109375" style="763" customWidth="1"/>
    <col min="13314" max="13314" width="22.28515625" style="763" customWidth="1"/>
    <col min="13315" max="13315" width="19.28515625" style="763" customWidth="1"/>
    <col min="13316" max="13316" width="20.5703125" style="763" customWidth="1"/>
    <col min="13317" max="13317" width="24" style="763" customWidth="1"/>
    <col min="13318" max="13318" width="16.85546875" style="763" customWidth="1"/>
    <col min="13319" max="13568" width="9.140625" style="763"/>
    <col min="13569" max="13569" width="48.7109375" style="763" customWidth="1"/>
    <col min="13570" max="13570" width="22.28515625" style="763" customWidth="1"/>
    <col min="13571" max="13571" width="19.28515625" style="763" customWidth="1"/>
    <col min="13572" max="13572" width="20.5703125" style="763" customWidth="1"/>
    <col min="13573" max="13573" width="24" style="763" customWidth="1"/>
    <col min="13574" max="13574" width="16.85546875" style="763" customWidth="1"/>
    <col min="13575" max="13824" width="9.140625" style="763"/>
    <col min="13825" max="13825" width="48.7109375" style="763" customWidth="1"/>
    <col min="13826" max="13826" width="22.28515625" style="763" customWidth="1"/>
    <col min="13827" max="13827" width="19.28515625" style="763" customWidth="1"/>
    <col min="13828" max="13828" width="20.5703125" style="763" customWidth="1"/>
    <col min="13829" max="13829" width="24" style="763" customWidth="1"/>
    <col min="13830" max="13830" width="16.85546875" style="763" customWidth="1"/>
    <col min="13831" max="14080" width="9.140625" style="763"/>
    <col min="14081" max="14081" width="48.7109375" style="763" customWidth="1"/>
    <col min="14082" max="14082" width="22.28515625" style="763" customWidth="1"/>
    <col min="14083" max="14083" width="19.28515625" style="763" customWidth="1"/>
    <col min="14084" max="14084" width="20.5703125" style="763" customWidth="1"/>
    <col min="14085" max="14085" width="24" style="763" customWidth="1"/>
    <col min="14086" max="14086" width="16.85546875" style="763" customWidth="1"/>
    <col min="14087" max="14336" width="9.140625" style="763"/>
    <col min="14337" max="14337" width="48.7109375" style="763" customWidth="1"/>
    <col min="14338" max="14338" width="22.28515625" style="763" customWidth="1"/>
    <col min="14339" max="14339" width="19.28515625" style="763" customWidth="1"/>
    <col min="14340" max="14340" width="20.5703125" style="763" customWidth="1"/>
    <col min="14341" max="14341" width="24" style="763" customWidth="1"/>
    <col min="14342" max="14342" width="16.85546875" style="763" customWidth="1"/>
    <col min="14343" max="14592" width="9.140625" style="763"/>
    <col min="14593" max="14593" width="48.7109375" style="763" customWidth="1"/>
    <col min="14594" max="14594" width="22.28515625" style="763" customWidth="1"/>
    <col min="14595" max="14595" width="19.28515625" style="763" customWidth="1"/>
    <col min="14596" max="14596" width="20.5703125" style="763" customWidth="1"/>
    <col min="14597" max="14597" width="24" style="763" customWidth="1"/>
    <col min="14598" max="14598" width="16.85546875" style="763" customWidth="1"/>
    <col min="14599" max="14848" width="9.140625" style="763"/>
    <col min="14849" max="14849" width="48.7109375" style="763" customWidth="1"/>
    <col min="14850" max="14850" width="22.28515625" style="763" customWidth="1"/>
    <col min="14851" max="14851" width="19.28515625" style="763" customWidth="1"/>
    <col min="14852" max="14852" width="20.5703125" style="763" customWidth="1"/>
    <col min="14853" max="14853" width="24" style="763" customWidth="1"/>
    <col min="14854" max="14854" width="16.85546875" style="763" customWidth="1"/>
    <col min="14855" max="15104" width="9.140625" style="763"/>
    <col min="15105" max="15105" width="48.7109375" style="763" customWidth="1"/>
    <col min="15106" max="15106" width="22.28515625" style="763" customWidth="1"/>
    <col min="15107" max="15107" width="19.28515625" style="763" customWidth="1"/>
    <col min="15108" max="15108" width="20.5703125" style="763" customWidth="1"/>
    <col min="15109" max="15109" width="24" style="763" customWidth="1"/>
    <col min="15110" max="15110" width="16.85546875" style="763" customWidth="1"/>
    <col min="15111" max="15360" width="9.140625" style="763"/>
    <col min="15361" max="15361" width="48.7109375" style="763" customWidth="1"/>
    <col min="15362" max="15362" width="22.28515625" style="763" customWidth="1"/>
    <col min="15363" max="15363" width="19.28515625" style="763" customWidth="1"/>
    <col min="15364" max="15364" width="20.5703125" style="763" customWidth="1"/>
    <col min="15365" max="15365" width="24" style="763" customWidth="1"/>
    <col min="15366" max="15366" width="16.85546875" style="763" customWidth="1"/>
    <col min="15367" max="15616" width="9.140625" style="763"/>
    <col min="15617" max="15617" width="48.7109375" style="763" customWidth="1"/>
    <col min="15618" max="15618" width="22.28515625" style="763" customWidth="1"/>
    <col min="15619" max="15619" width="19.28515625" style="763" customWidth="1"/>
    <col min="15620" max="15620" width="20.5703125" style="763" customWidth="1"/>
    <col min="15621" max="15621" width="24" style="763" customWidth="1"/>
    <col min="15622" max="15622" width="16.85546875" style="763" customWidth="1"/>
    <col min="15623" max="15872" width="9.140625" style="763"/>
    <col min="15873" max="15873" width="48.7109375" style="763" customWidth="1"/>
    <col min="15874" max="15874" width="22.28515625" style="763" customWidth="1"/>
    <col min="15875" max="15875" width="19.28515625" style="763" customWidth="1"/>
    <col min="15876" max="15876" width="20.5703125" style="763" customWidth="1"/>
    <col min="15877" max="15877" width="24" style="763" customWidth="1"/>
    <col min="15878" max="15878" width="16.85546875" style="763" customWidth="1"/>
    <col min="15879" max="16128" width="9.140625" style="763"/>
    <col min="16129" max="16129" width="48.7109375" style="763" customWidth="1"/>
    <col min="16130" max="16130" width="22.28515625" style="763" customWidth="1"/>
    <col min="16131" max="16131" width="19.28515625" style="763" customWidth="1"/>
    <col min="16132" max="16132" width="20.5703125" style="763" customWidth="1"/>
    <col min="16133" max="16133" width="24" style="763" customWidth="1"/>
    <col min="16134" max="16134" width="16.85546875" style="763" customWidth="1"/>
    <col min="16135" max="16384" width="9.140625" style="763"/>
  </cols>
  <sheetData>
    <row r="1" spans="1:6" s="197" customFormat="1" ht="7.5" customHeight="1">
      <c r="A1" s="970"/>
      <c r="B1" s="971"/>
      <c r="C1" s="971"/>
      <c r="D1" s="971"/>
      <c r="E1" s="971"/>
      <c r="F1" s="971"/>
    </row>
    <row r="2" spans="1:6" s="186" customFormat="1" ht="20.25">
      <c r="A2" s="1152" t="s">
        <v>1334</v>
      </c>
      <c r="B2" s="1152"/>
      <c r="C2" s="1152"/>
      <c r="D2" s="1152"/>
      <c r="E2" s="1152"/>
      <c r="F2" s="1152"/>
    </row>
    <row r="3" spans="1:6" s="186" customFormat="1" ht="20.25">
      <c r="A3" s="1152" t="s">
        <v>834</v>
      </c>
      <c r="B3" s="1152"/>
      <c r="C3" s="1152"/>
      <c r="D3" s="1152"/>
      <c r="E3" s="1152"/>
      <c r="F3" s="1152"/>
    </row>
    <row r="4" spans="1:6" s="186" customFormat="1" ht="20.25">
      <c r="A4" s="1152" t="s">
        <v>1423</v>
      </c>
      <c r="B4" s="1152"/>
      <c r="C4" s="1152"/>
      <c r="D4" s="1152"/>
      <c r="E4" s="1152"/>
      <c r="F4" s="1152"/>
    </row>
    <row r="5" spans="1:6" s="187" customFormat="1" ht="20.25">
      <c r="A5" s="1151" t="s">
        <v>2</v>
      </c>
      <c r="B5" s="1151"/>
      <c r="C5" s="1151"/>
      <c r="D5" s="1151"/>
      <c r="E5" s="1151"/>
      <c r="F5" s="1151"/>
    </row>
    <row r="6" spans="1:6" ht="3.75" customHeight="1">
      <c r="A6" s="972"/>
      <c r="B6" s="973"/>
      <c r="C6" s="973"/>
      <c r="D6" s="973"/>
      <c r="E6" s="973"/>
      <c r="F6" s="974"/>
    </row>
    <row r="7" spans="1:6" ht="3.75" customHeight="1" thickBot="1">
      <c r="A7" s="866"/>
      <c r="B7" s="867"/>
      <c r="C7" s="868"/>
      <c r="D7" s="867"/>
      <c r="E7" s="867"/>
      <c r="F7" s="200"/>
    </row>
    <row r="8" spans="1:6" ht="16.5" thickTop="1" thickBot="1">
      <c r="A8" s="949" t="s">
        <v>835</v>
      </c>
      <c r="B8" s="949" t="s">
        <v>1337</v>
      </c>
      <c r="C8" s="949" t="s">
        <v>1338</v>
      </c>
      <c r="D8" s="949" t="s">
        <v>1339</v>
      </c>
      <c r="E8" s="950" t="s">
        <v>319</v>
      </c>
      <c r="F8" s="949" t="s">
        <v>836</v>
      </c>
    </row>
    <row r="9" spans="1:6" ht="15.75" thickTop="1">
      <c r="A9" s="951" t="s">
        <v>837</v>
      </c>
      <c r="B9" s="952">
        <v>219006.69125</v>
      </c>
      <c r="C9" s="952">
        <v>92348.175589999999</v>
      </c>
      <c r="D9" s="952">
        <v>0</v>
      </c>
      <c r="E9" s="952">
        <v>311354.86684000003</v>
      </c>
      <c r="F9" s="913">
        <v>4.7049019408610553E-2</v>
      </c>
    </row>
    <row r="10" spans="1:6">
      <c r="A10" s="951" t="s">
        <v>838</v>
      </c>
      <c r="B10" s="952">
        <v>524529.25313999993</v>
      </c>
      <c r="C10" s="952">
        <v>90950</v>
      </c>
      <c r="D10" s="952">
        <v>0</v>
      </c>
      <c r="E10" s="952">
        <v>615479.25313999993</v>
      </c>
      <c r="F10" s="913">
        <v>9.3005436595477567E-2</v>
      </c>
    </row>
    <row r="11" spans="1:6">
      <c r="A11" s="951" t="s">
        <v>839</v>
      </c>
      <c r="B11" s="952">
        <v>1116997.8427599999</v>
      </c>
      <c r="C11" s="952">
        <v>650444.92750999995</v>
      </c>
      <c r="D11" s="952">
        <v>94063.00351000001</v>
      </c>
      <c r="E11" s="952">
        <v>1861505.7737799997</v>
      </c>
      <c r="F11" s="913">
        <v>0.28129324641269449</v>
      </c>
    </row>
    <row r="12" spans="1:6">
      <c r="A12" s="951" t="s">
        <v>840</v>
      </c>
      <c r="B12" s="952">
        <v>425809.50110000005</v>
      </c>
      <c r="C12" s="952">
        <v>306249.36112999998</v>
      </c>
      <c r="D12" s="952">
        <v>164461.72271</v>
      </c>
      <c r="E12" s="952">
        <v>896520.58494000009</v>
      </c>
      <c r="F12" s="913">
        <v>0.13547375966580522</v>
      </c>
    </row>
    <row r="13" spans="1:6">
      <c r="A13" s="951" t="s">
        <v>841</v>
      </c>
      <c r="B13" s="952">
        <v>438194.56889</v>
      </c>
      <c r="C13" s="952">
        <v>244368.08530999999</v>
      </c>
      <c r="D13" s="952">
        <v>110964.40601000001</v>
      </c>
      <c r="E13" s="952">
        <v>793527.06021000003</v>
      </c>
      <c r="F13" s="913">
        <v>0.11991034678852031</v>
      </c>
    </row>
    <row r="14" spans="1:6">
      <c r="A14" s="951" t="s">
        <v>842</v>
      </c>
      <c r="B14" s="952">
        <v>290371.42005000002</v>
      </c>
      <c r="C14" s="952">
        <v>194630.46583</v>
      </c>
      <c r="D14" s="952">
        <v>84672.884049999993</v>
      </c>
      <c r="E14" s="952">
        <v>569674.76992999995</v>
      </c>
      <c r="F14" s="913">
        <v>8.6083893850953483E-2</v>
      </c>
    </row>
    <row r="15" spans="1:6">
      <c r="A15" s="951" t="s">
        <v>843</v>
      </c>
      <c r="B15" s="952">
        <v>151974.25911000001</v>
      </c>
      <c r="C15" s="952">
        <v>30774.139800000001</v>
      </c>
      <c r="D15" s="952">
        <v>34907.930710000001</v>
      </c>
      <c r="E15" s="952">
        <v>217656.32962000003</v>
      </c>
      <c r="F15" s="913">
        <v>3.2890177631174605E-2</v>
      </c>
    </row>
    <row r="16" spans="1:6">
      <c r="A16" s="951" t="s">
        <v>844</v>
      </c>
      <c r="B16" s="952">
        <v>131655.34658000001</v>
      </c>
      <c r="C16" s="952">
        <v>37737.176850000003</v>
      </c>
      <c r="D16" s="952">
        <v>19511.802350000002</v>
      </c>
      <c r="E16" s="952">
        <v>188904.32578000001</v>
      </c>
      <c r="F16" s="913">
        <v>2.8545445202759531E-2</v>
      </c>
    </row>
    <row r="17" spans="1:6">
      <c r="A17" s="951" t="s">
        <v>845</v>
      </c>
      <c r="B17" s="952">
        <v>91026.683930000014</v>
      </c>
      <c r="C17" s="952">
        <v>24387.500250000001</v>
      </c>
      <c r="D17" s="952">
        <v>10757.213189999999</v>
      </c>
      <c r="E17" s="952">
        <v>126171.39737000001</v>
      </c>
      <c r="F17" s="913">
        <v>1.90658350194448E-2</v>
      </c>
    </row>
    <row r="18" spans="1:6">
      <c r="A18" s="951" t="s">
        <v>846</v>
      </c>
      <c r="B18" s="952">
        <v>144996.98172000001</v>
      </c>
      <c r="C18" s="952">
        <v>33255.596829999995</v>
      </c>
      <c r="D18" s="952">
        <v>11674.04002</v>
      </c>
      <c r="E18" s="952">
        <v>189926.61856999999</v>
      </c>
      <c r="F18" s="913">
        <v>2.8699924475257006E-2</v>
      </c>
    </row>
    <row r="19" spans="1:6">
      <c r="A19" s="951" t="s">
        <v>847</v>
      </c>
      <c r="B19" s="952">
        <v>214745.69786000001</v>
      </c>
      <c r="C19" s="952">
        <v>55895.874210000002</v>
      </c>
      <c r="D19" s="952">
        <v>10718.32152</v>
      </c>
      <c r="E19" s="952">
        <v>281359.89358999999</v>
      </c>
      <c r="F19" s="913">
        <v>4.2516461132188252E-2</v>
      </c>
    </row>
    <row r="20" spans="1:6">
      <c r="A20" s="951" t="s">
        <v>848</v>
      </c>
      <c r="B20" s="952">
        <v>275517.82776999997</v>
      </c>
      <c r="C20" s="952">
        <v>95839.703150000001</v>
      </c>
      <c r="D20" s="952">
        <v>11248.849789999998</v>
      </c>
      <c r="E20" s="952">
        <v>382606.38071</v>
      </c>
      <c r="F20" s="913">
        <v>5.7815878115480258E-2</v>
      </c>
    </row>
    <row r="21" spans="1:6">
      <c r="A21" s="951" t="s">
        <v>849</v>
      </c>
      <c r="B21" s="952">
        <v>45243.94672</v>
      </c>
      <c r="C21" s="952">
        <v>22951.579280000002</v>
      </c>
      <c r="D21" s="952">
        <v>2690.7672499999999</v>
      </c>
      <c r="E21" s="952">
        <v>70886.293250000002</v>
      </c>
      <c r="F21" s="913">
        <v>1.071167000141217E-2</v>
      </c>
    </row>
    <row r="22" spans="1:6" ht="15.75" thickBot="1">
      <c r="A22" s="951" t="s">
        <v>850</v>
      </c>
      <c r="B22" s="952">
        <v>60876.656860000003</v>
      </c>
      <c r="C22" s="952">
        <v>48282.815049999997</v>
      </c>
      <c r="D22" s="952">
        <v>2936.6098999999999</v>
      </c>
      <c r="E22" s="952">
        <v>112096.08180999999</v>
      </c>
      <c r="F22" s="913">
        <v>1.6938905700221833E-2</v>
      </c>
    </row>
    <row r="23" spans="1:6" ht="16.5" thickTop="1" thickBot="1">
      <c r="A23" s="210" t="s">
        <v>7</v>
      </c>
      <c r="B23" s="953">
        <v>4130946.6777399997</v>
      </c>
      <c r="C23" s="953">
        <v>1928115.4007900001</v>
      </c>
      <c r="D23" s="953">
        <v>558607.55101000005</v>
      </c>
      <c r="E23" s="953">
        <v>6617669.6295399992</v>
      </c>
      <c r="F23" s="914">
        <v>1</v>
      </c>
    </row>
    <row r="24" spans="1:6" ht="16.5" thickTop="1" thickBot="1">
      <c r="A24" s="954" t="s">
        <v>851</v>
      </c>
      <c r="B24" s="913">
        <v>0.62422981336213157</v>
      </c>
      <c r="C24" s="913">
        <v>0.29135866683088341</v>
      </c>
      <c r="D24" s="913">
        <v>8.4411519806985205E-2</v>
      </c>
      <c r="E24" s="913">
        <v>1</v>
      </c>
      <c r="F24" s="910"/>
    </row>
    <row r="25" spans="1:6" ht="16.5" thickTop="1" thickBot="1">
      <c r="A25" s="955" t="s">
        <v>852</v>
      </c>
      <c r="B25" s="949" t="s">
        <v>1337</v>
      </c>
      <c r="C25" s="949" t="s">
        <v>1338</v>
      </c>
      <c r="D25" s="949" t="s">
        <v>1339</v>
      </c>
      <c r="E25" s="950" t="s">
        <v>319</v>
      </c>
      <c r="F25" s="949" t="s">
        <v>729</v>
      </c>
    </row>
    <row r="26" spans="1:6" ht="15.75" thickTop="1">
      <c r="A26" s="951" t="s">
        <v>837</v>
      </c>
      <c r="B26" s="952">
        <v>4</v>
      </c>
      <c r="C26" s="952">
        <v>2</v>
      </c>
      <c r="D26" s="952">
        <v>0</v>
      </c>
      <c r="E26" s="952">
        <v>6</v>
      </c>
      <c r="F26" s="913">
        <v>8.2305091255769931E-6</v>
      </c>
    </row>
    <row r="27" spans="1:6">
      <c r="A27" s="951" t="s">
        <v>838</v>
      </c>
      <c r="B27" s="952">
        <v>58</v>
      </c>
      <c r="C27" s="952">
        <v>11</v>
      </c>
      <c r="D27" s="952">
        <v>0</v>
      </c>
      <c r="E27" s="952">
        <v>69</v>
      </c>
      <c r="F27" s="913">
        <v>9.4650854944135422E-5</v>
      </c>
    </row>
    <row r="28" spans="1:6">
      <c r="A28" s="951" t="s">
        <v>839</v>
      </c>
      <c r="B28" s="952">
        <v>219</v>
      </c>
      <c r="C28" s="952">
        <v>136</v>
      </c>
      <c r="D28" s="952">
        <v>20</v>
      </c>
      <c r="E28" s="952">
        <v>375</v>
      </c>
      <c r="F28" s="913">
        <v>5.1440682034856211E-4</v>
      </c>
    </row>
    <row r="29" spans="1:6">
      <c r="A29" s="951" t="s">
        <v>840</v>
      </c>
      <c r="B29" s="952">
        <v>189</v>
      </c>
      <c r="C29" s="952">
        <v>135</v>
      </c>
      <c r="D29" s="952">
        <v>86</v>
      </c>
      <c r="E29" s="952">
        <v>410</v>
      </c>
      <c r="F29" s="913">
        <v>5.6241812358109454E-4</v>
      </c>
    </row>
    <row r="30" spans="1:6">
      <c r="A30" s="951" t="s">
        <v>841</v>
      </c>
      <c r="B30" s="952">
        <v>442</v>
      </c>
      <c r="C30" s="952">
        <v>246</v>
      </c>
      <c r="D30" s="952">
        <v>105</v>
      </c>
      <c r="E30" s="952">
        <v>793</v>
      </c>
      <c r="F30" s="913">
        <v>1.0877989560970926E-3</v>
      </c>
    </row>
    <row r="31" spans="1:6">
      <c r="A31" s="951" t="s">
        <v>842</v>
      </c>
      <c r="B31" s="952">
        <v>583</v>
      </c>
      <c r="C31" s="952">
        <v>384</v>
      </c>
      <c r="D31" s="952">
        <v>158</v>
      </c>
      <c r="E31" s="952">
        <v>1125</v>
      </c>
      <c r="F31" s="913">
        <v>1.5432204610456861E-3</v>
      </c>
    </row>
    <row r="32" spans="1:6">
      <c r="A32" s="951" t="s">
        <v>843</v>
      </c>
      <c r="B32" s="952">
        <v>575</v>
      </c>
      <c r="C32" s="952">
        <v>112</v>
      </c>
      <c r="D32" s="952">
        <v>130</v>
      </c>
      <c r="E32" s="952">
        <v>817</v>
      </c>
      <c r="F32" s="913">
        <v>1.1207209925994006E-3</v>
      </c>
    </row>
    <row r="33" spans="1:6">
      <c r="A33" s="951" t="s">
        <v>844</v>
      </c>
      <c r="B33" s="952">
        <v>796</v>
      </c>
      <c r="C33" s="952">
        <v>221</v>
      </c>
      <c r="D33" s="952">
        <v>116</v>
      </c>
      <c r="E33" s="952">
        <v>1133</v>
      </c>
      <c r="F33" s="913">
        <v>1.5541944732131222E-3</v>
      </c>
    </row>
    <row r="34" spans="1:6">
      <c r="A34" s="951" t="s">
        <v>845</v>
      </c>
      <c r="B34" s="952">
        <v>773</v>
      </c>
      <c r="C34" s="952">
        <v>207</v>
      </c>
      <c r="D34" s="952">
        <v>90</v>
      </c>
      <c r="E34" s="952">
        <v>1070</v>
      </c>
      <c r="F34" s="913">
        <v>1.4677741273945637E-3</v>
      </c>
    </row>
    <row r="35" spans="1:6">
      <c r="A35" s="951" t="s">
        <v>846</v>
      </c>
      <c r="B35" s="952">
        <v>1736</v>
      </c>
      <c r="C35" s="952">
        <v>400</v>
      </c>
      <c r="D35" s="952">
        <v>139</v>
      </c>
      <c r="E35" s="952">
        <v>2275</v>
      </c>
      <c r="F35" s="913">
        <v>3.1207347101146099E-3</v>
      </c>
    </row>
    <row r="36" spans="1:6">
      <c r="A36" s="951" t="s">
        <v>847</v>
      </c>
      <c r="B36" s="952">
        <v>4463</v>
      </c>
      <c r="C36" s="952">
        <v>1185</v>
      </c>
      <c r="D36" s="952">
        <v>218</v>
      </c>
      <c r="E36" s="952">
        <v>5866</v>
      </c>
      <c r="F36" s="913">
        <v>8.04669442177244E-3</v>
      </c>
    </row>
    <row r="37" spans="1:6">
      <c r="A37" s="951" t="s">
        <v>848</v>
      </c>
      <c r="B37" s="952">
        <v>17509</v>
      </c>
      <c r="C37" s="952">
        <v>6516</v>
      </c>
      <c r="D37" s="952">
        <v>716</v>
      </c>
      <c r="E37" s="952">
        <v>24741</v>
      </c>
      <c r="F37" s="913">
        <v>3.3938504379316732E-2</v>
      </c>
    </row>
    <row r="38" spans="1:6">
      <c r="A38" s="951" t="s">
        <v>849</v>
      </c>
      <c r="B38" s="952">
        <v>9177</v>
      </c>
      <c r="C38" s="952">
        <v>4796</v>
      </c>
      <c r="D38" s="952">
        <v>511</v>
      </c>
      <c r="E38" s="952">
        <v>14484</v>
      </c>
      <c r="F38" s="913">
        <v>1.9868449029142862E-2</v>
      </c>
    </row>
    <row r="39" spans="1:6" ht="15.75" thickBot="1">
      <c r="A39" s="951" t="s">
        <v>850</v>
      </c>
      <c r="B39" s="952">
        <v>398580</v>
      </c>
      <c r="C39" s="952">
        <v>265379</v>
      </c>
      <c r="D39" s="952">
        <v>11872</v>
      </c>
      <c r="E39" s="952">
        <v>675831</v>
      </c>
      <c r="F39" s="913">
        <v>0.92707220214130415</v>
      </c>
    </row>
    <row r="40" spans="1:6" ht="16.5" thickTop="1" thickBot="1">
      <c r="A40" s="210" t="s">
        <v>7</v>
      </c>
      <c r="B40" s="953">
        <v>435104</v>
      </c>
      <c r="C40" s="953">
        <v>279730</v>
      </c>
      <c r="D40" s="953">
        <v>14161</v>
      </c>
      <c r="E40" s="953">
        <v>728995</v>
      </c>
      <c r="F40" s="914">
        <v>1</v>
      </c>
    </row>
    <row r="41" spans="1:6" ht="15.75" thickTop="1">
      <c r="A41" s="954" t="s">
        <v>851</v>
      </c>
      <c r="B41" s="913">
        <v>0.59685457376250861</v>
      </c>
      <c r="C41" s="913">
        <v>0.3837200529496087</v>
      </c>
      <c r="D41" s="913">
        <v>1.9425373287882634E-2</v>
      </c>
      <c r="E41" s="913">
        <v>1</v>
      </c>
      <c r="F41" s="956"/>
    </row>
    <row r="42" spans="1:6" ht="15.75" thickBot="1">
      <c r="A42" s="957"/>
      <c r="B42" s="958"/>
      <c r="C42" s="959"/>
      <c r="D42" s="959"/>
      <c r="E42" s="960"/>
      <c r="F42" s="960"/>
    </row>
    <row r="43" spans="1:6" s="294" customFormat="1" ht="13.5" thickTop="1">
      <c r="A43" s="1155" t="s">
        <v>853</v>
      </c>
      <c r="B43" s="1156"/>
      <c r="C43" s="1156"/>
      <c r="D43" s="1156"/>
      <c r="E43" s="1156"/>
      <c r="F43" s="1156"/>
    </row>
    <row r="44" spans="1:6" s="186" customFormat="1" ht="20.25">
      <c r="A44" s="1152" t="s">
        <v>1434</v>
      </c>
      <c r="B44" s="1152"/>
      <c r="C44" s="1152"/>
      <c r="D44" s="1152"/>
      <c r="E44" s="1152"/>
      <c r="F44" s="1152"/>
    </row>
    <row r="45" spans="1:6" s="186" customFormat="1" ht="20.25">
      <c r="A45" s="1152" t="s">
        <v>854</v>
      </c>
      <c r="B45" s="1152"/>
      <c r="C45" s="1152"/>
      <c r="D45" s="1152"/>
      <c r="E45" s="1152"/>
      <c r="F45" s="1152"/>
    </row>
    <row r="46" spans="1:6" s="186" customFormat="1" ht="20.25">
      <c r="A46" s="1152" t="s">
        <v>1423</v>
      </c>
      <c r="B46" s="1152"/>
      <c r="C46" s="1152"/>
      <c r="D46" s="1152"/>
      <c r="E46" s="1152"/>
      <c r="F46" s="1152"/>
    </row>
    <row r="47" spans="1:6" s="187" customFormat="1" ht="21" thickBot="1">
      <c r="A47" s="1152" t="s">
        <v>2</v>
      </c>
      <c r="B47" s="1152"/>
      <c r="C47" s="1152"/>
      <c r="D47" s="1152"/>
      <c r="E47" s="1152"/>
      <c r="F47" s="1152"/>
    </row>
    <row r="48" spans="1:6" ht="16.5" thickTop="1" thickBot="1">
      <c r="A48" s="949" t="s">
        <v>835</v>
      </c>
      <c r="B48" s="949" t="s">
        <v>1337</v>
      </c>
      <c r="C48" s="949" t="s">
        <v>1338</v>
      </c>
      <c r="D48" s="949" t="s">
        <v>1339</v>
      </c>
      <c r="E48" s="950" t="s">
        <v>319</v>
      </c>
      <c r="F48" s="949" t="s">
        <v>836</v>
      </c>
    </row>
    <row r="49" spans="1:6" ht="15.75" thickTop="1">
      <c r="A49" s="951" t="s">
        <v>837</v>
      </c>
      <c r="B49" s="952">
        <v>0</v>
      </c>
      <c r="C49" s="952">
        <v>0</v>
      </c>
      <c r="D49" s="952">
        <v>0</v>
      </c>
      <c r="E49" s="952">
        <v>0</v>
      </c>
      <c r="F49" s="913">
        <v>0</v>
      </c>
    </row>
    <row r="50" spans="1:6">
      <c r="A50" s="951" t="s">
        <v>838</v>
      </c>
      <c r="B50" s="952">
        <v>0</v>
      </c>
      <c r="C50" s="952">
        <v>0</v>
      </c>
      <c r="D50" s="952">
        <v>0</v>
      </c>
      <c r="E50" s="952">
        <v>0</v>
      </c>
      <c r="F50" s="913">
        <v>0</v>
      </c>
    </row>
    <row r="51" spans="1:6">
      <c r="A51" s="951" t="s">
        <v>839</v>
      </c>
      <c r="B51" s="952">
        <v>0</v>
      </c>
      <c r="C51" s="952">
        <v>0</v>
      </c>
      <c r="D51" s="952">
        <v>0</v>
      </c>
      <c r="E51" s="952">
        <v>0</v>
      </c>
      <c r="F51" s="913">
        <v>0</v>
      </c>
    </row>
    <row r="52" spans="1:6">
      <c r="A52" s="951" t="s">
        <v>840</v>
      </c>
      <c r="B52" s="952">
        <v>11085.508400000001</v>
      </c>
      <c r="C52" s="952">
        <v>1526.6138000000001</v>
      </c>
      <c r="D52" s="952">
        <v>0</v>
      </c>
      <c r="E52" s="952">
        <v>12612.122200000002</v>
      </c>
      <c r="F52" s="913">
        <v>0.1721642651547157</v>
      </c>
    </row>
    <row r="53" spans="1:6">
      <c r="A53" s="951" t="s">
        <v>841</v>
      </c>
      <c r="B53" s="952">
        <v>11264.12875</v>
      </c>
      <c r="C53" s="952">
        <v>3705.3564999999999</v>
      </c>
      <c r="D53" s="952">
        <v>0</v>
      </c>
      <c r="E53" s="952">
        <v>14969.48525</v>
      </c>
      <c r="F53" s="913">
        <v>0.20434391507962119</v>
      </c>
    </row>
    <row r="54" spans="1:6">
      <c r="A54" s="951" t="s">
        <v>842</v>
      </c>
      <c r="B54" s="952">
        <v>10347.493400000001</v>
      </c>
      <c r="C54" s="952">
        <v>501.9</v>
      </c>
      <c r="D54" s="952">
        <v>0</v>
      </c>
      <c r="E54" s="952">
        <v>10849.393400000001</v>
      </c>
      <c r="F54" s="913">
        <v>0.14810178750769021</v>
      </c>
    </row>
    <row r="55" spans="1:6">
      <c r="A55" s="951" t="s">
        <v>843</v>
      </c>
      <c r="B55" s="952">
        <v>7664.0423099999998</v>
      </c>
      <c r="C55" s="952">
        <v>1324.4884099999999</v>
      </c>
      <c r="D55" s="952">
        <v>0</v>
      </c>
      <c r="E55" s="952">
        <v>8988.5307199999988</v>
      </c>
      <c r="F55" s="913">
        <v>0.12269971394896467</v>
      </c>
    </row>
    <row r="56" spans="1:6">
      <c r="A56" s="951" t="s">
        <v>844</v>
      </c>
      <c r="B56" s="952">
        <v>5462.9257300000008</v>
      </c>
      <c r="C56" s="952">
        <v>674.87295999999992</v>
      </c>
      <c r="D56" s="952">
        <v>0</v>
      </c>
      <c r="E56" s="952">
        <v>6137.7986900000005</v>
      </c>
      <c r="F56" s="913">
        <v>8.3785233315565755E-2</v>
      </c>
    </row>
    <row r="57" spans="1:6">
      <c r="A57" s="951" t="s">
        <v>845</v>
      </c>
      <c r="B57" s="952">
        <v>3867.2796200000003</v>
      </c>
      <c r="C57" s="952">
        <v>246.62204</v>
      </c>
      <c r="D57" s="952">
        <v>0</v>
      </c>
      <c r="E57" s="952">
        <v>4113.9016600000004</v>
      </c>
      <c r="F57" s="913">
        <v>5.6157627160690289E-2</v>
      </c>
    </row>
    <row r="58" spans="1:6">
      <c r="A58" s="951" t="s">
        <v>846</v>
      </c>
      <c r="B58" s="952">
        <v>4241.4637000000002</v>
      </c>
      <c r="C58" s="952">
        <v>347.87896999999998</v>
      </c>
      <c r="D58" s="952">
        <v>0</v>
      </c>
      <c r="E58" s="952">
        <v>4589.34267</v>
      </c>
      <c r="F58" s="913">
        <v>6.2647728573683711E-2</v>
      </c>
    </row>
    <row r="59" spans="1:6">
      <c r="A59" s="951" t="s">
        <v>847</v>
      </c>
      <c r="B59" s="952">
        <v>3937.5275699999997</v>
      </c>
      <c r="C59" s="952">
        <v>293.19990999999999</v>
      </c>
      <c r="D59" s="952">
        <v>0</v>
      </c>
      <c r="E59" s="952">
        <v>4230.7274799999996</v>
      </c>
      <c r="F59" s="913">
        <v>5.7752381091269629E-2</v>
      </c>
    </row>
    <row r="60" spans="1:6">
      <c r="A60" s="951" t="s">
        <v>848</v>
      </c>
      <c r="B60" s="952">
        <v>4840.5204400000002</v>
      </c>
      <c r="C60" s="952">
        <v>348.59924000000001</v>
      </c>
      <c r="D60" s="952">
        <v>0</v>
      </c>
      <c r="E60" s="952">
        <v>5189.1196799999998</v>
      </c>
      <c r="F60" s="913">
        <v>7.0835103112707964E-2</v>
      </c>
    </row>
    <row r="61" spans="1:6">
      <c r="A61" s="951" t="s">
        <v>849</v>
      </c>
      <c r="B61" s="952">
        <v>579.50698999999997</v>
      </c>
      <c r="C61" s="952">
        <v>33.482800000000005</v>
      </c>
      <c r="D61" s="952">
        <v>0</v>
      </c>
      <c r="E61" s="952">
        <v>612.98978999999997</v>
      </c>
      <c r="F61" s="913">
        <v>8.3677382021158549E-3</v>
      </c>
    </row>
    <row r="62" spans="1:6" ht="15.75" thickBot="1">
      <c r="A62" s="951" t="s">
        <v>850</v>
      </c>
      <c r="B62" s="952">
        <v>882.16480000000001</v>
      </c>
      <c r="C62" s="952">
        <v>80.753529999999998</v>
      </c>
      <c r="D62" s="952">
        <v>0</v>
      </c>
      <c r="E62" s="952">
        <v>962.91832999999997</v>
      </c>
      <c r="F62" s="913">
        <v>1.314450685297483E-2</v>
      </c>
    </row>
    <row r="63" spans="1:6" ht="16.5" thickTop="1" thickBot="1">
      <c r="A63" s="210" t="s">
        <v>7</v>
      </c>
      <c r="B63" s="953">
        <v>64172.561710000002</v>
      </c>
      <c r="C63" s="953">
        <v>9083.7681599999978</v>
      </c>
      <c r="D63" s="953">
        <v>0</v>
      </c>
      <c r="E63" s="953">
        <v>73256.329870000016</v>
      </c>
      <c r="F63" s="914">
        <v>1</v>
      </c>
    </row>
    <row r="64" spans="1:6" ht="16.5" thickTop="1" thickBot="1">
      <c r="A64" s="954" t="s">
        <v>851</v>
      </c>
      <c r="B64" s="913">
        <v>0.87600022856564086</v>
      </c>
      <c r="C64" s="913">
        <v>0.12399977143435886</v>
      </c>
      <c r="D64" s="913">
        <v>0</v>
      </c>
      <c r="E64" s="913">
        <v>1</v>
      </c>
      <c r="F64" s="910"/>
    </row>
    <row r="65" spans="1:6" ht="16.5" thickTop="1" thickBot="1">
      <c r="A65" s="949" t="s">
        <v>855</v>
      </c>
      <c r="B65" s="949" t="s">
        <v>1337</v>
      </c>
      <c r="C65" s="949" t="s">
        <v>1338</v>
      </c>
      <c r="D65" s="949" t="s">
        <v>1339</v>
      </c>
      <c r="E65" s="950" t="s">
        <v>319</v>
      </c>
      <c r="F65" s="949" t="s">
        <v>729</v>
      </c>
    </row>
    <row r="66" spans="1:6" ht="15.75" thickTop="1">
      <c r="A66" s="951" t="s">
        <v>837</v>
      </c>
      <c r="B66" s="952">
        <v>0</v>
      </c>
      <c r="C66" s="952">
        <v>0</v>
      </c>
      <c r="D66" s="952">
        <v>0</v>
      </c>
      <c r="E66" s="952">
        <v>0</v>
      </c>
      <c r="F66" s="913">
        <v>0</v>
      </c>
    </row>
    <row r="67" spans="1:6">
      <c r="A67" s="951" t="s">
        <v>838</v>
      </c>
      <c r="B67" s="952">
        <v>0</v>
      </c>
      <c r="C67" s="952">
        <v>0</v>
      </c>
      <c r="D67" s="952">
        <v>0</v>
      </c>
      <c r="E67" s="952">
        <v>0</v>
      </c>
      <c r="F67" s="913">
        <v>0</v>
      </c>
    </row>
    <row r="68" spans="1:6">
      <c r="A68" s="951" t="s">
        <v>839</v>
      </c>
      <c r="B68" s="952">
        <v>0</v>
      </c>
      <c r="C68" s="952">
        <v>0</v>
      </c>
      <c r="D68" s="952">
        <v>0</v>
      </c>
      <c r="E68" s="952">
        <v>0</v>
      </c>
      <c r="F68" s="913">
        <v>0</v>
      </c>
    </row>
    <row r="69" spans="1:6">
      <c r="A69" s="951" t="s">
        <v>840</v>
      </c>
      <c r="B69" s="952">
        <v>5</v>
      </c>
      <c r="C69" s="952">
        <v>1</v>
      </c>
      <c r="D69" s="952">
        <v>0</v>
      </c>
      <c r="E69" s="952">
        <v>6</v>
      </c>
      <c r="F69" s="913">
        <v>2.1208907741251328E-3</v>
      </c>
    </row>
    <row r="70" spans="1:6">
      <c r="A70" s="951" t="s">
        <v>841</v>
      </c>
      <c r="B70" s="952">
        <v>12</v>
      </c>
      <c r="C70" s="952">
        <v>4</v>
      </c>
      <c r="D70" s="952">
        <v>0</v>
      </c>
      <c r="E70" s="952">
        <v>16</v>
      </c>
      <c r="F70" s="913">
        <v>5.6557087310003537E-3</v>
      </c>
    </row>
    <row r="71" spans="1:6">
      <c r="A71" s="951" t="s">
        <v>842</v>
      </c>
      <c r="B71" s="952">
        <v>21</v>
      </c>
      <c r="C71" s="952">
        <v>1</v>
      </c>
      <c r="D71" s="952">
        <v>0</v>
      </c>
      <c r="E71" s="952">
        <v>22</v>
      </c>
      <c r="F71" s="913">
        <v>7.7765995051254861E-3</v>
      </c>
    </row>
    <row r="72" spans="1:6">
      <c r="A72" s="951" t="s">
        <v>843</v>
      </c>
      <c r="B72" s="952">
        <v>29</v>
      </c>
      <c r="C72" s="952">
        <v>5</v>
      </c>
      <c r="D72" s="952">
        <v>0</v>
      </c>
      <c r="E72" s="952">
        <v>34</v>
      </c>
      <c r="F72" s="913">
        <v>1.2018381053375752E-2</v>
      </c>
    </row>
    <row r="73" spans="1:6">
      <c r="A73" s="951" t="s">
        <v>844</v>
      </c>
      <c r="B73" s="952">
        <v>34</v>
      </c>
      <c r="C73" s="952">
        <v>4</v>
      </c>
      <c r="D73" s="952">
        <v>0</v>
      </c>
      <c r="E73" s="952">
        <v>38</v>
      </c>
      <c r="F73" s="913">
        <v>1.343230823612584E-2</v>
      </c>
    </row>
    <row r="74" spans="1:6">
      <c r="A74" s="951" t="s">
        <v>845</v>
      </c>
      <c r="B74" s="952">
        <v>32</v>
      </c>
      <c r="C74" s="952">
        <v>2</v>
      </c>
      <c r="D74" s="952">
        <v>0</v>
      </c>
      <c r="E74" s="952">
        <v>34</v>
      </c>
      <c r="F74" s="913">
        <v>1.2018381053375752E-2</v>
      </c>
    </row>
    <row r="75" spans="1:6">
      <c r="A75" s="951" t="s">
        <v>846</v>
      </c>
      <c r="B75" s="952">
        <v>49</v>
      </c>
      <c r="C75" s="952">
        <v>4</v>
      </c>
      <c r="D75" s="952">
        <v>0</v>
      </c>
      <c r="E75" s="952">
        <v>53</v>
      </c>
      <c r="F75" s="913">
        <v>1.8734535171438672E-2</v>
      </c>
    </row>
    <row r="76" spans="1:6">
      <c r="A76" s="951" t="s">
        <v>847</v>
      </c>
      <c r="B76" s="952">
        <v>78</v>
      </c>
      <c r="C76" s="952">
        <v>7</v>
      </c>
      <c r="D76" s="952">
        <v>0</v>
      </c>
      <c r="E76" s="952">
        <v>85</v>
      </c>
      <c r="F76" s="913">
        <v>3.0045952633439378E-2</v>
      </c>
    </row>
    <row r="77" spans="1:6">
      <c r="A77" s="951" t="s">
        <v>848</v>
      </c>
      <c r="B77" s="952">
        <v>281</v>
      </c>
      <c r="C77" s="952">
        <v>20</v>
      </c>
      <c r="D77" s="952">
        <v>0</v>
      </c>
      <c r="E77" s="952">
        <v>301</v>
      </c>
      <c r="F77" s="913">
        <v>0.10639802050194415</v>
      </c>
    </row>
    <row r="78" spans="1:6">
      <c r="A78" s="951" t="s">
        <v>849</v>
      </c>
      <c r="B78" s="952">
        <v>116</v>
      </c>
      <c r="C78" s="952">
        <v>7</v>
      </c>
      <c r="D78" s="952">
        <v>0</v>
      </c>
      <c r="E78" s="952">
        <v>123</v>
      </c>
      <c r="F78" s="913">
        <v>4.3478260869565216E-2</v>
      </c>
    </row>
    <row r="79" spans="1:6" ht="15.75" thickBot="1">
      <c r="A79" s="951" t="s">
        <v>850</v>
      </c>
      <c r="B79" s="952">
        <v>2004</v>
      </c>
      <c r="C79" s="952">
        <v>113</v>
      </c>
      <c r="D79" s="952">
        <v>0</v>
      </c>
      <c r="E79" s="952">
        <v>2117</v>
      </c>
      <c r="F79" s="913">
        <v>0.74832096147048432</v>
      </c>
    </row>
    <row r="80" spans="1:6" ht="16.5" thickTop="1" thickBot="1">
      <c r="A80" s="210" t="s">
        <v>7</v>
      </c>
      <c r="B80" s="953">
        <v>2661</v>
      </c>
      <c r="C80" s="953">
        <v>168</v>
      </c>
      <c r="D80" s="953">
        <v>0</v>
      </c>
      <c r="E80" s="953">
        <v>2829</v>
      </c>
      <c r="F80" s="914">
        <v>1</v>
      </c>
    </row>
    <row r="81" spans="1:6" ht="15.75" thickTop="1">
      <c r="A81" s="954" t="s">
        <v>851</v>
      </c>
      <c r="B81" s="913">
        <v>0.94061505832449632</v>
      </c>
      <c r="C81" s="913">
        <v>5.9384941675503712E-2</v>
      </c>
      <c r="D81" s="913">
        <v>0</v>
      </c>
      <c r="E81" s="913">
        <v>1</v>
      </c>
      <c r="F81" s="956"/>
    </row>
    <row r="82" spans="1:6" ht="15.75" thickBot="1">
      <c r="A82" s="961"/>
      <c r="B82" s="962"/>
      <c r="C82" s="963"/>
      <c r="D82" s="963"/>
      <c r="E82" s="964"/>
      <c r="F82" s="964"/>
    </row>
    <row r="83" spans="1:6" ht="15.75" thickTop="1">
      <c r="A83" s="1153" t="s">
        <v>856</v>
      </c>
      <c r="B83" s="1154"/>
      <c r="C83" s="1154"/>
      <c r="D83" s="1154"/>
      <c r="E83" s="965"/>
    </row>
    <row r="84" spans="1:6">
      <c r="A84" s="1153"/>
      <c r="B84" s="1154"/>
      <c r="C84" s="1154"/>
      <c r="D84" s="1154"/>
      <c r="E84" s="965"/>
    </row>
    <row r="85" spans="1:6" s="186" customFormat="1" ht="20.25">
      <c r="A85" s="1152" t="s">
        <v>1334</v>
      </c>
      <c r="B85" s="1152"/>
      <c r="C85" s="1152"/>
      <c r="D85" s="1152"/>
      <c r="E85" s="1152"/>
      <c r="F85" s="1152"/>
    </row>
    <row r="86" spans="1:6" s="186" customFormat="1" ht="20.25">
      <c r="A86" s="1152" t="s">
        <v>857</v>
      </c>
      <c r="B86" s="1152"/>
      <c r="C86" s="1152"/>
      <c r="D86" s="1152"/>
      <c r="E86" s="1152"/>
      <c r="F86" s="1152"/>
    </row>
    <row r="87" spans="1:6" s="186" customFormat="1" ht="20.25">
      <c r="A87" s="1152" t="s">
        <v>1423</v>
      </c>
      <c r="B87" s="1152"/>
      <c r="C87" s="1152"/>
      <c r="D87" s="1152"/>
      <c r="E87" s="1152"/>
      <c r="F87" s="1152"/>
    </row>
    <row r="88" spans="1:6" s="187" customFormat="1" ht="21" thickBot="1">
      <c r="A88" s="1152" t="s">
        <v>2</v>
      </c>
      <c r="B88" s="1152"/>
      <c r="C88" s="1152"/>
      <c r="D88" s="1152"/>
      <c r="E88" s="1152"/>
      <c r="F88" s="1152"/>
    </row>
    <row r="89" spans="1:6" ht="16.5" thickTop="1" thickBot="1">
      <c r="A89" s="949" t="s">
        <v>835</v>
      </c>
      <c r="B89" s="949" t="s">
        <v>1337</v>
      </c>
      <c r="C89" s="949" t="s">
        <v>1338</v>
      </c>
      <c r="D89" s="949" t="s">
        <v>1339</v>
      </c>
      <c r="E89" s="950" t="s">
        <v>319</v>
      </c>
      <c r="F89" s="949" t="s">
        <v>836</v>
      </c>
    </row>
    <row r="90" spans="1:6" ht="15.75" thickTop="1">
      <c r="A90" s="951" t="s">
        <v>837</v>
      </c>
      <c r="B90" s="952">
        <v>174706.69125</v>
      </c>
      <c r="C90" s="952">
        <v>92348.175589999999</v>
      </c>
      <c r="D90" s="952">
        <v>0</v>
      </c>
      <c r="E90" s="952">
        <v>267054.86684000003</v>
      </c>
      <c r="F90" s="913">
        <v>0.15481887239985639</v>
      </c>
    </row>
    <row r="91" spans="1:6">
      <c r="A91" s="951" t="s">
        <v>838</v>
      </c>
      <c r="B91" s="952">
        <v>0</v>
      </c>
      <c r="C91" s="952">
        <v>0</v>
      </c>
      <c r="D91" s="952">
        <v>0</v>
      </c>
      <c r="E91" s="952">
        <v>0</v>
      </c>
      <c r="F91" s="913">
        <v>0</v>
      </c>
    </row>
    <row r="92" spans="1:6">
      <c r="A92" s="951" t="s">
        <v>839</v>
      </c>
      <c r="B92" s="952">
        <v>13938.45664</v>
      </c>
      <c r="C92" s="952">
        <v>5324.5961500000003</v>
      </c>
      <c r="D92" s="952">
        <v>3706.8785099999996</v>
      </c>
      <c r="E92" s="952">
        <v>22969.9313</v>
      </c>
      <c r="F92" s="913">
        <v>1.3316285544793208E-2</v>
      </c>
    </row>
    <row r="93" spans="1:6">
      <c r="A93" s="951" t="s">
        <v>840</v>
      </c>
      <c r="B93" s="952">
        <v>25699.813460000001</v>
      </c>
      <c r="C93" s="952">
        <v>6510.2863899999993</v>
      </c>
      <c r="D93" s="952">
        <v>14368.65893</v>
      </c>
      <c r="E93" s="952">
        <v>46578.758779999996</v>
      </c>
      <c r="F93" s="913">
        <v>2.7002956349134733E-2</v>
      </c>
    </row>
    <row r="94" spans="1:6">
      <c r="A94" s="951" t="s">
        <v>841</v>
      </c>
      <c r="B94" s="952">
        <v>38072.61608</v>
      </c>
      <c r="C94" s="952">
        <v>15872.64503</v>
      </c>
      <c r="D94" s="952">
        <v>2294.6379200000001</v>
      </c>
      <c r="E94" s="952">
        <v>56239.89903</v>
      </c>
      <c r="F94" s="913">
        <v>3.2603778597013848E-2</v>
      </c>
    </row>
    <row r="95" spans="1:6">
      <c r="A95" s="951" t="s">
        <v>842</v>
      </c>
      <c r="B95" s="952">
        <v>99281.456200000001</v>
      </c>
      <c r="C95" s="952">
        <v>9824.8668100000014</v>
      </c>
      <c r="D95" s="952">
        <v>7963.1698699999997</v>
      </c>
      <c r="E95" s="952">
        <v>117069.49288000001</v>
      </c>
      <c r="F95" s="913">
        <v>6.7868326440062771E-2</v>
      </c>
    </row>
    <row r="96" spans="1:6">
      <c r="A96" s="951" t="s">
        <v>843</v>
      </c>
      <c r="B96" s="952">
        <v>100309.72539000001</v>
      </c>
      <c r="C96" s="952">
        <v>20092.267760000002</v>
      </c>
      <c r="D96" s="952">
        <v>10131.819079999999</v>
      </c>
      <c r="E96" s="952">
        <v>130533.81223000001</v>
      </c>
      <c r="F96" s="913">
        <v>7.5673953665899726E-2</v>
      </c>
    </row>
    <row r="97" spans="1:6">
      <c r="A97" s="951" t="s">
        <v>844</v>
      </c>
      <c r="B97" s="952">
        <v>95643.439849999995</v>
      </c>
      <c r="C97" s="952">
        <v>27955.104930000001</v>
      </c>
      <c r="D97" s="952">
        <v>8249.1203299999997</v>
      </c>
      <c r="E97" s="952">
        <v>131847.66511</v>
      </c>
      <c r="F97" s="913">
        <v>7.6435629436080579E-2</v>
      </c>
    </row>
    <row r="98" spans="1:6">
      <c r="A98" s="951" t="s">
        <v>845</v>
      </c>
      <c r="B98" s="952">
        <v>70061.485189999992</v>
      </c>
      <c r="C98" s="952">
        <v>22510.444739999999</v>
      </c>
      <c r="D98" s="952">
        <v>5191.1907999999994</v>
      </c>
      <c r="E98" s="952">
        <v>97763.120729999981</v>
      </c>
      <c r="F98" s="913">
        <v>5.6675904441680761E-2</v>
      </c>
    </row>
    <row r="99" spans="1:6">
      <c r="A99" s="951" t="s">
        <v>846</v>
      </c>
      <c r="B99" s="952">
        <v>104980.77218</v>
      </c>
      <c r="C99" s="952">
        <v>28716.009730000002</v>
      </c>
      <c r="D99" s="952">
        <v>6819.3900300000005</v>
      </c>
      <c r="E99" s="952">
        <v>140516.17194</v>
      </c>
      <c r="F99" s="913">
        <v>8.1460995454274557E-2</v>
      </c>
    </row>
    <row r="100" spans="1:6">
      <c r="A100" s="951" t="s">
        <v>847</v>
      </c>
      <c r="B100" s="952">
        <v>164125.73331000001</v>
      </c>
      <c r="C100" s="952">
        <v>49979.691619999998</v>
      </c>
      <c r="D100" s="952">
        <v>7657.1472100000001</v>
      </c>
      <c r="E100" s="952">
        <v>221762.57214</v>
      </c>
      <c r="F100" s="913">
        <v>0.12856171379859735</v>
      </c>
    </row>
    <row r="101" spans="1:6">
      <c r="A101" s="951" t="s">
        <v>848</v>
      </c>
      <c r="B101" s="952">
        <v>225029.96585000001</v>
      </c>
      <c r="C101" s="952">
        <v>85975.559480000011</v>
      </c>
      <c r="D101" s="952">
        <v>9241.2577600000004</v>
      </c>
      <c r="E101" s="952">
        <v>320246.78309000004</v>
      </c>
      <c r="F101" s="913">
        <v>0.1856556535903916</v>
      </c>
    </row>
    <row r="102" spans="1:6">
      <c r="A102" s="951" t="s">
        <v>849</v>
      </c>
      <c r="B102" s="952">
        <v>41191.792679999999</v>
      </c>
      <c r="C102" s="952">
        <v>21648.516899999999</v>
      </c>
      <c r="D102" s="952">
        <v>1852.1283700000001</v>
      </c>
      <c r="E102" s="952">
        <v>64692.43795</v>
      </c>
      <c r="F102" s="913">
        <v>3.7503942222544502E-2</v>
      </c>
    </row>
    <row r="103" spans="1:6" ht="15.75" thickBot="1">
      <c r="A103" s="951" t="s">
        <v>850</v>
      </c>
      <c r="B103" s="952">
        <v>58528.321530000001</v>
      </c>
      <c r="C103" s="952">
        <v>46248.340920000002</v>
      </c>
      <c r="D103" s="952">
        <v>2898.1671800000004</v>
      </c>
      <c r="E103" s="952">
        <v>107674.82963000001</v>
      </c>
      <c r="F103" s="913">
        <v>6.242198805967001E-2</v>
      </c>
    </row>
    <row r="104" spans="1:6" ht="16.5" thickTop="1" thickBot="1">
      <c r="A104" s="210" t="s">
        <v>7</v>
      </c>
      <c r="B104" s="953">
        <v>1211570.2696100001</v>
      </c>
      <c r="C104" s="953">
        <v>433006.50604999997</v>
      </c>
      <c r="D104" s="953">
        <v>80373.565990000003</v>
      </c>
      <c r="E104" s="953">
        <v>1724950.3416500001</v>
      </c>
      <c r="F104" s="914">
        <v>1</v>
      </c>
    </row>
    <row r="105" spans="1:6" ht="16.5" thickTop="1" thickBot="1">
      <c r="A105" s="954" t="s">
        <v>851</v>
      </c>
      <c r="B105" s="913">
        <v>0.70237979630826552</v>
      </c>
      <c r="C105" s="913">
        <v>0.25102549076039365</v>
      </c>
      <c r="D105" s="913">
        <v>4.6594712931340806E-2</v>
      </c>
      <c r="E105" s="913">
        <v>1</v>
      </c>
      <c r="F105" s="910"/>
    </row>
    <row r="106" spans="1:6" ht="16.5" thickTop="1" thickBot="1">
      <c r="A106" s="949" t="s">
        <v>855</v>
      </c>
      <c r="B106" s="949" t="s">
        <v>1337</v>
      </c>
      <c r="C106" s="949" t="s">
        <v>1338</v>
      </c>
      <c r="D106" s="949" t="s">
        <v>1339</v>
      </c>
      <c r="E106" s="950" t="s">
        <v>319</v>
      </c>
      <c r="F106" s="949" t="s">
        <v>729</v>
      </c>
    </row>
    <row r="107" spans="1:6" ht="15.75" thickTop="1">
      <c r="A107" s="951" t="s">
        <v>837</v>
      </c>
      <c r="B107" s="952">
        <v>1</v>
      </c>
      <c r="C107" s="952">
        <v>2</v>
      </c>
      <c r="D107" s="952">
        <v>0</v>
      </c>
      <c r="E107" s="952">
        <v>3</v>
      </c>
      <c r="F107" s="913">
        <v>4.2045484805462548E-6</v>
      </c>
    </row>
    <row r="108" spans="1:6">
      <c r="A108" s="951" t="s">
        <v>838</v>
      </c>
      <c r="B108" s="952">
        <v>0</v>
      </c>
      <c r="C108" s="952">
        <v>0</v>
      </c>
      <c r="D108" s="952">
        <v>0</v>
      </c>
      <c r="E108" s="952">
        <v>0</v>
      </c>
      <c r="F108" s="913">
        <v>0</v>
      </c>
    </row>
    <row r="109" spans="1:6">
      <c r="A109" s="951" t="s">
        <v>839</v>
      </c>
      <c r="B109" s="952">
        <v>3</v>
      </c>
      <c r="C109" s="952">
        <v>1</v>
      </c>
      <c r="D109" s="952">
        <v>1</v>
      </c>
      <c r="E109" s="952">
        <v>5</v>
      </c>
      <c r="F109" s="913">
        <v>7.0075808009104252E-6</v>
      </c>
    </row>
    <row r="110" spans="1:6">
      <c r="A110" s="951" t="s">
        <v>840</v>
      </c>
      <c r="B110" s="952">
        <v>14</v>
      </c>
      <c r="C110" s="952">
        <v>3</v>
      </c>
      <c r="D110" s="952">
        <v>7</v>
      </c>
      <c r="E110" s="952">
        <v>24</v>
      </c>
      <c r="F110" s="913">
        <v>3.3636387844370038E-5</v>
      </c>
    </row>
    <row r="111" spans="1:6">
      <c r="A111" s="951" t="s">
        <v>841</v>
      </c>
      <c r="B111" s="952">
        <v>42</v>
      </c>
      <c r="C111" s="952">
        <v>18</v>
      </c>
      <c r="D111" s="952">
        <v>2</v>
      </c>
      <c r="E111" s="952">
        <v>62</v>
      </c>
      <c r="F111" s="913">
        <v>8.6894001931289274E-5</v>
      </c>
    </row>
    <row r="112" spans="1:6">
      <c r="A112" s="951" t="s">
        <v>842</v>
      </c>
      <c r="B112" s="952">
        <v>214</v>
      </c>
      <c r="C112" s="952">
        <v>22</v>
      </c>
      <c r="D112" s="952">
        <v>17</v>
      </c>
      <c r="E112" s="952">
        <v>253</v>
      </c>
      <c r="F112" s="913">
        <v>3.5458358852606751E-4</v>
      </c>
    </row>
    <row r="113" spans="1:6">
      <c r="A113" s="951" t="s">
        <v>843</v>
      </c>
      <c r="B113" s="952">
        <v>388</v>
      </c>
      <c r="C113" s="952">
        <v>77</v>
      </c>
      <c r="D113" s="952">
        <v>40</v>
      </c>
      <c r="E113" s="952">
        <v>505</v>
      </c>
      <c r="F113" s="913">
        <v>7.0776566089195288E-4</v>
      </c>
    </row>
    <row r="114" spans="1:6">
      <c r="A114" s="951" t="s">
        <v>844</v>
      </c>
      <c r="B114" s="952">
        <v>578</v>
      </c>
      <c r="C114" s="952">
        <v>167</v>
      </c>
      <c r="D114" s="952">
        <v>51</v>
      </c>
      <c r="E114" s="952">
        <v>796</v>
      </c>
      <c r="F114" s="913">
        <v>1.1156068635049398E-3</v>
      </c>
    </row>
    <row r="115" spans="1:6">
      <c r="A115" s="951" t="s">
        <v>845</v>
      </c>
      <c r="B115" s="952">
        <v>596</v>
      </c>
      <c r="C115" s="952">
        <v>191</v>
      </c>
      <c r="D115" s="952">
        <v>44</v>
      </c>
      <c r="E115" s="952">
        <v>831</v>
      </c>
      <c r="F115" s="913">
        <v>1.1646599291113126E-3</v>
      </c>
    </row>
    <row r="116" spans="1:6">
      <c r="A116" s="951" t="s">
        <v>846</v>
      </c>
      <c r="B116" s="952">
        <v>1258</v>
      </c>
      <c r="C116" s="952">
        <v>347</v>
      </c>
      <c r="D116" s="952">
        <v>81</v>
      </c>
      <c r="E116" s="952">
        <v>1686</v>
      </c>
      <c r="F116" s="913">
        <v>2.3629562460669952E-3</v>
      </c>
    </row>
    <row r="117" spans="1:6">
      <c r="A117" s="951" t="s">
        <v>847</v>
      </c>
      <c r="B117" s="952">
        <v>3420</v>
      </c>
      <c r="C117" s="952">
        <v>1058</v>
      </c>
      <c r="D117" s="952">
        <v>159</v>
      </c>
      <c r="E117" s="952">
        <v>4637</v>
      </c>
      <c r="F117" s="913">
        <v>6.4988304347643284E-3</v>
      </c>
    </row>
    <row r="118" spans="1:6">
      <c r="A118" s="951" t="s">
        <v>848</v>
      </c>
      <c r="B118" s="952">
        <v>14509</v>
      </c>
      <c r="C118" s="952">
        <v>5902</v>
      </c>
      <c r="D118" s="952">
        <v>602</v>
      </c>
      <c r="E118" s="952">
        <v>21013</v>
      </c>
      <c r="F118" s="913">
        <v>2.9450059073906153E-2</v>
      </c>
    </row>
    <row r="119" spans="1:6">
      <c r="A119" s="951" t="s">
        <v>849</v>
      </c>
      <c r="B119" s="952">
        <v>8364</v>
      </c>
      <c r="C119" s="952">
        <v>4529</v>
      </c>
      <c r="D119" s="952">
        <v>385</v>
      </c>
      <c r="E119" s="952">
        <v>13278</v>
      </c>
      <c r="F119" s="913">
        <v>1.8609331574897723E-2</v>
      </c>
    </row>
    <row r="120" spans="1:6" ht="15.75" thickBot="1">
      <c r="A120" s="951" t="s">
        <v>850</v>
      </c>
      <c r="B120" s="952">
        <v>395828</v>
      </c>
      <c r="C120" s="952">
        <v>262740</v>
      </c>
      <c r="D120" s="952">
        <v>11852</v>
      </c>
      <c r="E120" s="952">
        <v>670420</v>
      </c>
      <c r="F120" s="913">
        <v>0.93960446410927345</v>
      </c>
    </row>
    <row r="121" spans="1:6" ht="16.5" thickTop="1" thickBot="1">
      <c r="A121" s="210" t="s">
        <v>7</v>
      </c>
      <c r="B121" s="953">
        <v>425215</v>
      </c>
      <c r="C121" s="953">
        <v>275057</v>
      </c>
      <c r="D121" s="953">
        <v>13241</v>
      </c>
      <c r="E121" s="953">
        <v>713513</v>
      </c>
      <c r="F121" s="914">
        <v>1</v>
      </c>
    </row>
    <row r="122" spans="1:6" ht="15.75" thickTop="1">
      <c r="A122" s="954" t="s">
        <v>851</v>
      </c>
      <c r="B122" s="913">
        <v>0.59594569405182529</v>
      </c>
      <c r="C122" s="913">
        <v>0.38549683047120376</v>
      </c>
      <c r="D122" s="913">
        <v>1.8557475476970987E-2</v>
      </c>
      <c r="E122" s="913">
        <v>1</v>
      </c>
      <c r="F122" s="956"/>
    </row>
    <row r="123" spans="1:6" ht="15.75" thickBot="1">
      <c r="A123" s="961"/>
      <c r="B123" s="962"/>
      <c r="C123" s="963"/>
      <c r="D123" s="963"/>
      <c r="E123" s="964"/>
      <c r="F123" s="964"/>
    </row>
    <row r="124" spans="1:6" ht="15.75" thickTop="1">
      <c r="A124" s="881" t="s">
        <v>858</v>
      </c>
      <c r="B124" s="294"/>
      <c r="C124" s="952"/>
      <c r="D124" s="952"/>
      <c r="E124" s="965"/>
    </row>
    <row r="125" spans="1:6" s="186" customFormat="1" ht="20.25">
      <c r="A125" s="1152" t="s">
        <v>1334</v>
      </c>
      <c r="B125" s="1152"/>
      <c r="C125" s="1152"/>
      <c r="D125" s="1152"/>
      <c r="E125" s="1152"/>
      <c r="F125" s="1152"/>
    </row>
    <row r="126" spans="1:6" s="186" customFormat="1" ht="20.25">
      <c r="A126" s="1152" t="s">
        <v>859</v>
      </c>
      <c r="B126" s="1152"/>
      <c r="C126" s="1152"/>
      <c r="D126" s="1152"/>
      <c r="E126" s="1152"/>
      <c r="F126" s="1152"/>
    </row>
    <row r="127" spans="1:6" s="186" customFormat="1" ht="20.25">
      <c r="A127" s="1152" t="s">
        <v>1423</v>
      </c>
      <c r="B127" s="1152"/>
      <c r="C127" s="1152"/>
      <c r="D127" s="1152"/>
      <c r="E127" s="1152"/>
      <c r="F127" s="1152"/>
    </row>
    <row r="128" spans="1:6" s="187" customFormat="1" ht="21" thickBot="1">
      <c r="A128" s="1151" t="s">
        <v>2</v>
      </c>
      <c r="B128" s="1151"/>
      <c r="C128" s="1151"/>
      <c r="D128" s="1151"/>
      <c r="E128" s="1151"/>
      <c r="F128" s="1151"/>
    </row>
    <row r="129" spans="1:6" ht="16.5" thickTop="1" thickBot="1">
      <c r="A129" s="949" t="s">
        <v>835</v>
      </c>
      <c r="B129" s="949" t="s">
        <v>1337</v>
      </c>
      <c r="C129" s="949" t="s">
        <v>1338</v>
      </c>
      <c r="D129" s="949" t="s">
        <v>1339</v>
      </c>
      <c r="E129" s="950" t="s">
        <v>319</v>
      </c>
      <c r="F129" s="966" t="s">
        <v>836</v>
      </c>
    </row>
    <row r="130" spans="1:6" ht="15.75" thickTop="1">
      <c r="A130" s="951" t="s">
        <v>837</v>
      </c>
      <c r="B130" s="952">
        <v>44300</v>
      </c>
      <c r="C130" s="952">
        <v>0</v>
      </c>
      <c r="D130" s="952">
        <v>0</v>
      </c>
      <c r="E130" s="952">
        <v>44300</v>
      </c>
      <c r="F130" s="848">
        <v>9.3140561715479853E-3</v>
      </c>
    </row>
    <row r="131" spans="1:6">
      <c r="A131" s="951" t="s">
        <v>838</v>
      </c>
      <c r="B131" s="952">
        <v>524529.25313999993</v>
      </c>
      <c r="C131" s="952">
        <v>90950</v>
      </c>
      <c r="D131" s="952">
        <v>0</v>
      </c>
      <c r="E131" s="952">
        <v>615479.25313999993</v>
      </c>
      <c r="F131" s="848">
        <v>0.12940425138077566</v>
      </c>
    </row>
    <row r="132" spans="1:6">
      <c r="A132" s="951" t="s">
        <v>839</v>
      </c>
      <c r="B132" s="952">
        <v>1099523.6277600001</v>
      </c>
      <c r="C132" s="952">
        <v>645120.33136000007</v>
      </c>
      <c r="D132" s="952">
        <v>90356.125</v>
      </c>
      <c r="E132" s="952">
        <v>1835000.0841200002</v>
      </c>
      <c r="F132" s="848">
        <v>0.38580798777175984</v>
      </c>
    </row>
    <row r="133" spans="1:6">
      <c r="A133" s="951" t="s">
        <v>840</v>
      </c>
      <c r="B133" s="952">
        <v>386024.17924000003</v>
      </c>
      <c r="C133" s="952">
        <v>298212.46094000002</v>
      </c>
      <c r="D133" s="952">
        <v>150093.06378</v>
      </c>
      <c r="E133" s="952">
        <v>834329.70396000007</v>
      </c>
      <c r="F133" s="848">
        <v>0.17541746564953595</v>
      </c>
    </row>
    <row r="134" spans="1:6">
      <c r="A134" s="951" t="s">
        <v>841</v>
      </c>
      <c r="B134" s="952">
        <v>385790.74761000002</v>
      </c>
      <c r="C134" s="952">
        <v>224790.08378000002</v>
      </c>
      <c r="D134" s="952">
        <v>102853.75826999999</v>
      </c>
      <c r="E134" s="952">
        <v>713434.58966000006</v>
      </c>
      <c r="F134" s="848">
        <v>0.14999931925098259</v>
      </c>
    </row>
    <row r="135" spans="1:6">
      <c r="A135" s="951" t="s">
        <v>842</v>
      </c>
      <c r="B135" s="952">
        <v>177886.32947999999</v>
      </c>
      <c r="C135" s="952">
        <v>184303.69902</v>
      </c>
      <c r="D135" s="952">
        <v>70587.845329999996</v>
      </c>
      <c r="E135" s="952">
        <v>432777.87383</v>
      </c>
      <c r="F135" s="848">
        <v>9.099136403286065E-2</v>
      </c>
    </row>
    <row r="136" spans="1:6">
      <c r="A136" s="951" t="s">
        <v>843</v>
      </c>
      <c r="B136" s="952">
        <v>40322.372560000003</v>
      </c>
      <c r="C136" s="952">
        <v>9014.3836300000003</v>
      </c>
      <c r="D136" s="952">
        <v>21669.899789999999</v>
      </c>
      <c r="E136" s="952">
        <v>71006.655979999996</v>
      </c>
      <c r="F136" s="848">
        <v>1.4929119240440263E-2</v>
      </c>
    </row>
    <row r="137" spans="1:6">
      <c r="A137" s="951" t="s">
        <v>844</v>
      </c>
      <c r="B137" s="952">
        <v>27875.491480000001</v>
      </c>
      <c r="C137" s="952">
        <v>9107.1989600000015</v>
      </c>
      <c r="D137" s="952">
        <v>10100.59496</v>
      </c>
      <c r="E137" s="952">
        <v>47083.285400000008</v>
      </c>
      <c r="F137" s="848">
        <v>9.8992407439418787E-3</v>
      </c>
    </row>
    <row r="138" spans="1:6">
      <c r="A138" s="951" t="s">
        <v>845</v>
      </c>
      <c r="B138" s="952">
        <v>14491.631529999999</v>
      </c>
      <c r="C138" s="952">
        <v>1500.4334699999999</v>
      </c>
      <c r="D138" s="952">
        <v>4145.1263500000005</v>
      </c>
      <c r="E138" s="952">
        <v>20137.191350000001</v>
      </c>
      <c r="F138" s="848">
        <v>4.2338359225984248E-3</v>
      </c>
    </row>
    <row r="139" spans="1:6">
      <c r="A139" s="951" t="s">
        <v>846</v>
      </c>
      <c r="B139" s="952">
        <v>31317.66143</v>
      </c>
      <c r="C139" s="952">
        <v>3883.7004500000003</v>
      </c>
      <c r="D139" s="952">
        <v>3726.1171899999999</v>
      </c>
      <c r="E139" s="952">
        <v>38927.479069999994</v>
      </c>
      <c r="F139" s="848">
        <v>8.1844859294523363E-3</v>
      </c>
    </row>
    <row r="140" spans="1:6">
      <c r="A140" s="951" t="s">
        <v>847</v>
      </c>
      <c r="B140" s="952">
        <v>40845.552329999999</v>
      </c>
      <c r="C140" s="952">
        <v>4925.3993600000003</v>
      </c>
      <c r="D140" s="952">
        <v>2193.9177100000002</v>
      </c>
      <c r="E140" s="952">
        <v>47964.869400000003</v>
      </c>
      <c r="F140" s="848">
        <v>1.0084593405249732E-2</v>
      </c>
    </row>
    <row r="141" spans="1:6">
      <c r="A141" s="951" t="s">
        <v>848</v>
      </c>
      <c r="B141" s="952">
        <v>38989.177020000003</v>
      </c>
      <c r="C141" s="952">
        <v>8556.0824400000001</v>
      </c>
      <c r="D141" s="952">
        <v>1097.97397</v>
      </c>
      <c r="E141" s="952">
        <v>48643.23343</v>
      </c>
      <c r="F141" s="848">
        <v>1.0227219154237941E-2</v>
      </c>
    </row>
    <row r="142" spans="1:6">
      <c r="A142" s="951" t="s">
        <v>849</v>
      </c>
      <c r="B142" s="952">
        <v>2715.8862400000003</v>
      </c>
      <c r="C142" s="952">
        <v>1222.1968999999999</v>
      </c>
      <c r="D142" s="952">
        <v>31.581880000000002</v>
      </c>
      <c r="E142" s="952">
        <v>3969.6650200000004</v>
      </c>
      <c r="F142" s="848">
        <v>8.3462038326205783E-4</v>
      </c>
    </row>
    <row r="143" spans="1:6" ht="15.75" thickBot="1">
      <c r="A143" s="951" t="s">
        <v>850</v>
      </c>
      <c r="B143" s="952">
        <v>1248.18948</v>
      </c>
      <c r="C143" s="952">
        <v>1932.2206000000001</v>
      </c>
      <c r="D143" s="952">
        <v>17.888720000000003</v>
      </c>
      <c r="E143" s="952">
        <v>3198.2988</v>
      </c>
      <c r="F143" s="848">
        <v>6.7244096335427803E-4</v>
      </c>
    </row>
    <row r="144" spans="1:6" ht="16.5" thickTop="1" thickBot="1">
      <c r="A144" s="210" t="s">
        <v>7</v>
      </c>
      <c r="B144" s="953">
        <v>2815860.0992999994</v>
      </c>
      <c r="C144" s="953">
        <v>1483518.1909099999</v>
      </c>
      <c r="D144" s="953">
        <v>456873.89294999995</v>
      </c>
      <c r="E144" s="953">
        <v>4756252.1831600023</v>
      </c>
      <c r="F144" s="967">
        <v>1</v>
      </c>
    </row>
    <row r="145" spans="1:6" ht="16.5" thickTop="1" thickBot="1">
      <c r="A145" s="954" t="s">
        <v>851</v>
      </c>
      <c r="B145" s="913">
        <v>0.59203338907676939</v>
      </c>
      <c r="C145" s="913">
        <v>0.31190906911171529</v>
      </c>
      <c r="D145" s="913">
        <v>9.6057541811514685E-2</v>
      </c>
      <c r="E145" s="913">
        <v>1</v>
      </c>
      <c r="F145" s="956"/>
    </row>
    <row r="146" spans="1:6" ht="16.5" thickTop="1" thickBot="1">
      <c r="A146" s="949" t="s">
        <v>855</v>
      </c>
      <c r="B146" s="949" t="s">
        <v>1337</v>
      </c>
      <c r="C146" s="949" t="s">
        <v>1338</v>
      </c>
      <c r="D146" s="949" t="s">
        <v>1339</v>
      </c>
      <c r="E146" s="950" t="s">
        <v>319</v>
      </c>
      <c r="F146" s="966" t="s">
        <v>729</v>
      </c>
    </row>
    <row r="147" spans="1:6" ht="15.75" thickTop="1">
      <c r="A147" s="951" t="s">
        <v>837</v>
      </c>
      <c r="B147" s="952">
        <v>3</v>
      </c>
      <c r="C147" s="952">
        <v>0</v>
      </c>
      <c r="D147" s="952">
        <v>0</v>
      </c>
      <c r="E147" s="952">
        <v>3</v>
      </c>
      <c r="F147" s="913">
        <v>2.6382903878286872E-4</v>
      </c>
    </row>
    <row r="148" spans="1:6">
      <c r="A148" s="951" t="s">
        <v>838</v>
      </c>
      <c r="B148" s="952">
        <v>58</v>
      </c>
      <c r="C148" s="952">
        <v>11</v>
      </c>
      <c r="D148" s="952">
        <v>0</v>
      </c>
      <c r="E148" s="952">
        <v>69</v>
      </c>
      <c r="F148" s="913">
        <v>6.0680678920059803E-3</v>
      </c>
    </row>
    <row r="149" spans="1:6">
      <c r="A149" s="951" t="s">
        <v>839</v>
      </c>
      <c r="B149" s="952">
        <v>215</v>
      </c>
      <c r="C149" s="952">
        <v>135</v>
      </c>
      <c r="D149" s="952">
        <v>19</v>
      </c>
      <c r="E149" s="952">
        <v>369</v>
      </c>
      <c r="F149" s="913">
        <v>3.2450971770292852E-2</v>
      </c>
    </row>
    <row r="150" spans="1:6">
      <c r="A150" s="951" t="s">
        <v>840</v>
      </c>
      <c r="B150" s="952">
        <v>169</v>
      </c>
      <c r="C150" s="952">
        <v>131</v>
      </c>
      <c r="D150" s="952">
        <v>79</v>
      </c>
      <c r="E150" s="952">
        <v>379</v>
      </c>
      <c r="F150" s="913">
        <v>3.3330401899569082E-2</v>
      </c>
    </row>
    <row r="151" spans="1:6">
      <c r="A151" s="951" t="s">
        <v>841</v>
      </c>
      <c r="B151" s="952">
        <v>385</v>
      </c>
      <c r="C151" s="952">
        <v>224</v>
      </c>
      <c r="D151" s="952">
        <v>96</v>
      </c>
      <c r="E151" s="952">
        <v>705</v>
      </c>
      <c r="F151" s="913">
        <v>6.1999824113974145E-2</v>
      </c>
    </row>
    <row r="152" spans="1:6">
      <c r="A152" s="951" t="s">
        <v>842</v>
      </c>
      <c r="B152" s="952">
        <v>342</v>
      </c>
      <c r="C152" s="952">
        <v>361</v>
      </c>
      <c r="D152" s="952">
        <v>127</v>
      </c>
      <c r="E152" s="952">
        <v>830</v>
      </c>
      <c r="F152" s="913">
        <v>7.2992700729927001E-2</v>
      </c>
    </row>
    <row r="153" spans="1:6">
      <c r="A153" s="951" t="s">
        <v>843</v>
      </c>
      <c r="B153" s="952">
        <v>144</v>
      </c>
      <c r="C153" s="952">
        <v>29</v>
      </c>
      <c r="D153" s="952">
        <v>79</v>
      </c>
      <c r="E153" s="952">
        <v>252</v>
      </c>
      <c r="F153" s="913">
        <v>2.2161639257760969E-2</v>
      </c>
    </row>
    <row r="154" spans="1:6">
      <c r="A154" s="951" t="s">
        <v>844</v>
      </c>
      <c r="B154" s="952">
        <v>168</v>
      </c>
      <c r="C154" s="952">
        <v>50</v>
      </c>
      <c r="D154" s="952">
        <v>58</v>
      </c>
      <c r="E154" s="952">
        <v>276</v>
      </c>
      <c r="F154" s="913">
        <v>2.4272271568023921E-2</v>
      </c>
    </row>
    <row r="155" spans="1:6">
      <c r="A155" s="951" t="s">
        <v>845</v>
      </c>
      <c r="B155" s="952">
        <v>123</v>
      </c>
      <c r="C155" s="952">
        <v>13</v>
      </c>
      <c r="D155" s="952">
        <v>34</v>
      </c>
      <c r="E155" s="952">
        <v>170</v>
      </c>
      <c r="F155" s="913">
        <v>1.4950312197695893E-2</v>
      </c>
    </row>
    <row r="156" spans="1:6">
      <c r="A156" s="951" t="s">
        <v>846</v>
      </c>
      <c r="B156" s="952">
        <v>376</v>
      </c>
      <c r="C156" s="952">
        <v>45</v>
      </c>
      <c r="D156" s="952">
        <v>44</v>
      </c>
      <c r="E156" s="952">
        <v>465</v>
      </c>
      <c r="F156" s="913">
        <v>4.0893501011344646E-2</v>
      </c>
    </row>
    <row r="157" spans="1:6">
      <c r="A157" s="951" t="s">
        <v>847</v>
      </c>
      <c r="B157" s="952">
        <v>845</v>
      </c>
      <c r="C157" s="952">
        <v>105</v>
      </c>
      <c r="D157" s="952">
        <v>43</v>
      </c>
      <c r="E157" s="952">
        <v>993</v>
      </c>
      <c r="F157" s="913">
        <v>8.732741183712954E-2</v>
      </c>
    </row>
    <row r="158" spans="1:6">
      <c r="A158" s="951" t="s">
        <v>848</v>
      </c>
      <c r="B158" s="952">
        <v>2282</v>
      </c>
      <c r="C158" s="952">
        <v>543</v>
      </c>
      <c r="D158" s="952">
        <v>56</v>
      </c>
      <c r="E158" s="952">
        <v>2881</v>
      </c>
      <c r="F158" s="913">
        <v>0.25336382024448156</v>
      </c>
    </row>
    <row r="159" spans="1:6">
      <c r="A159" s="951" t="s">
        <v>849</v>
      </c>
      <c r="B159" s="952">
        <v>544</v>
      </c>
      <c r="C159" s="952">
        <v>251</v>
      </c>
      <c r="D159" s="952">
        <v>6</v>
      </c>
      <c r="E159" s="952">
        <v>801</v>
      </c>
      <c r="F159" s="913">
        <v>7.0442353355025938E-2</v>
      </c>
    </row>
    <row r="160" spans="1:6" ht="15.75" thickBot="1">
      <c r="A160" s="951" t="s">
        <v>850</v>
      </c>
      <c r="B160" s="952">
        <v>655</v>
      </c>
      <c r="C160" s="952">
        <v>2516</v>
      </c>
      <c r="D160" s="952">
        <v>7</v>
      </c>
      <c r="E160" s="952">
        <v>3178</v>
      </c>
      <c r="F160" s="913">
        <v>0.27948289508398555</v>
      </c>
    </row>
    <row r="161" spans="1:6" ht="16.5" thickTop="1" thickBot="1">
      <c r="A161" s="210" t="s">
        <v>7</v>
      </c>
      <c r="B161" s="953">
        <v>6309</v>
      </c>
      <c r="C161" s="953">
        <v>4414</v>
      </c>
      <c r="D161" s="953">
        <v>648</v>
      </c>
      <c r="E161" s="953">
        <v>11371</v>
      </c>
      <c r="F161" s="914">
        <v>1</v>
      </c>
    </row>
    <row r="162" spans="1:6" ht="15.75" thickTop="1">
      <c r="A162" s="954" t="s">
        <v>851</v>
      </c>
      <c r="B162" s="913">
        <v>0.55483246856037283</v>
      </c>
      <c r="C162" s="913">
        <v>0.38818045906252746</v>
      </c>
      <c r="D162" s="913">
        <v>5.6987072377099636E-2</v>
      </c>
      <c r="E162" s="913">
        <v>1</v>
      </c>
      <c r="F162" s="956"/>
    </row>
    <row r="163" spans="1:6" ht="15.75" thickBot="1">
      <c r="A163" s="957"/>
      <c r="B163" s="958"/>
      <c r="C163" s="959"/>
      <c r="D163" s="958"/>
      <c r="E163" s="960"/>
      <c r="F163" s="960"/>
    </row>
    <row r="164" spans="1:6" ht="15.75" thickTop="1">
      <c r="A164" s="968" t="s">
        <v>861</v>
      </c>
      <c r="B164" s="294"/>
      <c r="C164" s="952"/>
      <c r="D164" s="294"/>
      <c r="E164" s="965"/>
      <c r="F164" s="969"/>
    </row>
    <row r="165" spans="1:6" s="197" customFormat="1" ht="11.25" customHeight="1">
      <c r="A165" s="975"/>
      <c r="B165" s="976"/>
      <c r="C165" s="976"/>
      <c r="D165" s="976"/>
      <c r="E165" s="976"/>
      <c r="F165" s="976"/>
    </row>
    <row r="166" spans="1:6" s="186" customFormat="1" ht="20.25">
      <c r="A166" s="1152" t="s">
        <v>1334</v>
      </c>
      <c r="B166" s="1152"/>
      <c r="C166" s="1152"/>
      <c r="D166" s="1152"/>
      <c r="E166" s="1152"/>
      <c r="F166" s="1152"/>
    </row>
    <row r="167" spans="1:6" s="186" customFormat="1" ht="20.25">
      <c r="A167" s="1152" t="s">
        <v>862</v>
      </c>
      <c r="B167" s="1152"/>
      <c r="C167" s="1152"/>
      <c r="D167" s="1152"/>
      <c r="E167" s="1152"/>
      <c r="F167" s="1152"/>
    </row>
    <row r="168" spans="1:6" s="186" customFormat="1" ht="20.25">
      <c r="A168" s="1152" t="s">
        <v>1423</v>
      </c>
      <c r="B168" s="1152"/>
      <c r="C168" s="1152"/>
      <c r="D168" s="1152"/>
      <c r="E168" s="1152"/>
      <c r="F168" s="1152"/>
    </row>
    <row r="169" spans="1:6" s="187" customFormat="1" ht="21" thickBot="1">
      <c r="A169" s="1151" t="s">
        <v>2</v>
      </c>
      <c r="B169" s="1151"/>
      <c r="C169" s="1151"/>
      <c r="D169" s="1151"/>
      <c r="E169" s="1151"/>
      <c r="F169" s="1151"/>
    </row>
    <row r="170" spans="1:6" ht="16.5" thickTop="1" thickBot="1">
      <c r="A170" s="949" t="s">
        <v>835</v>
      </c>
      <c r="B170" s="949" t="s">
        <v>1337</v>
      </c>
      <c r="C170" s="949" t="s">
        <v>1338</v>
      </c>
      <c r="D170" s="949" t="s">
        <v>1339</v>
      </c>
      <c r="E170" s="950" t="s">
        <v>319</v>
      </c>
      <c r="F170" s="949" t="s">
        <v>836</v>
      </c>
    </row>
    <row r="171" spans="1:6" ht="15.75" thickTop="1">
      <c r="A171" s="951" t="s">
        <v>837</v>
      </c>
      <c r="B171" s="952">
        <v>0</v>
      </c>
      <c r="C171" s="952">
        <v>0</v>
      </c>
      <c r="D171" s="952">
        <v>0</v>
      </c>
      <c r="E171" s="952">
        <v>0</v>
      </c>
      <c r="F171" s="913">
        <v>0</v>
      </c>
    </row>
    <row r="172" spans="1:6">
      <c r="A172" s="951" t="s">
        <v>838</v>
      </c>
      <c r="B172" s="952">
        <v>0</v>
      </c>
      <c r="C172" s="952">
        <v>0</v>
      </c>
      <c r="D172" s="952">
        <v>0</v>
      </c>
      <c r="E172" s="952">
        <v>0</v>
      </c>
      <c r="F172" s="913">
        <v>0</v>
      </c>
    </row>
    <row r="173" spans="1:6">
      <c r="A173" s="951" t="s">
        <v>839</v>
      </c>
      <c r="B173" s="952">
        <v>3535.7583599999998</v>
      </c>
      <c r="C173" s="952">
        <v>0</v>
      </c>
      <c r="D173" s="952">
        <v>0</v>
      </c>
      <c r="E173" s="952">
        <v>3535.7583599999998</v>
      </c>
      <c r="F173" s="913">
        <v>5.5936007236599153E-2</v>
      </c>
    </row>
    <row r="174" spans="1:6">
      <c r="A174" s="951" t="s">
        <v>840</v>
      </c>
      <c r="B174" s="952">
        <v>3000</v>
      </c>
      <c r="C174" s="952">
        <v>0</v>
      </c>
      <c r="D174" s="952">
        <v>0</v>
      </c>
      <c r="E174" s="952">
        <v>3000</v>
      </c>
      <c r="F174" s="913">
        <v>4.746026301124194E-2</v>
      </c>
    </row>
    <row r="175" spans="1:6">
      <c r="A175" s="951" t="s">
        <v>841</v>
      </c>
      <c r="B175" s="952">
        <v>3067.07645</v>
      </c>
      <c r="C175" s="952">
        <v>0</v>
      </c>
      <c r="D175" s="952">
        <v>5816.0098200000002</v>
      </c>
      <c r="E175" s="952">
        <v>8883.0862699999998</v>
      </c>
      <c r="F175" s="913">
        <v>0.14053120357525073</v>
      </c>
    </row>
    <row r="176" spans="1:6">
      <c r="A176" s="951" t="s">
        <v>842</v>
      </c>
      <c r="B176" s="952">
        <v>2856.1409700000004</v>
      </c>
      <c r="C176" s="952">
        <v>0</v>
      </c>
      <c r="D176" s="952">
        <v>6121.8688499999998</v>
      </c>
      <c r="E176" s="952">
        <v>8978.0098199999993</v>
      </c>
      <c r="F176" s="913">
        <v>0.14203290245823763</v>
      </c>
    </row>
    <row r="177" spans="1:6">
      <c r="A177" s="951" t="s">
        <v>843</v>
      </c>
      <c r="B177" s="952">
        <v>3678.1188500000003</v>
      </c>
      <c r="C177" s="952">
        <v>343</v>
      </c>
      <c r="D177" s="952">
        <v>3106.2118399999999</v>
      </c>
      <c r="E177" s="952">
        <v>7127.3306900000007</v>
      </c>
      <c r="F177" s="913">
        <v>0.11275499637183219</v>
      </c>
    </row>
    <row r="178" spans="1:6">
      <c r="A178" s="951" t="s">
        <v>844</v>
      </c>
      <c r="B178" s="952">
        <v>2673.4895200000001</v>
      </c>
      <c r="C178" s="952">
        <v>0</v>
      </c>
      <c r="D178" s="952">
        <v>1162.0870600000001</v>
      </c>
      <c r="E178" s="952">
        <v>3835.5765799999999</v>
      </c>
      <c r="F178" s="913">
        <v>6.0679157762186624E-2</v>
      </c>
    </row>
    <row r="179" spans="1:6">
      <c r="A179" s="951" t="s">
        <v>845</v>
      </c>
      <c r="B179" s="952">
        <v>2606.2875899999999</v>
      </c>
      <c r="C179" s="952">
        <v>130</v>
      </c>
      <c r="D179" s="952">
        <v>1420.8960400000001</v>
      </c>
      <c r="E179" s="952">
        <v>4157.1836299999995</v>
      </c>
      <c r="F179" s="913">
        <v>6.5767009488609834E-2</v>
      </c>
    </row>
    <row r="180" spans="1:6">
      <c r="A180" s="951" t="s">
        <v>846</v>
      </c>
      <c r="B180" s="952">
        <v>4457.0844100000004</v>
      </c>
      <c r="C180" s="952">
        <v>308.00767999999999</v>
      </c>
      <c r="D180" s="952">
        <v>1128.5328</v>
      </c>
      <c r="E180" s="952">
        <v>5893.6248900000001</v>
      </c>
      <c r="F180" s="913">
        <v>9.3237662456333956E-2</v>
      </c>
    </row>
    <row r="181" spans="1:6">
      <c r="A181" s="951" t="s">
        <v>847</v>
      </c>
      <c r="B181" s="952">
        <v>5836.88465</v>
      </c>
      <c r="C181" s="952">
        <v>697.58331999999996</v>
      </c>
      <c r="D181" s="952">
        <v>867.25659999999993</v>
      </c>
      <c r="E181" s="952">
        <v>7401.7245699999994</v>
      </c>
      <c r="F181" s="913">
        <v>0.11709593160965721</v>
      </c>
    </row>
    <row r="182" spans="1:6">
      <c r="A182" s="951" t="s">
        <v>848</v>
      </c>
      <c r="B182" s="952">
        <v>6658.16446</v>
      </c>
      <c r="C182" s="952">
        <v>959.46199000000001</v>
      </c>
      <c r="D182" s="952">
        <v>909.61806000000001</v>
      </c>
      <c r="E182" s="952">
        <v>8527.2445100000004</v>
      </c>
      <c r="F182" s="913">
        <v>0.13490175573525631</v>
      </c>
    </row>
    <row r="183" spans="1:6">
      <c r="A183" s="951" t="s">
        <v>849</v>
      </c>
      <c r="B183" s="952">
        <v>756.76081000000011</v>
      </c>
      <c r="C183" s="952">
        <v>47.382680000000001</v>
      </c>
      <c r="D183" s="952">
        <v>807.05700000000002</v>
      </c>
      <c r="E183" s="952">
        <v>1611.2004900000002</v>
      </c>
      <c r="F183" s="913">
        <v>2.5489333006413966E-2</v>
      </c>
    </row>
    <row r="184" spans="1:6" ht="15.75" thickBot="1">
      <c r="A184" s="951" t="s">
        <v>850</v>
      </c>
      <c r="B184" s="952">
        <v>217.98104999999998</v>
      </c>
      <c r="C184" s="952">
        <v>21.5</v>
      </c>
      <c r="D184" s="952">
        <v>20.553999999999998</v>
      </c>
      <c r="E184" s="952">
        <v>260.03504999999996</v>
      </c>
      <c r="F184" s="913">
        <v>4.1137772883804826E-3</v>
      </c>
    </row>
    <row r="185" spans="1:6" ht="16.5" thickTop="1" thickBot="1">
      <c r="A185" s="210" t="s">
        <v>7</v>
      </c>
      <c r="B185" s="953">
        <v>39343.747120000007</v>
      </c>
      <c r="C185" s="953">
        <v>2506.9356700000003</v>
      </c>
      <c r="D185" s="953">
        <v>21360.092070000002</v>
      </c>
      <c r="E185" s="953">
        <v>63210.774859999998</v>
      </c>
      <c r="F185" s="914">
        <v>1</v>
      </c>
    </row>
    <row r="186" spans="1:6" ht="16.5" thickTop="1" thickBot="1">
      <c r="A186" s="954" t="s">
        <v>851</v>
      </c>
      <c r="B186" s="913">
        <v>0.62242152872099765</v>
      </c>
      <c r="C186" s="913">
        <v>3.9659942083488019E-2</v>
      </c>
      <c r="D186" s="913">
        <v>0.33791852919551446</v>
      </c>
      <c r="E186" s="913">
        <v>1</v>
      </c>
      <c r="F186" s="910"/>
    </row>
    <row r="187" spans="1:6" ht="16.5" thickTop="1" thickBot="1">
      <c r="A187" s="949" t="s">
        <v>855</v>
      </c>
      <c r="B187" s="949" t="s">
        <v>1337</v>
      </c>
      <c r="C187" s="949" t="s">
        <v>1338</v>
      </c>
      <c r="D187" s="949" t="s">
        <v>1339</v>
      </c>
      <c r="E187" s="950" t="s">
        <v>319</v>
      </c>
      <c r="F187" s="949" t="s">
        <v>729</v>
      </c>
    </row>
    <row r="188" spans="1:6" ht="15.75" thickTop="1">
      <c r="A188" s="951" t="s">
        <v>837</v>
      </c>
      <c r="B188" s="952">
        <v>0</v>
      </c>
      <c r="C188" s="952">
        <v>0</v>
      </c>
      <c r="D188" s="952">
        <v>0</v>
      </c>
      <c r="E188" s="952">
        <v>0</v>
      </c>
      <c r="F188" s="913">
        <v>0</v>
      </c>
    </row>
    <row r="189" spans="1:6">
      <c r="A189" s="951" t="s">
        <v>838</v>
      </c>
      <c r="B189" s="952">
        <v>0</v>
      </c>
      <c r="C189" s="952">
        <v>0</v>
      </c>
      <c r="D189" s="952">
        <v>0</v>
      </c>
      <c r="E189" s="952">
        <v>0</v>
      </c>
      <c r="F189" s="913">
        <v>0</v>
      </c>
    </row>
    <row r="190" spans="1:6">
      <c r="A190" s="951" t="s">
        <v>839</v>
      </c>
      <c r="B190" s="952">
        <v>1</v>
      </c>
      <c r="C190" s="952">
        <v>0</v>
      </c>
      <c r="D190" s="952">
        <v>0</v>
      </c>
      <c r="E190" s="952">
        <v>1</v>
      </c>
      <c r="F190" s="913">
        <v>7.8003120124804995E-4</v>
      </c>
    </row>
    <row r="191" spans="1:6">
      <c r="A191" s="951" t="s">
        <v>840</v>
      </c>
      <c r="B191" s="952">
        <v>1</v>
      </c>
      <c r="C191" s="952">
        <v>0</v>
      </c>
      <c r="D191" s="952">
        <v>0</v>
      </c>
      <c r="E191" s="952">
        <v>1</v>
      </c>
      <c r="F191" s="913">
        <v>7.8003120124804995E-4</v>
      </c>
    </row>
    <row r="192" spans="1:6">
      <c r="A192" s="951" t="s">
        <v>841</v>
      </c>
      <c r="B192" s="952">
        <v>3</v>
      </c>
      <c r="C192" s="952">
        <v>0</v>
      </c>
      <c r="D192" s="952">
        <v>7</v>
      </c>
      <c r="E192" s="952">
        <v>10</v>
      </c>
      <c r="F192" s="913">
        <v>7.8003120124804995E-3</v>
      </c>
    </row>
    <row r="193" spans="1:6">
      <c r="A193" s="951" t="s">
        <v>842</v>
      </c>
      <c r="B193" s="952">
        <v>6</v>
      </c>
      <c r="C193" s="952">
        <v>0</v>
      </c>
      <c r="D193" s="952">
        <v>14</v>
      </c>
      <c r="E193" s="952">
        <v>20</v>
      </c>
      <c r="F193" s="913">
        <v>1.5600624024960999E-2</v>
      </c>
    </row>
    <row r="194" spans="1:6">
      <c r="A194" s="951" t="s">
        <v>843</v>
      </c>
      <c r="B194" s="952">
        <v>14</v>
      </c>
      <c r="C194" s="952">
        <v>1</v>
      </c>
      <c r="D194" s="952">
        <v>11</v>
      </c>
      <c r="E194" s="952">
        <v>26</v>
      </c>
      <c r="F194" s="913">
        <v>2.0280811232449299E-2</v>
      </c>
    </row>
    <row r="195" spans="1:6">
      <c r="A195" s="951" t="s">
        <v>844</v>
      </c>
      <c r="B195" s="952">
        <v>16</v>
      </c>
      <c r="C195" s="952">
        <v>0</v>
      </c>
      <c r="D195" s="952">
        <v>7</v>
      </c>
      <c r="E195" s="952">
        <v>23</v>
      </c>
      <c r="F195" s="913">
        <v>1.7940717628705149E-2</v>
      </c>
    </row>
    <row r="196" spans="1:6">
      <c r="A196" s="951" t="s">
        <v>845</v>
      </c>
      <c r="B196" s="952">
        <v>22</v>
      </c>
      <c r="C196" s="952">
        <v>1</v>
      </c>
      <c r="D196" s="952">
        <v>12</v>
      </c>
      <c r="E196" s="952">
        <v>35</v>
      </c>
      <c r="F196" s="913">
        <v>2.7301092043681748E-2</v>
      </c>
    </row>
    <row r="197" spans="1:6">
      <c r="A197" s="951" t="s">
        <v>846</v>
      </c>
      <c r="B197" s="952">
        <v>53</v>
      </c>
      <c r="C197" s="952">
        <v>4</v>
      </c>
      <c r="D197" s="952">
        <v>14</v>
      </c>
      <c r="E197" s="952">
        <v>71</v>
      </c>
      <c r="F197" s="913">
        <v>5.5382215288611543E-2</v>
      </c>
    </row>
    <row r="198" spans="1:6">
      <c r="A198" s="951" t="s">
        <v>847</v>
      </c>
      <c r="B198" s="952">
        <v>120</v>
      </c>
      <c r="C198" s="952">
        <v>15</v>
      </c>
      <c r="D198" s="952">
        <v>16</v>
      </c>
      <c r="E198" s="952">
        <v>151</v>
      </c>
      <c r="F198" s="913">
        <v>0.11778471138845553</v>
      </c>
    </row>
    <row r="199" spans="1:6">
      <c r="A199" s="951" t="s">
        <v>848</v>
      </c>
      <c r="B199" s="952">
        <v>437</v>
      </c>
      <c r="C199" s="952">
        <v>51</v>
      </c>
      <c r="D199" s="952">
        <v>58</v>
      </c>
      <c r="E199" s="952">
        <v>546</v>
      </c>
      <c r="F199" s="913">
        <v>0.42589703588143524</v>
      </c>
    </row>
    <row r="200" spans="1:6">
      <c r="A200" s="951" t="s">
        <v>849</v>
      </c>
      <c r="B200" s="952">
        <v>153</v>
      </c>
      <c r="C200" s="952">
        <v>9</v>
      </c>
      <c r="D200" s="952">
        <v>120</v>
      </c>
      <c r="E200" s="952">
        <v>282</v>
      </c>
      <c r="F200" s="913">
        <v>0.21996879875195008</v>
      </c>
    </row>
    <row r="201" spans="1:6" ht="15.75" thickBot="1">
      <c r="A201" s="951" t="s">
        <v>850</v>
      </c>
      <c r="B201" s="952">
        <v>93</v>
      </c>
      <c r="C201" s="952">
        <v>10</v>
      </c>
      <c r="D201" s="952">
        <v>13</v>
      </c>
      <c r="E201" s="952">
        <v>116</v>
      </c>
      <c r="F201" s="913">
        <v>9.0483619344773794E-2</v>
      </c>
    </row>
    <row r="202" spans="1:6" ht="16.5" thickTop="1" thickBot="1">
      <c r="A202" s="210" t="s">
        <v>7</v>
      </c>
      <c r="B202" s="953">
        <v>919</v>
      </c>
      <c r="C202" s="953">
        <v>91</v>
      </c>
      <c r="D202" s="953">
        <v>272</v>
      </c>
      <c r="E202" s="953">
        <v>1282</v>
      </c>
      <c r="F202" s="914">
        <v>1</v>
      </c>
    </row>
    <row r="203" spans="1:6" ht="15.75" thickTop="1">
      <c r="A203" s="954" t="s">
        <v>851</v>
      </c>
      <c r="B203" s="913">
        <v>0.71684867394695784</v>
      </c>
      <c r="C203" s="913">
        <v>7.0982839313572549E-2</v>
      </c>
      <c r="D203" s="913">
        <v>0.21216848673946959</v>
      </c>
      <c r="E203" s="913">
        <v>1</v>
      </c>
      <c r="F203" s="956"/>
    </row>
    <row r="204" spans="1:6" ht="15.75" thickBot="1">
      <c r="A204" s="957"/>
      <c r="B204" s="958"/>
      <c r="C204" s="959"/>
      <c r="D204" s="959"/>
      <c r="E204" s="960"/>
      <c r="F204" s="960"/>
    </row>
    <row r="205" spans="1:6" ht="15.75" thickTop="1">
      <c r="A205" s="885" t="s">
        <v>863</v>
      </c>
      <c r="B205" s="204"/>
      <c r="C205" s="360"/>
      <c r="D205" s="360"/>
      <c r="E205" s="471"/>
      <c r="F205" s="520"/>
    </row>
    <row r="206" spans="1:6">
      <c r="A206" s="359"/>
      <c r="B206" s="948"/>
      <c r="C206" s="948"/>
      <c r="D206" s="948"/>
      <c r="E206" s="948"/>
      <c r="F206" s="948"/>
    </row>
    <row r="207" spans="1:6">
      <c r="A207" s="359"/>
      <c r="B207" s="948"/>
      <c r="C207" s="948"/>
      <c r="D207" s="948"/>
      <c r="E207" s="948"/>
    </row>
    <row r="208" spans="1:6">
      <c r="A208" s="359"/>
      <c r="C208" s="205"/>
      <c r="D208" s="205"/>
      <c r="E208" s="353"/>
    </row>
    <row r="209" spans="1:5">
      <c r="A209" s="359"/>
      <c r="C209" s="205"/>
      <c r="D209" s="205"/>
      <c r="E209" s="353"/>
    </row>
    <row r="210" spans="1:5">
      <c r="A210" s="359"/>
      <c r="C210" s="205"/>
      <c r="D210" s="205"/>
      <c r="E210" s="353"/>
    </row>
    <row r="211" spans="1:5">
      <c r="A211" s="364"/>
      <c r="C211" s="205"/>
      <c r="D211" s="205"/>
      <c r="E211" s="353"/>
    </row>
    <row r="212" spans="1:5">
      <c r="A212" s="359"/>
      <c r="C212" s="205"/>
      <c r="D212" s="205"/>
      <c r="E212" s="353"/>
    </row>
    <row r="213" spans="1:5">
      <c r="A213" s="359"/>
      <c r="C213" s="205"/>
      <c r="D213" s="205"/>
      <c r="E213" s="353"/>
    </row>
    <row r="214" spans="1:5">
      <c r="A214" s="359"/>
      <c r="C214" s="205"/>
      <c r="D214" s="205"/>
      <c r="E214" s="353"/>
    </row>
    <row r="215" spans="1:5">
      <c r="A215" s="365"/>
      <c r="C215" s="205"/>
      <c r="D215" s="205"/>
      <c r="E215" s="353"/>
    </row>
    <row r="216" spans="1:5">
      <c r="A216" s="365"/>
      <c r="C216" s="205"/>
      <c r="D216" s="205"/>
      <c r="E216" s="353"/>
    </row>
    <row r="217" spans="1:5">
      <c r="A217" s="365"/>
      <c r="C217" s="205"/>
      <c r="D217" s="205"/>
      <c r="E217" s="353"/>
    </row>
    <row r="218" spans="1:5">
      <c r="A218" s="365"/>
      <c r="C218" s="205"/>
      <c r="D218" s="205"/>
      <c r="E218" s="353"/>
    </row>
    <row r="219" spans="1:5">
      <c r="A219" s="365"/>
      <c r="C219" s="205"/>
      <c r="D219" s="205"/>
      <c r="E219" s="353"/>
    </row>
    <row r="220" spans="1:5">
      <c r="A220" s="365"/>
      <c r="C220" s="205"/>
      <c r="D220" s="205"/>
      <c r="E220" s="353"/>
    </row>
    <row r="221" spans="1:5">
      <c r="A221" s="365"/>
      <c r="C221" s="205"/>
      <c r="D221" s="205"/>
      <c r="E221" s="353"/>
    </row>
    <row r="222" spans="1:5" ht="15.75">
      <c r="A222" s="366"/>
      <c r="C222" s="205"/>
      <c r="D222" s="205"/>
      <c r="E222" s="353"/>
    </row>
    <row r="223" spans="1:5" ht="15.75">
      <c r="A223" s="366"/>
      <c r="C223" s="205"/>
      <c r="D223" s="205"/>
      <c r="E223" s="353"/>
    </row>
    <row r="224" spans="1:5" ht="15.75">
      <c r="A224" s="366"/>
      <c r="C224" s="205"/>
      <c r="D224" s="205"/>
      <c r="E224" s="353"/>
    </row>
    <row r="225" spans="1:5" ht="15.75">
      <c r="A225" s="366"/>
      <c r="C225" s="205"/>
      <c r="D225" s="205"/>
      <c r="E225" s="353"/>
    </row>
    <row r="226" spans="1:5" ht="15.75">
      <c r="A226" s="366"/>
      <c r="C226" s="205"/>
      <c r="D226" s="205"/>
      <c r="E226" s="353"/>
    </row>
    <row r="227" spans="1:5" ht="15.75">
      <c r="A227" s="366"/>
      <c r="C227" s="205"/>
      <c r="D227" s="205"/>
      <c r="E227" s="353"/>
    </row>
    <row r="228" spans="1:5" ht="15.75">
      <c r="A228" s="366"/>
      <c r="C228" s="205"/>
      <c r="D228" s="205"/>
      <c r="E228" s="353"/>
    </row>
    <row r="229" spans="1:5" ht="15.75">
      <c r="A229" s="366"/>
      <c r="C229" s="205"/>
      <c r="D229" s="205"/>
      <c r="E229" s="353"/>
    </row>
    <row r="230" spans="1:5" ht="15.75">
      <c r="A230" s="366"/>
      <c r="C230" s="205"/>
      <c r="D230" s="205"/>
      <c r="E230" s="353"/>
    </row>
    <row r="231" spans="1:5" ht="15.75">
      <c r="A231" s="366"/>
      <c r="C231" s="205"/>
      <c r="D231" s="205"/>
      <c r="E231" s="353"/>
    </row>
    <row r="232" spans="1:5" ht="15.75">
      <c r="A232" s="366"/>
      <c r="C232" s="205"/>
      <c r="D232" s="205"/>
      <c r="E232" s="353"/>
    </row>
    <row r="233" spans="1:5" ht="15.75">
      <c r="A233" s="366"/>
      <c r="C233" s="205"/>
      <c r="D233" s="205"/>
      <c r="E233" s="353"/>
    </row>
    <row r="234" spans="1:5" ht="15.75">
      <c r="A234" s="366"/>
      <c r="C234" s="205"/>
      <c r="D234" s="205"/>
      <c r="E234" s="353"/>
    </row>
    <row r="235" spans="1:5" ht="15.75">
      <c r="A235" s="366"/>
      <c r="C235" s="205"/>
      <c r="D235" s="205"/>
      <c r="E235" s="353"/>
    </row>
    <row r="236" spans="1:5" ht="15.75">
      <c r="A236" s="366"/>
      <c r="C236" s="205"/>
      <c r="D236" s="205"/>
      <c r="E236" s="353"/>
    </row>
    <row r="237" spans="1:5" ht="15.75">
      <c r="A237" s="366"/>
      <c r="C237" s="205"/>
      <c r="D237" s="205"/>
      <c r="E237" s="353"/>
    </row>
    <row r="238" spans="1:5" ht="15.75">
      <c r="A238" s="366"/>
      <c r="C238" s="205"/>
      <c r="D238" s="205"/>
      <c r="E238" s="353"/>
    </row>
    <row r="239" spans="1:5" ht="15.75">
      <c r="A239" s="366"/>
      <c r="C239" s="205"/>
      <c r="D239" s="205"/>
      <c r="E239" s="353"/>
    </row>
    <row r="240" spans="1:5" ht="15.75">
      <c r="A240" s="366"/>
      <c r="C240" s="205"/>
      <c r="D240" s="205"/>
      <c r="E240" s="353"/>
    </row>
    <row r="241" spans="1:5" ht="15.75">
      <c r="A241" s="366"/>
      <c r="C241" s="205"/>
      <c r="D241" s="205"/>
      <c r="E241" s="353"/>
    </row>
    <row r="242" spans="1:5" ht="15.75">
      <c r="A242" s="366"/>
      <c r="C242" s="205"/>
      <c r="D242" s="205"/>
      <c r="E242" s="353"/>
    </row>
    <row r="243" spans="1:5" ht="15.75">
      <c r="A243" s="366"/>
      <c r="C243" s="205"/>
      <c r="D243" s="205"/>
      <c r="E243" s="353"/>
    </row>
    <row r="244" spans="1:5" ht="15.75">
      <c r="A244" s="366"/>
      <c r="C244" s="205"/>
      <c r="D244" s="205"/>
      <c r="E244" s="353"/>
    </row>
    <row r="245" spans="1:5" ht="15.75">
      <c r="A245" s="366"/>
      <c r="C245" s="205"/>
      <c r="D245" s="205"/>
      <c r="E245" s="353"/>
    </row>
    <row r="246" spans="1:5" ht="15.75">
      <c r="A246" s="366"/>
      <c r="C246" s="205"/>
      <c r="D246" s="205"/>
      <c r="E246" s="353"/>
    </row>
    <row r="247" spans="1:5" ht="15.75">
      <c r="A247" s="366"/>
      <c r="C247" s="205"/>
      <c r="D247" s="205"/>
      <c r="E247" s="353"/>
    </row>
    <row r="248" spans="1:5" ht="15.75">
      <c r="A248" s="366"/>
      <c r="C248" s="205"/>
      <c r="D248" s="205"/>
      <c r="E248" s="353"/>
    </row>
    <row r="249" spans="1:5" ht="15.75">
      <c r="A249" s="366"/>
      <c r="C249" s="205"/>
      <c r="D249" s="205"/>
      <c r="E249" s="353"/>
    </row>
    <row r="250" spans="1:5" ht="15.75">
      <c r="A250" s="366"/>
      <c r="C250" s="205"/>
      <c r="D250" s="205"/>
      <c r="E250" s="353"/>
    </row>
    <row r="251" spans="1:5" ht="15.75">
      <c r="A251" s="366"/>
      <c r="C251" s="205"/>
      <c r="D251" s="205"/>
      <c r="E251" s="353"/>
    </row>
    <row r="252" spans="1:5" ht="15.75">
      <c r="A252" s="366"/>
      <c r="C252" s="205"/>
      <c r="D252" s="205"/>
      <c r="E252" s="353"/>
    </row>
    <row r="253" spans="1:5" ht="15.75">
      <c r="A253" s="366"/>
      <c r="C253" s="205"/>
      <c r="D253" s="205"/>
      <c r="E253" s="353"/>
    </row>
    <row r="254" spans="1:5" ht="15.75">
      <c r="A254" s="366"/>
      <c r="C254" s="205"/>
      <c r="D254" s="205"/>
      <c r="E254" s="353"/>
    </row>
    <row r="255" spans="1:5" ht="15.75">
      <c r="A255" s="366"/>
      <c r="C255" s="205"/>
      <c r="D255" s="205"/>
      <c r="E255" s="353"/>
    </row>
    <row r="256" spans="1:5" ht="15.75">
      <c r="A256" s="366"/>
      <c r="C256" s="205"/>
      <c r="D256" s="205"/>
      <c r="E256" s="353"/>
    </row>
    <row r="257" spans="1:5" ht="15.75">
      <c r="A257" s="366"/>
      <c r="C257" s="205"/>
      <c r="D257" s="205"/>
      <c r="E257" s="353"/>
    </row>
    <row r="258" spans="1:5" ht="15.75">
      <c r="A258" s="366"/>
      <c r="C258" s="205"/>
      <c r="D258" s="205"/>
      <c r="E258" s="353"/>
    </row>
    <row r="259" spans="1:5" ht="15.75">
      <c r="A259" s="366"/>
      <c r="C259" s="205"/>
      <c r="D259" s="205"/>
      <c r="E259" s="353"/>
    </row>
    <row r="260" spans="1:5" ht="15.75">
      <c r="A260" s="366"/>
      <c r="C260" s="205"/>
      <c r="D260" s="205"/>
      <c r="E260" s="353"/>
    </row>
    <row r="261" spans="1:5" ht="15.75">
      <c r="A261" s="366"/>
      <c r="C261" s="205"/>
      <c r="D261" s="205"/>
      <c r="E261" s="353"/>
    </row>
    <row r="262" spans="1:5" ht="15.75">
      <c r="A262" s="366"/>
      <c r="C262" s="205"/>
      <c r="D262" s="205"/>
      <c r="E262" s="353"/>
    </row>
    <row r="263" spans="1:5" ht="15.75">
      <c r="A263" s="366"/>
      <c r="C263" s="205"/>
      <c r="D263" s="205"/>
      <c r="E263" s="353"/>
    </row>
    <row r="264" spans="1:5" ht="15.75">
      <c r="A264" s="366"/>
      <c r="C264" s="205"/>
      <c r="D264" s="205"/>
      <c r="E264" s="353"/>
    </row>
    <row r="265" spans="1:5" ht="15.75">
      <c r="A265" s="366"/>
      <c r="C265" s="205"/>
      <c r="D265" s="205"/>
      <c r="E265" s="353"/>
    </row>
    <row r="266" spans="1:5" ht="15.75">
      <c r="A266" s="366"/>
      <c r="C266" s="205"/>
      <c r="D266" s="205"/>
      <c r="E266" s="353"/>
    </row>
    <row r="267" spans="1:5" ht="15.75">
      <c r="A267" s="366"/>
      <c r="C267" s="205"/>
      <c r="D267" s="205"/>
      <c r="E267" s="353"/>
    </row>
    <row r="268" spans="1:5" ht="15.75">
      <c r="A268" s="366"/>
      <c r="C268" s="205"/>
      <c r="D268" s="205"/>
      <c r="E268" s="353"/>
    </row>
    <row r="269" spans="1:5" ht="15.75">
      <c r="A269" s="366"/>
      <c r="C269" s="205"/>
      <c r="D269" s="205"/>
      <c r="E269" s="353"/>
    </row>
    <row r="270" spans="1:5" ht="15.75">
      <c r="A270" s="366"/>
      <c r="C270" s="205"/>
      <c r="D270" s="205"/>
      <c r="E270" s="353"/>
    </row>
    <row r="271" spans="1:5" ht="15.75">
      <c r="A271" s="366"/>
      <c r="C271" s="205"/>
      <c r="D271" s="205"/>
      <c r="E271" s="353"/>
    </row>
    <row r="272" spans="1:5" ht="15.75">
      <c r="A272" s="366"/>
      <c r="C272" s="205"/>
      <c r="D272" s="205"/>
      <c r="E272" s="353"/>
    </row>
    <row r="273" spans="1:5" ht="15.75">
      <c r="A273" s="366"/>
      <c r="C273" s="205"/>
      <c r="D273" s="205"/>
      <c r="E273" s="353"/>
    </row>
    <row r="274" spans="1:5" ht="15.75">
      <c r="A274" s="366"/>
      <c r="C274" s="205"/>
      <c r="D274" s="205"/>
      <c r="E274" s="353"/>
    </row>
    <row r="275" spans="1:5" ht="15.75">
      <c r="A275" s="366"/>
      <c r="C275" s="205"/>
      <c r="D275" s="205"/>
      <c r="E275" s="353"/>
    </row>
    <row r="276" spans="1:5" ht="15.75">
      <c r="A276" s="366"/>
      <c r="C276" s="205"/>
      <c r="D276" s="205"/>
      <c r="E276" s="353"/>
    </row>
    <row r="277" spans="1:5" ht="15.75">
      <c r="A277" s="366"/>
      <c r="C277" s="205"/>
      <c r="D277" s="205"/>
      <c r="E277" s="353"/>
    </row>
    <row r="278" spans="1:5" ht="15.75">
      <c r="A278" s="366"/>
      <c r="C278" s="205"/>
      <c r="D278" s="205"/>
      <c r="E278" s="353"/>
    </row>
    <row r="279" spans="1:5" ht="15.75">
      <c r="A279" s="366"/>
      <c r="C279" s="205"/>
      <c r="D279" s="205"/>
      <c r="E279" s="353"/>
    </row>
    <row r="280" spans="1:5" ht="15.75">
      <c r="A280" s="366"/>
      <c r="C280" s="205"/>
      <c r="D280" s="205"/>
      <c r="E280" s="353"/>
    </row>
    <row r="281" spans="1:5" ht="15.75">
      <c r="A281" s="366"/>
      <c r="C281" s="205"/>
      <c r="D281" s="205"/>
      <c r="E281" s="353"/>
    </row>
    <row r="282" spans="1:5" ht="15.75">
      <c r="A282" s="366"/>
      <c r="C282" s="205"/>
      <c r="D282" s="205"/>
      <c r="E282" s="353"/>
    </row>
    <row r="283" spans="1:5" ht="15.75">
      <c r="A283" s="366"/>
      <c r="C283" s="205"/>
      <c r="D283" s="205"/>
      <c r="E283" s="353"/>
    </row>
    <row r="284" spans="1:5" ht="15.75">
      <c r="A284" s="366"/>
      <c r="C284" s="205"/>
      <c r="D284" s="205"/>
      <c r="E284" s="353"/>
    </row>
    <row r="285" spans="1:5" ht="15.75">
      <c r="A285" s="366"/>
      <c r="C285" s="205"/>
      <c r="D285" s="205"/>
      <c r="E285" s="353"/>
    </row>
    <row r="286" spans="1:5" ht="15.75">
      <c r="A286" s="366"/>
      <c r="C286" s="205"/>
      <c r="D286" s="205"/>
      <c r="E286" s="353"/>
    </row>
    <row r="287" spans="1:5" ht="15.75">
      <c r="A287" s="366"/>
      <c r="C287" s="205"/>
      <c r="D287" s="205"/>
      <c r="E287" s="353"/>
    </row>
    <row r="288" spans="1:5" ht="15.75">
      <c r="A288" s="366"/>
      <c r="C288" s="205"/>
      <c r="D288" s="205"/>
      <c r="E288" s="353"/>
    </row>
    <row r="289" spans="1:5" ht="15.75">
      <c r="A289" s="366"/>
      <c r="C289" s="205"/>
      <c r="D289" s="205"/>
      <c r="E289" s="353"/>
    </row>
    <row r="290" spans="1:5" ht="15.75">
      <c r="A290" s="366"/>
      <c r="C290" s="205"/>
      <c r="D290" s="205"/>
      <c r="E290" s="353"/>
    </row>
    <row r="291" spans="1:5" ht="15.75">
      <c r="A291" s="192"/>
      <c r="C291" s="205"/>
      <c r="D291" s="205"/>
    </row>
    <row r="292" spans="1:5" ht="15.75">
      <c r="A292" s="192"/>
      <c r="C292" s="205"/>
      <c r="D292" s="205"/>
    </row>
    <row r="293" spans="1:5" ht="15.75">
      <c r="A293" s="192"/>
      <c r="C293" s="205"/>
      <c r="D293" s="205"/>
    </row>
    <row r="294" spans="1:5" ht="15.75">
      <c r="A294" s="192"/>
      <c r="C294" s="205"/>
      <c r="D294" s="205"/>
    </row>
    <row r="295" spans="1:5" ht="15.75">
      <c r="A295" s="192"/>
      <c r="C295" s="205"/>
      <c r="D295" s="205"/>
    </row>
    <row r="296" spans="1:5" ht="15.75">
      <c r="A296" s="192"/>
      <c r="C296" s="205"/>
      <c r="D296" s="205"/>
    </row>
    <row r="297" spans="1:5" ht="15.75">
      <c r="A297" s="192"/>
      <c r="C297" s="205"/>
      <c r="D297" s="205"/>
    </row>
    <row r="298" spans="1:5" ht="15.75">
      <c r="A298" s="192"/>
      <c r="C298" s="205"/>
      <c r="D298" s="205"/>
    </row>
    <row r="299" spans="1:5" ht="15.75">
      <c r="A299" s="192"/>
      <c r="C299" s="205"/>
      <c r="D299" s="205"/>
    </row>
    <row r="300" spans="1:5" ht="15.75">
      <c r="A300" s="192"/>
      <c r="C300" s="205"/>
      <c r="D300" s="205"/>
    </row>
    <row r="301" spans="1:5" ht="15.75">
      <c r="A301" s="192"/>
      <c r="C301" s="205"/>
      <c r="D301" s="205"/>
    </row>
    <row r="302" spans="1:5" ht="15.75">
      <c r="A302" s="192"/>
      <c r="C302" s="205"/>
      <c r="D302" s="205"/>
    </row>
    <row r="303" spans="1:5" ht="15.75">
      <c r="A303" s="192"/>
      <c r="C303" s="205"/>
      <c r="D303" s="205"/>
    </row>
    <row r="304" spans="1:5" ht="15.75">
      <c r="A304" s="192"/>
      <c r="C304" s="205"/>
      <c r="D304" s="205"/>
    </row>
    <row r="305" spans="1:4" ht="15.75">
      <c r="A305" s="192"/>
      <c r="C305" s="205"/>
      <c r="D305" s="205"/>
    </row>
    <row r="306" spans="1:4" ht="15.75">
      <c r="A306" s="192"/>
      <c r="C306" s="205"/>
      <c r="D306" s="205"/>
    </row>
    <row r="307" spans="1:4" ht="15.75">
      <c r="A307" s="192"/>
      <c r="C307" s="205"/>
      <c r="D307" s="205"/>
    </row>
    <row r="308" spans="1:4" ht="15.75">
      <c r="A308" s="192"/>
      <c r="C308" s="205"/>
      <c r="D308" s="205"/>
    </row>
    <row r="309" spans="1:4" ht="15.75">
      <c r="A309" s="192"/>
      <c r="C309" s="205"/>
      <c r="D309" s="205"/>
    </row>
    <row r="310" spans="1:4" ht="15.75">
      <c r="A310" s="192"/>
      <c r="C310" s="205"/>
      <c r="D310" s="205"/>
    </row>
    <row r="311" spans="1:4" ht="15.75">
      <c r="A311" s="192"/>
      <c r="C311" s="205"/>
      <c r="D311" s="205"/>
    </row>
    <row r="312" spans="1:4" ht="15.75">
      <c r="A312" s="192"/>
      <c r="C312" s="205"/>
      <c r="D312" s="205"/>
    </row>
    <row r="313" spans="1:4" ht="15.75">
      <c r="A313" s="192"/>
      <c r="C313" s="205"/>
      <c r="D313" s="205"/>
    </row>
    <row r="314" spans="1:4" ht="15.75">
      <c r="A314" s="192"/>
      <c r="C314" s="205"/>
      <c r="D314" s="205"/>
    </row>
    <row r="315" spans="1:4" ht="15.75">
      <c r="A315" s="192"/>
      <c r="C315" s="205"/>
      <c r="D315" s="205"/>
    </row>
    <row r="316" spans="1:4" ht="15.75">
      <c r="A316" s="192"/>
      <c r="C316" s="205"/>
      <c r="D316" s="205"/>
    </row>
    <row r="317" spans="1:4" ht="15.75">
      <c r="A317" s="192"/>
      <c r="C317" s="205"/>
      <c r="D317" s="205"/>
    </row>
    <row r="318" spans="1:4" ht="15.75">
      <c r="A318" s="192"/>
      <c r="C318" s="205"/>
      <c r="D318" s="205"/>
    </row>
    <row r="319" spans="1:4" ht="15.75">
      <c r="A319" s="192"/>
      <c r="C319" s="205"/>
      <c r="D319" s="205"/>
    </row>
    <row r="320" spans="1:4" ht="15.75">
      <c r="A320" s="192"/>
      <c r="C320" s="205"/>
      <c r="D320" s="205"/>
    </row>
    <row r="321" spans="1:4" ht="15.75">
      <c r="A321" s="192"/>
      <c r="C321" s="205"/>
      <c r="D321" s="205"/>
    </row>
    <row r="322" spans="1:4" ht="15.75">
      <c r="A322" s="192"/>
      <c r="C322" s="205"/>
      <c r="D322" s="205"/>
    </row>
    <row r="323" spans="1:4" ht="15.75">
      <c r="A323" s="192"/>
      <c r="C323" s="205"/>
      <c r="D323" s="205"/>
    </row>
    <row r="324" spans="1:4" ht="15.75">
      <c r="A324" s="192"/>
      <c r="C324" s="205"/>
      <c r="D324" s="205"/>
    </row>
    <row r="325" spans="1:4" ht="15.75">
      <c r="A325" s="192"/>
      <c r="C325" s="205"/>
      <c r="D325" s="205"/>
    </row>
    <row r="326" spans="1:4" ht="15.75">
      <c r="A326" s="192"/>
      <c r="C326" s="205"/>
      <c r="D326" s="205"/>
    </row>
    <row r="327" spans="1:4" ht="15.75">
      <c r="A327" s="192"/>
      <c r="C327" s="205"/>
      <c r="D327" s="205"/>
    </row>
    <row r="328" spans="1:4" ht="15.75">
      <c r="A328" s="192"/>
      <c r="C328" s="205"/>
      <c r="D328" s="205"/>
    </row>
    <row r="329" spans="1:4" ht="15.75">
      <c r="A329" s="192"/>
      <c r="C329" s="205"/>
      <c r="D329" s="205"/>
    </row>
    <row r="330" spans="1:4" ht="15.75">
      <c r="A330" s="192"/>
      <c r="C330" s="205"/>
      <c r="D330" s="205"/>
    </row>
    <row r="331" spans="1:4" ht="15.75">
      <c r="A331" s="192"/>
      <c r="C331" s="205"/>
      <c r="D331" s="205"/>
    </row>
    <row r="332" spans="1:4" ht="15.75">
      <c r="A332" s="192"/>
      <c r="C332" s="205"/>
      <c r="D332" s="205"/>
    </row>
    <row r="333" spans="1:4" ht="15.75">
      <c r="A333" s="192"/>
      <c r="C333" s="205"/>
      <c r="D333" s="205"/>
    </row>
    <row r="334" spans="1:4" ht="15.75">
      <c r="A334" s="192"/>
      <c r="C334" s="205"/>
      <c r="D334" s="205"/>
    </row>
    <row r="335" spans="1:4" ht="15.75">
      <c r="A335" s="192"/>
      <c r="C335" s="205"/>
      <c r="D335" s="205"/>
    </row>
    <row r="336" spans="1:4" ht="15.75">
      <c r="A336" s="192"/>
      <c r="C336" s="205"/>
      <c r="D336" s="205"/>
    </row>
    <row r="337" spans="1:4" ht="15.75">
      <c r="A337" s="192"/>
      <c r="C337" s="205"/>
      <c r="D337" s="205"/>
    </row>
    <row r="338" spans="1:4" ht="15.75">
      <c r="A338" s="192"/>
      <c r="C338" s="205"/>
      <c r="D338" s="205"/>
    </row>
    <row r="339" spans="1:4" ht="15.75">
      <c r="A339" s="192"/>
      <c r="C339" s="205"/>
      <c r="D339" s="205"/>
    </row>
    <row r="340" spans="1:4" ht="15.75">
      <c r="A340" s="192"/>
      <c r="C340" s="205"/>
      <c r="D340" s="205"/>
    </row>
    <row r="341" spans="1:4" ht="15.75">
      <c r="A341" s="192"/>
      <c r="C341" s="205"/>
      <c r="D341" s="205"/>
    </row>
    <row r="342" spans="1:4" ht="15.75">
      <c r="A342" s="192"/>
    </row>
    <row r="343" spans="1:4" ht="15.75">
      <c r="A343" s="192"/>
    </row>
    <row r="344" spans="1:4" ht="15.75">
      <c r="A344" s="192"/>
    </row>
    <row r="345" spans="1:4" ht="15.75">
      <c r="A345" s="192"/>
    </row>
    <row r="346" spans="1:4" ht="15.75">
      <c r="A346" s="192"/>
    </row>
    <row r="347" spans="1:4" ht="15.75">
      <c r="A347" s="192"/>
    </row>
    <row r="348" spans="1:4" ht="15.75">
      <c r="A348" s="192"/>
    </row>
    <row r="349" spans="1:4" ht="15.75">
      <c r="A349" s="192"/>
    </row>
    <row r="350" spans="1:4" ht="15.75">
      <c r="A350" s="192"/>
    </row>
    <row r="351" spans="1:4" ht="15.75">
      <c r="A351" s="192"/>
    </row>
    <row r="352" spans="1:4"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row r="647" spans="1:1" ht="15.75">
      <c r="A647" s="192"/>
    </row>
    <row r="648" spans="1:1" ht="15.75">
      <c r="A648" s="192"/>
    </row>
    <row r="649" spans="1:1" ht="15.75">
      <c r="A649" s="192"/>
    </row>
    <row r="650" spans="1:1" ht="15.75">
      <c r="A650" s="192"/>
    </row>
    <row r="651" spans="1:1" ht="15.75">
      <c r="A651" s="192"/>
    </row>
    <row r="652" spans="1:1" ht="15.75">
      <c r="A652" s="192"/>
    </row>
    <row r="653" spans="1:1" ht="15.75">
      <c r="A653" s="192"/>
    </row>
    <row r="654" spans="1:1" ht="15.75">
      <c r="A654" s="192"/>
    </row>
    <row r="655" spans="1:1" ht="15.75">
      <c r="A655" s="192"/>
    </row>
    <row r="656" spans="1:1" ht="15.75">
      <c r="A656" s="192"/>
    </row>
    <row r="657" spans="1:1" ht="15.75">
      <c r="A657" s="192"/>
    </row>
    <row r="658" spans="1:1" ht="15.75">
      <c r="A658" s="192"/>
    </row>
    <row r="659" spans="1:1" ht="15.75">
      <c r="A659" s="192"/>
    </row>
    <row r="660" spans="1:1" ht="15.75">
      <c r="A660" s="192"/>
    </row>
    <row r="661" spans="1:1" ht="15.75">
      <c r="A661" s="192"/>
    </row>
    <row r="662" spans="1:1" ht="15.75">
      <c r="A662" s="192"/>
    </row>
    <row r="663" spans="1:1" ht="15.75">
      <c r="A663" s="192"/>
    </row>
    <row r="664" spans="1:1" ht="15.75">
      <c r="A664" s="192"/>
    </row>
    <row r="665" spans="1:1" ht="15.75">
      <c r="A665" s="192"/>
    </row>
    <row r="666" spans="1:1" ht="15.75">
      <c r="A666" s="192"/>
    </row>
    <row r="667" spans="1:1" ht="15.75">
      <c r="A667" s="192"/>
    </row>
    <row r="668" spans="1:1" ht="15.75">
      <c r="A668" s="192"/>
    </row>
    <row r="669" spans="1:1" ht="15.75">
      <c r="A669" s="192"/>
    </row>
    <row r="670" spans="1:1" ht="15.75">
      <c r="A670" s="192"/>
    </row>
    <row r="671" spans="1:1" ht="15.75">
      <c r="A671" s="192"/>
    </row>
    <row r="672" spans="1:1" ht="15.75">
      <c r="A672" s="192"/>
    </row>
    <row r="673" spans="1:1" ht="15.75">
      <c r="A673" s="192"/>
    </row>
    <row r="674" spans="1:1" ht="15.75">
      <c r="A674" s="192"/>
    </row>
    <row r="675" spans="1:1" ht="15.75">
      <c r="A675" s="192"/>
    </row>
    <row r="676" spans="1:1" ht="15.75">
      <c r="A676" s="192"/>
    </row>
    <row r="677" spans="1:1" ht="15.75">
      <c r="A677" s="192"/>
    </row>
    <row r="678" spans="1:1" ht="15.75">
      <c r="A678" s="192"/>
    </row>
    <row r="679" spans="1:1" ht="15.75">
      <c r="A679" s="192"/>
    </row>
    <row r="680" spans="1:1" ht="15.75">
      <c r="A680" s="192"/>
    </row>
    <row r="681" spans="1:1" ht="15.75">
      <c r="A681" s="192"/>
    </row>
    <row r="682" spans="1:1" ht="15.75">
      <c r="A682" s="192"/>
    </row>
    <row r="683" spans="1:1" ht="15.75">
      <c r="A683" s="192"/>
    </row>
    <row r="684" spans="1:1" ht="15.75">
      <c r="A684" s="192"/>
    </row>
    <row r="685" spans="1:1" ht="15.75">
      <c r="A685" s="192"/>
    </row>
    <row r="686" spans="1:1" ht="15.75">
      <c r="A686" s="192"/>
    </row>
    <row r="687" spans="1:1" ht="15.75">
      <c r="A687" s="192"/>
    </row>
    <row r="688" spans="1:1" ht="15.75">
      <c r="A688" s="192"/>
    </row>
    <row r="689" spans="1:1" ht="15.75">
      <c r="A689" s="192"/>
    </row>
    <row r="690" spans="1:1" ht="15.75">
      <c r="A690" s="192"/>
    </row>
    <row r="691" spans="1:1" ht="15.75">
      <c r="A691" s="192"/>
    </row>
    <row r="692" spans="1:1" ht="15.75">
      <c r="A692" s="192"/>
    </row>
    <row r="693" spans="1:1" ht="15.75">
      <c r="A693" s="192"/>
    </row>
    <row r="694" spans="1:1" ht="15.75">
      <c r="A694" s="192"/>
    </row>
    <row r="695" spans="1:1" ht="15.75">
      <c r="A695" s="192"/>
    </row>
    <row r="696" spans="1:1" ht="15.75">
      <c r="A696" s="192"/>
    </row>
    <row r="697" spans="1:1" ht="15.75">
      <c r="A697" s="192"/>
    </row>
    <row r="698" spans="1:1" ht="15.75">
      <c r="A698" s="192"/>
    </row>
    <row r="699" spans="1:1" ht="15.75">
      <c r="A699" s="192"/>
    </row>
    <row r="700" spans="1:1" ht="15.75">
      <c r="A700" s="192"/>
    </row>
    <row r="701" spans="1:1" ht="15.75">
      <c r="A701" s="192"/>
    </row>
    <row r="702" spans="1:1" ht="15.75">
      <c r="A702" s="192"/>
    </row>
    <row r="703" spans="1:1" ht="15.75">
      <c r="A703" s="192"/>
    </row>
    <row r="704" spans="1:1" ht="15.75">
      <c r="A704" s="192"/>
    </row>
    <row r="705" spans="1:1" ht="15.75">
      <c r="A705" s="192"/>
    </row>
    <row r="706" spans="1:1" ht="15.75">
      <c r="A706" s="192"/>
    </row>
    <row r="707" spans="1:1" ht="15.75">
      <c r="A707" s="192"/>
    </row>
    <row r="708" spans="1:1" ht="15.75">
      <c r="A708" s="192"/>
    </row>
    <row r="709" spans="1:1" ht="15.75">
      <c r="A709" s="192"/>
    </row>
    <row r="710" spans="1:1" ht="15.75">
      <c r="A710" s="192"/>
    </row>
    <row r="711" spans="1:1" ht="15.75">
      <c r="A711" s="192"/>
    </row>
    <row r="712" spans="1:1" ht="15.75">
      <c r="A712" s="192"/>
    </row>
    <row r="713" spans="1:1" ht="15.75">
      <c r="A713" s="192"/>
    </row>
    <row r="714" spans="1:1" ht="15.75">
      <c r="A714" s="192"/>
    </row>
    <row r="715" spans="1:1" ht="15.75">
      <c r="A715" s="192"/>
    </row>
    <row r="716" spans="1:1" ht="15.75">
      <c r="A716" s="192"/>
    </row>
    <row r="717" spans="1:1" ht="15.75">
      <c r="A717" s="192"/>
    </row>
    <row r="718" spans="1:1" ht="15.75">
      <c r="A718" s="192"/>
    </row>
    <row r="719" spans="1:1" ht="15.75">
      <c r="A719" s="192"/>
    </row>
    <row r="720" spans="1:1" ht="15.75">
      <c r="A720" s="192"/>
    </row>
    <row r="721" spans="1:1" ht="15.75">
      <c r="A721" s="192"/>
    </row>
    <row r="722" spans="1:1" ht="15.75">
      <c r="A722" s="192"/>
    </row>
    <row r="723" spans="1:1" ht="15.75">
      <c r="A723" s="192"/>
    </row>
    <row r="724" spans="1:1" ht="15.75">
      <c r="A724" s="192"/>
    </row>
    <row r="725" spans="1:1" ht="15.75">
      <c r="A725" s="192"/>
    </row>
  </sheetData>
  <mergeCells count="23">
    <mergeCell ref="A44:F44"/>
    <mergeCell ref="A2:F2"/>
    <mergeCell ref="A3:F3"/>
    <mergeCell ref="A4:F4"/>
    <mergeCell ref="A5:F5"/>
    <mergeCell ref="A43:F43"/>
    <mergeCell ref="A127:F127"/>
    <mergeCell ref="A45:F45"/>
    <mergeCell ref="A46:F46"/>
    <mergeCell ref="A47:F47"/>
    <mergeCell ref="A83:D83"/>
    <mergeCell ref="A84:D84"/>
    <mergeCell ref="A85:F85"/>
    <mergeCell ref="A86:F86"/>
    <mergeCell ref="A87:F87"/>
    <mergeCell ref="A88:F88"/>
    <mergeCell ref="A125:F125"/>
    <mergeCell ref="A126:F126"/>
    <mergeCell ref="A128:F128"/>
    <mergeCell ref="A166:F166"/>
    <mergeCell ref="A167:F167"/>
    <mergeCell ref="A168:F168"/>
    <mergeCell ref="A169:F169"/>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sheetPr>
    <pageSetUpPr fitToPage="1"/>
  </sheetPr>
  <dimension ref="C1:K30"/>
  <sheetViews>
    <sheetView topLeftCell="C1" zoomScale="70" zoomScaleNormal="70" workbookViewId="0">
      <selection activeCell="C33" sqref="C33"/>
    </sheetView>
  </sheetViews>
  <sheetFormatPr defaultRowHeight="15"/>
  <cols>
    <col min="1" max="2" width="0" hidden="1" customWidth="1"/>
    <col min="3" max="3" width="95.85546875" customWidth="1"/>
    <col min="4" max="9" width="17.28515625" customWidth="1"/>
    <col min="10" max="10" width="20.140625" customWidth="1"/>
    <col min="11" max="11" width="19.7109375" customWidth="1"/>
    <col min="12" max="12" width="0" hidden="1" customWidth="1"/>
    <col min="13" max="13" width="3.42578125" customWidth="1"/>
    <col min="14" max="14" width="9.140625" customWidth="1"/>
    <col min="15" max="15" width="21.28515625" customWidth="1"/>
    <col min="16" max="16" width="12.42578125" customWidth="1"/>
    <col min="257" max="258" width="0" hidden="1" customWidth="1"/>
    <col min="259" max="259" width="95.85546875" customWidth="1"/>
    <col min="260" max="265" width="17.28515625" customWidth="1"/>
    <col min="266" max="266" width="20.140625" customWidth="1"/>
    <col min="267" max="267" width="19.7109375" customWidth="1"/>
    <col min="268" max="268" width="0" hidden="1" customWidth="1"/>
    <col min="269" max="269" width="3.42578125" customWidth="1"/>
    <col min="270" max="270" width="9.140625" customWidth="1"/>
    <col min="271" max="271" width="21.28515625" customWidth="1"/>
    <col min="272" max="272" width="12.42578125" customWidth="1"/>
    <col min="513" max="514" width="0" hidden="1" customWidth="1"/>
    <col min="515" max="515" width="95.85546875" customWidth="1"/>
    <col min="516" max="521" width="17.28515625" customWidth="1"/>
    <col min="522" max="522" width="20.140625" customWidth="1"/>
    <col min="523" max="523" width="19.7109375" customWidth="1"/>
    <col min="524" max="524" width="0" hidden="1" customWidth="1"/>
    <col min="525" max="525" width="3.42578125" customWidth="1"/>
    <col min="526" max="526" width="9.140625" customWidth="1"/>
    <col min="527" max="527" width="21.28515625" customWidth="1"/>
    <col min="528" max="528" width="12.42578125" customWidth="1"/>
    <col min="769" max="770" width="0" hidden="1" customWidth="1"/>
    <col min="771" max="771" width="95.85546875" customWidth="1"/>
    <col min="772" max="777" width="17.28515625" customWidth="1"/>
    <col min="778" max="778" width="20.140625" customWidth="1"/>
    <col min="779" max="779" width="19.7109375" customWidth="1"/>
    <col min="780" max="780" width="0" hidden="1" customWidth="1"/>
    <col min="781" max="781" width="3.42578125" customWidth="1"/>
    <col min="782" max="782" width="9.140625" customWidth="1"/>
    <col min="783" max="783" width="21.28515625" customWidth="1"/>
    <col min="784" max="784" width="12.42578125" customWidth="1"/>
    <col min="1025" max="1026" width="0" hidden="1" customWidth="1"/>
    <col min="1027" max="1027" width="95.85546875" customWidth="1"/>
    <col min="1028" max="1033" width="17.28515625" customWidth="1"/>
    <col min="1034" max="1034" width="20.140625" customWidth="1"/>
    <col min="1035" max="1035" width="19.7109375" customWidth="1"/>
    <col min="1036" max="1036" width="0" hidden="1" customWidth="1"/>
    <col min="1037" max="1037" width="3.42578125" customWidth="1"/>
    <col min="1038" max="1038" width="9.140625" customWidth="1"/>
    <col min="1039" max="1039" width="21.28515625" customWidth="1"/>
    <col min="1040" max="1040" width="12.42578125" customWidth="1"/>
    <col min="1281" max="1282" width="0" hidden="1" customWidth="1"/>
    <col min="1283" max="1283" width="95.85546875" customWidth="1"/>
    <col min="1284" max="1289" width="17.28515625" customWidth="1"/>
    <col min="1290" max="1290" width="20.140625" customWidth="1"/>
    <col min="1291" max="1291" width="19.7109375" customWidth="1"/>
    <col min="1292" max="1292" width="0" hidden="1" customWidth="1"/>
    <col min="1293" max="1293" width="3.42578125" customWidth="1"/>
    <col min="1294" max="1294" width="9.140625" customWidth="1"/>
    <col min="1295" max="1295" width="21.28515625" customWidth="1"/>
    <col min="1296" max="1296" width="12.42578125" customWidth="1"/>
    <col min="1537" max="1538" width="0" hidden="1" customWidth="1"/>
    <col min="1539" max="1539" width="95.85546875" customWidth="1"/>
    <col min="1540" max="1545" width="17.28515625" customWidth="1"/>
    <col min="1546" max="1546" width="20.140625" customWidth="1"/>
    <col min="1547" max="1547" width="19.7109375" customWidth="1"/>
    <col min="1548" max="1548" width="0" hidden="1" customWidth="1"/>
    <col min="1549" max="1549" width="3.42578125" customWidth="1"/>
    <col min="1550" max="1550" width="9.140625" customWidth="1"/>
    <col min="1551" max="1551" width="21.28515625" customWidth="1"/>
    <col min="1552" max="1552" width="12.42578125" customWidth="1"/>
    <col min="1793" max="1794" width="0" hidden="1" customWidth="1"/>
    <col min="1795" max="1795" width="95.85546875" customWidth="1"/>
    <col min="1796" max="1801" width="17.28515625" customWidth="1"/>
    <col min="1802" max="1802" width="20.140625" customWidth="1"/>
    <col min="1803" max="1803" width="19.7109375" customWidth="1"/>
    <col min="1804" max="1804" width="0" hidden="1" customWidth="1"/>
    <col min="1805" max="1805" width="3.42578125" customWidth="1"/>
    <col min="1806" max="1806" width="9.140625" customWidth="1"/>
    <col min="1807" max="1807" width="21.28515625" customWidth="1"/>
    <col min="1808" max="1808" width="12.42578125" customWidth="1"/>
    <col min="2049" max="2050" width="0" hidden="1" customWidth="1"/>
    <col min="2051" max="2051" width="95.85546875" customWidth="1"/>
    <col min="2052" max="2057" width="17.28515625" customWidth="1"/>
    <col min="2058" max="2058" width="20.140625" customWidth="1"/>
    <col min="2059" max="2059" width="19.7109375" customWidth="1"/>
    <col min="2060" max="2060" width="0" hidden="1" customWidth="1"/>
    <col min="2061" max="2061" width="3.42578125" customWidth="1"/>
    <col min="2062" max="2062" width="9.140625" customWidth="1"/>
    <col min="2063" max="2063" width="21.28515625" customWidth="1"/>
    <col min="2064" max="2064" width="12.42578125" customWidth="1"/>
    <col min="2305" max="2306" width="0" hidden="1" customWidth="1"/>
    <col min="2307" max="2307" width="95.85546875" customWidth="1"/>
    <col min="2308" max="2313" width="17.28515625" customWidth="1"/>
    <col min="2314" max="2314" width="20.140625" customWidth="1"/>
    <col min="2315" max="2315" width="19.7109375" customWidth="1"/>
    <col min="2316" max="2316" width="0" hidden="1" customWidth="1"/>
    <col min="2317" max="2317" width="3.42578125" customWidth="1"/>
    <col min="2318" max="2318" width="9.140625" customWidth="1"/>
    <col min="2319" max="2319" width="21.28515625" customWidth="1"/>
    <col min="2320" max="2320" width="12.42578125" customWidth="1"/>
    <col min="2561" max="2562" width="0" hidden="1" customWidth="1"/>
    <col min="2563" max="2563" width="95.85546875" customWidth="1"/>
    <col min="2564" max="2569" width="17.28515625" customWidth="1"/>
    <col min="2570" max="2570" width="20.140625" customWidth="1"/>
    <col min="2571" max="2571" width="19.7109375" customWidth="1"/>
    <col min="2572" max="2572" width="0" hidden="1" customWidth="1"/>
    <col min="2573" max="2573" width="3.42578125" customWidth="1"/>
    <col min="2574" max="2574" width="9.140625" customWidth="1"/>
    <col min="2575" max="2575" width="21.28515625" customWidth="1"/>
    <col min="2576" max="2576" width="12.42578125" customWidth="1"/>
    <col min="2817" max="2818" width="0" hidden="1" customWidth="1"/>
    <col min="2819" max="2819" width="95.85546875" customWidth="1"/>
    <col min="2820" max="2825" width="17.28515625" customWidth="1"/>
    <col min="2826" max="2826" width="20.140625" customWidth="1"/>
    <col min="2827" max="2827" width="19.7109375" customWidth="1"/>
    <col min="2828" max="2828" width="0" hidden="1" customWidth="1"/>
    <col min="2829" max="2829" width="3.42578125" customWidth="1"/>
    <col min="2830" max="2830" width="9.140625" customWidth="1"/>
    <col min="2831" max="2831" width="21.28515625" customWidth="1"/>
    <col min="2832" max="2832" width="12.42578125" customWidth="1"/>
    <col min="3073" max="3074" width="0" hidden="1" customWidth="1"/>
    <col min="3075" max="3075" width="95.85546875" customWidth="1"/>
    <col min="3076" max="3081" width="17.28515625" customWidth="1"/>
    <col min="3082" max="3082" width="20.140625" customWidth="1"/>
    <col min="3083" max="3083" width="19.7109375" customWidth="1"/>
    <col min="3084" max="3084" width="0" hidden="1" customWidth="1"/>
    <col min="3085" max="3085" width="3.42578125" customWidth="1"/>
    <col min="3086" max="3086" width="9.140625" customWidth="1"/>
    <col min="3087" max="3087" width="21.28515625" customWidth="1"/>
    <col min="3088" max="3088" width="12.42578125" customWidth="1"/>
    <col min="3329" max="3330" width="0" hidden="1" customWidth="1"/>
    <col min="3331" max="3331" width="95.85546875" customWidth="1"/>
    <col min="3332" max="3337" width="17.28515625" customWidth="1"/>
    <col min="3338" max="3338" width="20.140625" customWidth="1"/>
    <col min="3339" max="3339" width="19.7109375" customWidth="1"/>
    <col min="3340" max="3340" width="0" hidden="1" customWidth="1"/>
    <col min="3341" max="3341" width="3.42578125" customWidth="1"/>
    <col min="3342" max="3342" width="9.140625" customWidth="1"/>
    <col min="3343" max="3343" width="21.28515625" customWidth="1"/>
    <col min="3344" max="3344" width="12.42578125" customWidth="1"/>
    <col min="3585" max="3586" width="0" hidden="1" customWidth="1"/>
    <col min="3587" max="3587" width="95.85546875" customWidth="1"/>
    <col min="3588" max="3593" width="17.28515625" customWidth="1"/>
    <col min="3594" max="3594" width="20.140625" customWidth="1"/>
    <col min="3595" max="3595" width="19.7109375" customWidth="1"/>
    <col min="3596" max="3596" width="0" hidden="1" customWidth="1"/>
    <col min="3597" max="3597" width="3.42578125" customWidth="1"/>
    <col min="3598" max="3598" width="9.140625" customWidth="1"/>
    <col min="3599" max="3599" width="21.28515625" customWidth="1"/>
    <col min="3600" max="3600" width="12.42578125" customWidth="1"/>
    <col min="3841" max="3842" width="0" hidden="1" customWidth="1"/>
    <col min="3843" max="3843" width="95.85546875" customWidth="1"/>
    <col min="3844" max="3849" width="17.28515625" customWidth="1"/>
    <col min="3850" max="3850" width="20.140625" customWidth="1"/>
    <col min="3851" max="3851" width="19.7109375" customWidth="1"/>
    <col min="3852" max="3852" width="0" hidden="1" customWidth="1"/>
    <col min="3853" max="3853" width="3.42578125" customWidth="1"/>
    <col min="3854" max="3854" width="9.140625" customWidth="1"/>
    <col min="3855" max="3855" width="21.28515625" customWidth="1"/>
    <col min="3856" max="3856" width="12.42578125" customWidth="1"/>
    <col min="4097" max="4098" width="0" hidden="1" customWidth="1"/>
    <col min="4099" max="4099" width="95.85546875" customWidth="1"/>
    <col min="4100" max="4105" width="17.28515625" customWidth="1"/>
    <col min="4106" max="4106" width="20.140625" customWidth="1"/>
    <col min="4107" max="4107" width="19.7109375" customWidth="1"/>
    <col min="4108" max="4108" width="0" hidden="1" customWidth="1"/>
    <col min="4109" max="4109" width="3.42578125" customWidth="1"/>
    <col min="4110" max="4110" width="9.140625" customWidth="1"/>
    <col min="4111" max="4111" width="21.28515625" customWidth="1"/>
    <col min="4112" max="4112" width="12.42578125" customWidth="1"/>
    <col min="4353" max="4354" width="0" hidden="1" customWidth="1"/>
    <col min="4355" max="4355" width="95.85546875" customWidth="1"/>
    <col min="4356" max="4361" width="17.28515625" customWidth="1"/>
    <col min="4362" max="4362" width="20.140625" customWidth="1"/>
    <col min="4363" max="4363" width="19.7109375" customWidth="1"/>
    <col min="4364" max="4364" width="0" hidden="1" customWidth="1"/>
    <col min="4365" max="4365" width="3.42578125" customWidth="1"/>
    <col min="4366" max="4366" width="9.140625" customWidth="1"/>
    <col min="4367" max="4367" width="21.28515625" customWidth="1"/>
    <col min="4368" max="4368" width="12.42578125" customWidth="1"/>
    <col min="4609" max="4610" width="0" hidden="1" customWidth="1"/>
    <col min="4611" max="4611" width="95.85546875" customWidth="1"/>
    <col min="4612" max="4617" width="17.28515625" customWidth="1"/>
    <col min="4618" max="4618" width="20.140625" customWidth="1"/>
    <col min="4619" max="4619" width="19.7109375" customWidth="1"/>
    <col min="4620" max="4620" width="0" hidden="1" customWidth="1"/>
    <col min="4621" max="4621" width="3.42578125" customWidth="1"/>
    <col min="4622" max="4622" width="9.140625" customWidth="1"/>
    <col min="4623" max="4623" width="21.28515625" customWidth="1"/>
    <col min="4624" max="4624" width="12.42578125" customWidth="1"/>
    <col min="4865" max="4866" width="0" hidden="1" customWidth="1"/>
    <col min="4867" max="4867" width="95.85546875" customWidth="1"/>
    <col min="4868" max="4873" width="17.28515625" customWidth="1"/>
    <col min="4874" max="4874" width="20.140625" customWidth="1"/>
    <col min="4875" max="4875" width="19.7109375" customWidth="1"/>
    <col min="4876" max="4876" width="0" hidden="1" customWidth="1"/>
    <col min="4877" max="4877" width="3.42578125" customWidth="1"/>
    <col min="4878" max="4878" width="9.140625" customWidth="1"/>
    <col min="4879" max="4879" width="21.28515625" customWidth="1"/>
    <col min="4880" max="4880" width="12.42578125" customWidth="1"/>
    <col min="5121" max="5122" width="0" hidden="1" customWidth="1"/>
    <col min="5123" max="5123" width="95.85546875" customWidth="1"/>
    <col min="5124" max="5129" width="17.28515625" customWidth="1"/>
    <col min="5130" max="5130" width="20.140625" customWidth="1"/>
    <col min="5131" max="5131" width="19.7109375" customWidth="1"/>
    <col min="5132" max="5132" width="0" hidden="1" customWidth="1"/>
    <col min="5133" max="5133" width="3.42578125" customWidth="1"/>
    <col min="5134" max="5134" width="9.140625" customWidth="1"/>
    <col min="5135" max="5135" width="21.28515625" customWidth="1"/>
    <col min="5136" max="5136" width="12.42578125" customWidth="1"/>
    <col min="5377" max="5378" width="0" hidden="1" customWidth="1"/>
    <col min="5379" max="5379" width="95.85546875" customWidth="1"/>
    <col min="5380" max="5385" width="17.28515625" customWidth="1"/>
    <col min="5386" max="5386" width="20.140625" customWidth="1"/>
    <col min="5387" max="5387" width="19.7109375" customWidth="1"/>
    <col min="5388" max="5388" width="0" hidden="1" customWidth="1"/>
    <col min="5389" max="5389" width="3.42578125" customWidth="1"/>
    <col min="5390" max="5390" width="9.140625" customWidth="1"/>
    <col min="5391" max="5391" width="21.28515625" customWidth="1"/>
    <col min="5392" max="5392" width="12.42578125" customWidth="1"/>
    <col min="5633" max="5634" width="0" hidden="1" customWidth="1"/>
    <col min="5635" max="5635" width="95.85546875" customWidth="1"/>
    <col min="5636" max="5641" width="17.28515625" customWidth="1"/>
    <col min="5642" max="5642" width="20.140625" customWidth="1"/>
    <col min="5643" max="5643" width="19.7109375" customWidth="1"/>
    <col min="5644" max="5644" width="0" hidden="1" customWidth="1"/>
    <col min="5645" max="5645" width="3.42578125" customWidth="1"/>
    <col min="5646" max="5646" width="9.140625" customWidth="1"/>
    <col min="5647" max="5647" width="21.28515625" customWidth="1"/>
    <col min="5648" max="5648" width="12.42578125" customWidth="1"/>
    <col min="5889" max="5890" width="0" hidden="1" customWidth="1"/>
    <col min="5891" max="5891" width="95.85546875" customWidth="1"/>
    <col min="5892" max="5897" width="17.28515625" customWidth="1"/>
    <col min="5898" max="5898" width="20.140625" customWidth="1"/>
    <col min="5899" max="5899" width="19.7109375" customWidth="1"/>
    <col min="5900" max="5900" width="0" hidden="1" customWidth="1"/>
    <col min="5901" max="5901" width="3.42578125" customWidth="1"/>
    <col min="5902" max="5902" width="9.140625" customWidth="1"/>
    <col min="5903" max="5903" width="21.28515625" customWidth="1"/>
    <col min="5904" max="5904" width="12.42578125" customWidth="1"/>
    <col min="6145" max="6146" width="0" hidden="1" customWidth="1"/>
    <col min="6147" max="6147" width="95.85546875" customWidth="1"/>
    <col min="6148" max="6153" width="17.28515625" customWidth="1"/>
    <col min="6154" max="6154" width="20.140625" customWidth="1"/>
    <col min="6155" max="6155" width="19.7109375" customWidth="1"/>
    <col min="6156" max="6156" width="0" hidden="1" customWidth="1"/>
    <col min="6157" max="6157" width="3.42578125" customWidth="1"/>
    <col min="6158" max="6158" width="9.140625" customWidth="1"/>
    <col min="6159" max="6159" width="21.28515625" customWidth="1"/>
    <col min="6160" max="6160" width="12.42578125" customWidth="1"/>
    <col min="6401" max="6402" width="0" hidden="1" customWidth="1"/>
    <col min="6403" max="6403" width="95.85546875" customWidth="1"/>
    <col min="6404" max="6409" width="17.28515625" customWidth="1"/>
    <col min="6410" max="6410" width="20.140625" customWidth="1"/>
    <col min="6411" max="6411" width="19.7109375" customWidth="1"/>
    <col min="6412" max="6412" width="0" hidden="1" customWidth="1"/>
    <col min="6413" max="6413" width="3.42578125" customWidth="1"/>
    <col min="6414" max="6414" width="9.140625" customWidth="1"/>
    <col min="6415" max="6415" width="21.28515625" customWidth="1"/>
    <col min="6416" max="6416" width="12.42578125" customWidth="1"/>
    <col min="6657" max="6658" width="0" hidden="1" customWidth="1"/>
    <col min="6659" max="6659" width="95.85546875" customWidth="1"/>
    <col min="6660" max="6665" width="17.28515625" customWidth="1"/>
    <col min="6666" max="6666" width="20.140625" customWidth="1"/>
    <col min="6667" max="6667" width="19.7109375" customWidth="1"/>
    <col min="6668" max="6668" width="0" hidden="1" customWidth="1"/>
    <col min="6669" max="6669" width="3.42578125" customWidth="1"/>
    <col min="6670" max="6670" width="9.140625" customWidth="1"/>
    <col min="6671" max="6671" width="21.28515625" customWidth="1"/>
    <col min="6672" max="6672" width="12.42578125" customWidth="1"/>
    <col min="6913" max="6914" width="0" hidden="1" customWidth="1"/>
    <col min="6915" max="6915" width="95.85546875" customWidth="1"/>
    <col min="6916" max="6921" width="17.28515625" customWidth="1"/>
    <col min="6922" max="6922" width="20.140625" customWidth="1"/>
    <col min="6923" max="6923" width="19.7109375" customWidth="1"/>
    <col min="6924" max="6924" width="0" hidden="1" customWidth="1"/>
    <col min="6925" max="6925" width="3.42578125" customWidth="1"/>
    <col min="6926" max="6926" width="9.140625" customWidth="1"/>
    <col min="6927" max="6927" width="21.28515625" customWidth="1"/>
    <col min="6928" max="6928" width="12.42578125" customWidth="1"/>
    <col min="7169" max="7170" width="0" hidden="1" customWidth="1"/>
    <col min="7171" max="7171" width="95.85546875" customWidth="1"/>
    <col min="7172" max="7177" width="17.28515625" customWidth="1"/>
    <col min="7178" max="7178" width="20.140625" customWidth="1"/>
    <col min="7179" max="7179" width="19.7109375" customWidth="1"/>
    <col min="7180" max="7180" width="0" hidden="1" customWidth="1"/>
    <col min="7181" max="7181" width="3.42578125" customWidth="1"/>
    <col min="7182" max="7182" width="9.140625" customWidth="1"/>
    <col min="7183" max="7183" width="21.28515625" customWidth="1"/>
    <col min="7184" max="7184" width="12.42578125" customWidth="1"/>
    <col min="7425" max="7426" width="0" hidden="1" customWidth="1"/>
    <col min="7427" max="7427" width="95.85546875" customWidth="1"/>
    <col min="7428" max="7433" width="17.28515625" customWidth="1"/>
    <col min="7434" max="7434" width="20.140625" customWidth="1"/>
    <col min="7435" max="7435" width="19.7109375" customWidth="1"/>
    <col min="7436" max="7436" width="0" hidden="1" customWidth="1"/>
    <col min="7437" max="7437" width="3.42578125" customWidth="1"/>
    <col min="7438" max="7438" width="9.140625" customWidth="1"/>
    <col min="7439" max="7439" width="21.28515625" customWidth="1"/>
    <col min="7440" max="7440" width="12.42578125" customWidth="1"/>
    <col min="7681" max="7682" width="0" hidden="1" customWidth="1"/>
    <col min="7683" max="7683" width="95.85546875" customWidth="1"/>
    <col min="7684" max="7689" width="17.28515625" customWidth="1"/>
    <col min="7690" max="7690" width="20.140625" customWidth="1"/>
    <col min="7691" max="7691" width="19.7109375" customWidth="1"/>
    <col min="7692" max="7692" width="0" hidden="1" customWidth="1"/>
    <col min="7693" max="7693" width="3.42578125" customWidth="1"/>
    <col min="7694" max="7694" width="9.140625" customWidth="1"/>
    <col min="7695" max="7695" width="21.28515625" customWidth="1"/>
    <col min="7696" max="7696" width="12.42578125" customWidth="1"/>
    <col min="7937" max="7938" width="0" hidden="1" customWidth="1"/>
    <col min="7939" max="7939" width="95.85546875" customWidth="1"/>
    <col min="7940" max="7945" width="17.28515625" customWidth="1"/>
    <col min="7946" max="7946" width="20.140625" customWidth="1"/>
    <col min="7947" max="7947" width="19.7109375" customWidth="1"/>
    <col min="7948" max="7948" width="0" hidden="1" customWidth="1"/>
    <col min="7949" max="7949" width="3.42578125" customWidth="1"/>
    <col min="7950" max="7950" width="9.140625" customWidth="1"/>
    <col min="7951" max="7951" width="21.28515625" customWidth="1"/>
    <col min="7952" max="7952" width="12.42578125" customWidth="1"/>
    <col min="8193" max="8194" width="0" hidden="1" customWidth="1"/>
    <col min="8195" max="8195" width="95.85546875" customWidth="1"/>
    <col min="8196" max="8201" width="17.28515625" customWidth="1"/>
    <col min="8202" max="8202" width="20.140625" customWidth="1"/>
    <col min="8203" max="8203" width="19.7109375" customWidth="1"/>
    <col min="8204" max="8204" width="0" hidden="1" customWidth="1"/>
    <col min="8205" max="8205" width="3.42578125" customWidth="1"/>
    <col min="8206" max="8206" width="9.140625" customWidth="1"/>
    <col min="8207" max="8207" width="21.28515625" customWidth="1"/>
    <col min="8208" max="8208" width="12.42578125" customWidth="1"/>
    <col min="8449" max="8450" width="0" hidden="1" customWidth="1"/>
    <col min="8451" max="8451" width="95.85546875" customWidth="1"/>
    <col min="8452" max="8457" width="17.28515625" customWidth="1"/>
    <col min="8458" max="8458" width="20.140625" customWidth="1"/>
    <col min="8459" max="8459" width="19.7109375" customWidth="1"/>
    <col min="8460" max="8460" width="0" hidden="1" customWidth="1"/>
    <col min="8461" max="8461" width="3.42578125" customWidth="1"/>
    <col min="8462" max="8462" width="9.140625" customWidth="1"/>
    <col min="8463" max="8463" width="21.28515625" customWidth="1"/>
    <col min="8464" max="8464" width="12.42578125" customWidth="1"/>
    <col min="8705" max="8706" width="0" hidden="1" customWidth="1"/>
    <col min="8707" max="8707" width="95.85546875" customWidth="1"/>
    <col min="8708" max="8713" width="17.28515625" customWidth="1"/>
    <col min="8714" max="8714" width="20.140625" customWidth="1"/>
    <col min="8715" max="8715" width="19.7109375" customWidth="1"/>
    <col min="8716" max="8716" width="0" hidden="1" customWidth="1"/>
    <col min="8717" max="8717" width="3.42578125" customWidth="1"/>
    <col min="8718" max="8718" width="9.140625" customWidth="1"/>
    <col min="8719" max="8719" width="21.28515625" customWidth="1"/>
    <col min="8720" max="8720" width="12.42578125" customWidth="1"/>
    <col min="8961" max="8962" width="0" hidden="1" customWidth="1"/>
    <col min="8963" max="8963" width="95.85546875" customWidth="1"/>
    <col min="8964" max="8969" width="17.28515625" customWidth="1"/>
    <col min="8970" max="8970" width="20.140625" customWidth="1"/>
    <col min="8971" max="8971" width="19.7109375" customWidth="1"/>
    <col min="8972" max="8972" width="0" hidden="1" customWidth="1"/>
    <col min="8973" max="8973" width="3.42578125" customWidth="1"/>
    <col min="8974" max="8974" width="9.140625" customWidth="1"/>
    <col min="8975" max="8975" width="21.28515625" customWidth="1"/>
    <col min="8976" max="8976" width="12.42578125" customWidth="1"/>
    <col min="9217" max="9218" width="0" hidden="1" customWidth="1"/>
    <col min="9219" max="9219" width="95.85546875" customWidth="1"/>
    <col min="9220" max="9225" width="17.28515625" customWidth="1"/>
    <col min="9226" max="9226" width="20.140625" customWidth="1"/>
    <col min="9227" max="9227" width="19.7109375" customWidth="1"/>
    <col min="9228" max="9228" width="0" hidden="1" customWidth="1"/>
    <col min="9229" max="9229" width="3.42578125" customWidth="1"/>
    <col min="9230" max="9230" width="9.140625" customWidth="1"/>
    <col min="9231" max="9231" width="21.28515625" customWidth="1"/>
    <col min="9232" max="9232" width="12.42578125" customWidth="1"/>
    <col min="9473" max="9474" width="0" hidden="1" customWidth="1"/>
    <col min="9475" max="9475" width="95.85546875" customWidth="1"/>
    <col min="9476" max="9481" width="17.28515625" customWidth="1"/>
    <col min="9482" max="9482" width="20.140625" customWidth="1"/>
    <col min="9483" max="9483" width="19.7109375" customWidth="1"/>
    <col min="9484" max="9484" width="0" hidden="1" customWidth="1"/>
    <col min="9485" max="9485" width="3.42578125" customWidth="1"/>
    <col min="9486" max="9486" width="9.140625" customWidth="1"/>
    <col min="9487" max="9487" width="21.28515625" customWidth="1"/>
    <col min="9488" max="9488" width="12.42578125" customWidth="1"/>
    <col min="9729" max="9730" width="0" hidden="1" customWidth="1"/>
    <col min="9731" max="9731" width="95.85546875" customWidth="1"/>
    <col min="9732" max="9737" width="17.28515625" customWidth="1"/>
    <col min="9738" max="9738" width="20.140625" customWidth="1"/>
    <col min="9739" max="9739" width="19.7109375" customWidth="1"/>
    <col min="9740" max="9740" width="0" hidden="1" customWidth="1"/>
    <col min="9741" max="9741" width="3.42578125" customWidth="1"/>
    <col min="9742" max="9742" width="9.140625" customWidth="1"/>
    <col min="9743" max="9743" width="21.28515625" customWidth="1"/>
    <col min="9744" max="9744" width="12.42578125" customWidth="1"/>
    <col min="9985" max="9986" width="0" hidden="1" customWidth="1"/>
    <col min="9987" max="9987" width="95.85546875" customWidth="1"/>
    <col min="9988" max="9993" width="17.28515625" customWidth="1"/>
    <col min="9994" max="9994" width="20.140625" customWidth="1"/>
    <col min="9995" max="9995" width="19.7109375" customWidth="1"/>
    <col min="9996" max="9996" width="0" hidden="1" customWidth="1"/>
    <col min="9997" max="9997" width="3.42578125" customWidth="1"/>
    <col min="9998" max="9998" width="9.140625" customWidth="1"/>
    <col min="9999" max="9999" width="21.28515625" customWidth="1"/>
    <col min="10000" max="10000" width="12.42578125" customWidth="1"/>
    <col min="10241" max="10242" width="0" hidden="1" customWidth="1"/>
    <col min="10243" max="10243" width="95.85546875" customWidth="1"/>
    <col min="10244" max="10249" width="17.28515625" customWidth="1"/>
    <col min="10250" max="10250" width="20.140625" customWidth="1"/>
    <col min="10251" max="10251" width="19.7109375" customWidth="1"/>
    <col min="10252" max="10252" width="0" hidden="1" customWidth="1"/>
    <col min="10253" max="10253" width="3.42578125" customWidth="1"/>
    <col min="10254" max="10254" width="9.140625" customWidth="1"/>
    <col min="10255" max="10255" width="21.28515625" customWidth="1"/>
    <col min="10256" max="10256" width="12.42578125" customWidth="1"/>
    <col min="10497" max="10498" width="0" hidden="1" customWidth="1"/>
    <col min="10499" max="10499" width="95.85546875" customWidth="1"/>
    <col min="10500" max="10505" width="17.28515625" customWidth="1"/>
    <col min="10506" max="10506" width="20.140625" customWidth="1"/>
    <col min="10507" max="10507" width="19.7109375" customWidth="1"/>
    <col min="10508" max="10508" width="0" hidden="1" customWidth="1"/>
    <col min="10509" max="10509" width="3.42578125" customWidth="1"/>
    <col min="10510" max="10510" width="9.140625" customWidth="1"/>
    <col min="10511" max="10511" width="21.28515625" customWidth="1"/>
    <col min="10512" max="10512" width="12.42578125" customWidth="1"/>
    <col min="10753" max="10754" width="0" hidden="1" customWidth="1"/>
    <col min="10755" max="10755" width="95.85546875" customWidth="1"/>
    <col min="10756" max="10761" width="17.28515625" customWidth="1"/>
    <col min="10762" max="10762" width="20.140625" customWidth="1"/>
    <col min="10763" max="10763" width="19.7109375" customWidth="1"/>
    <col min="10764" max="10764" width="0" hidden="1" customWidth="1"/>
    <col min="10765" max="10765" width="3.42578125" customWidth="1"/>
    <col min="10766" max="10766" width="9.140625" customWidth="1"/>
    <col min="10767" max="10767" width="21.28515625" customWidth="1"/>
    <col min="10768" max="10768" width="12.42578125" customWidth="1"/>
    <col min="11009" max="11010" width="0" hidden="1" customWidth="1"/>
    <col min="11011" max="11011" width="95.85546875" customWidth="1"/>
    <col min="11012" max="11017" width="17.28515625" customWidth="1"/>
    <col min="11018" max="11018" width="20.140625" customWidth="1"/>
    <col min="11019" max="11019" width="19.7109375" customWidth="1"/>
    <col min="11020" max="11020" width="0" hidden="1" customWidth="1"/>
    <col min="11021" max="11021" width="3.42578125" customWidth="1"/>
    <col min="11022" max="11022" width="9.140625" customWidth="1"/>
    <col min="11023" max="11023" width="21.28515625" customWidth="1"/>
    <col min="11024" max="11024" width="12.42578125" customWidth="1"/>
    <col min="11265" max="11266" width="0" hidden="1" customWidth="1"/>
    <col min="11267" max="11267" width="95.85546875" customWidth="1"/>
    <col min="11268" max="11273" width="17.28515625" customWidth="1"/>
    <col min="11274" max="11274" width="20.140625" customWidth="1"/>
    <col min="11275" max="11275" width="19.7109375" customWidth="1"/>
    <col min="11276" max="11276" width="0" hidden="1" customWidth="1"/>
    <col min="11277" max="11277" width="3.42578125" customWidth="1"/>
    <col min="11278" max="11278" width="9.140625" customWidth="1"/>
    <col min="11279" max="11279" width="21.28515625" customWidth="1"/>
    <col min="11280" max="11280" width="12.42578125" customWidth="1"/>
    <col min="11521" max="11522" width="0" hidden="1" customWidth="1"/>
    <col min="11523" max="11523" width="95.85546875" customWidth="1"/>
    <col min="11524" max="11529" width="17.28515625" customWidth="1"/>
    <col min="11530" max="11530" width="20.140625" customWidth="1"/>
    <col min="11531" max="11531" width="19.7109375" customWidth="1"/>
    <col min="11532" max="11532" width="0" hidden="1" customWidth="1"/>
    <col min="11533" max="11533" width="3.42578125" customWidth="1"/>
    <col min="11534" max="11534" width="9.140625" customWidth="1"/>
    <col min="11535" max="11535" width="21.28515625" customWidth="1"/>
    <col min="11536" max="11536" width="12.42578125" customWidth="1"/>
    <col min="11777" max="11778" width="0" hidden="1" customWidth="1"/>
    <col min="11779" max="11779" width="95.85546875" customWidth="1"/>
    <col min="11780" max="11785" width="17.28515625" customWidth="1"/>
    <col min="11786" max="11786" width="20.140625" customWidth="1"/>
    <col min="11787" max="11787" width="19.7109375" customWidth="1"/>
    <col min="11788" max="11788" width="0" hidden="1" customWidth="1"/>
    <col min="11789" max="11789" width="3.42578125" customWidth="1"/>
    <col min="11790" max="11790" width="9.140625" customWidth="1"/>
    <col min="11791" max="11791" width="21.28515625" customWidth="1"/>
    <col min="11792" max="11792" width="12.42578125" customWidth="1"/>
    <col min="12033" max="12034" width="0" hidden="1" customWidth="1"/>
    <col min="12035" max="12035" width="95.85546875" customWidth="1"/>
    <col min="12036" max="12041" width="17.28515625" customWidth="1"/>
    <col min="12042" max="12042" width="20.140625" customWidth="1"/>
    <col min="12043" max="12043" width="19.7109375" customWidth="1"/>
    <col min="12044" max="12044" width="0" hidden="1" customWidth="1"/>
    <col min="12045" max="12045" width="3.42578125" customWidth="1"/>
    <col min="12046" max="12046" width="9.140625" customWidth="1"/>
    <col min="12047" max="12047" width="21.28515625" customWidth="1"/>
    <col min="12048" max="12048" width="12.42578125" customWidth="1"/>
    <col min="12289" max="12290" width="0" hidden="1" customWidth="1"/>
    <col min="12291" max="12291" width="95.85546875" customWidth="1"/>
    <col min="12292" max="12297" width="17.28515625" customWidth="1"/>
    <col min="12298" max="12298" width="20.140625" customWidth="1"/>
    <col min="12299" max="12299" width="19.7109375" customWidth="1"/>
    <col min="12300" max="12300" width="0" hidden="1" customWidth="1"/>
    <col min="12301" max="12301" width="3.42578125" customWidth="1"/>
    <col min="12302" max="12302" width="9.140625" customWidth="1"/>
    <col min="12303" max="12303" width="21.28515625" customWidth="1"/>
    <col min="12304" max="12304" width="12.42578125" customWidth="1"/>
    <col min="12545" max="12546" width="0" hidden="1" customWidth="1"/>
    <col min="12547" max="12547" width="95.85546875" customWidth="1"/>
    <col min="12548" max="12553" width="17.28515625" customWidth="1"/>
    <col min="12554" max="12554" width="20.140625" customWidth="1"/>
    <col min="12555" max="12555" width="19.7109375" customWidth="1"/>
    <col min="12556" max="12556" width="0" hidden="1" customWidth="1"/>
    <col min="12557" max="12557" width="3.42578125" customWidth="1"/>
    <col min="12558" max="12558" width="9.140625" customWidth="1"/>
    <col min="12559" max="12559" width="21.28515625" customWidth="1"/>
    <col min="12560" max="12560" width="12.42578125" customWidth="1"/>
    <col min="12801" max="12802" width="0" hidden="1" customWidth="1"/>
    <col min="12803" max="12803" width="95.85546875" customWidth="1"/>
    <col min="12804" max="12809" width="17.28515625" customWidth="1"/>
    <col min="12810" max="12810" width="20.140625" customWidth="1"/>
    <col min="12811" max="12811" width="19.7109375" customWidth="1"/>
    <col min="12812" max="12812" width="0" hidden="1" customWidth="1"/>
    <col min="12813" max="12813" width="3.42578125" customWidth="1"/>
    <col min="12814" max="12814" width="9.140625" customWidth="1"/>
    <col min="12815" max="12815" width="21.28515625" customWidth="1"/>
    <col min="12816" max="12816" width="12.42578125" customWidth="1"/>
    <col min="13057" max="13058" width="0" hidden="1" customWidth="1"/>
    <col min="13059" max="13059" width="95.85546875" customWidth="1"/>
    <col min="13060" max="13065" width="17.28515625" customWidth="1"/>
    <col min="13066" max="13066" width="20.140625" customWidth="1"/>
    <col min="13067" max="13067" width="19.7109375" customWidth="1"/>
    <col min="13068" max="13068" width="0" hidden="1" customWidth="1"/>
    <col min="13069" max="13069" width="3.42578125" customWidth="1"/>
    <col min="13070" max="13070" width="9.140625" customWidth="1"/>
    <col min="13071" max="13071" width="21.28515625" customWidth="1"/>
    <col min="13072" max="13072" width="12.42578125" customWidth="1"/>
    <col min="13313" max="13314" width="0" hidden="1" customWidth="1"/>
    <col min="13315" max="13315" width="95.85546875" customWidth="1"/>
    <col min="13316" max="13321" width="17.28515625" customWidth="1"/>
    <col min="13322" max="13322" width="20.140625" customWidth="1"/>
    <col min="13323" max="13323" width="19.7109375" customWidth="1"/>
    <col min="13324" max="13324" width="0" hidden="1" customWidth="1"/>
    <col min="13325" max="13325" width="3.42578125" customWidth="1"/>
    <col min="13326" max="13326" width="9.140625" customWidth="1"/>
    <col min="13327" max="13327" width="21.28515625" customWidth="1"/>
    <col min="13328" max="13328" width="12.42578125" customWidth="1"/>
    <col min="13569" max="13570" width="0" hidden="1" customWidth="1"/>
    <col min="13571" max="13571" width="95.85546875" customWidth="1"/>
    <col min="13572" max="13577" width="17.28515625" customWidth="1"/>
    <col min="13578" max="13578" width="20.140625" customWidth="1"/>
    <col min="13579" max="13579" width="19.7109375" customWidth="1"/>
    <col min="13580" max="13580" width="0" hidden="1" customWidth="1"/>
    <col min="13581" max="13581" width="3.42578125" customWidth="1"/>
    <col min="13582" max="13582" width="9.140625" customWidth="1"/>
    <col min="13583" max="13583" width="21.28515625" customWidth="1"/>
    <col min="13584" max="13584" width="12.42578125" customWidth="1"/>
    <col min="13825" max="13826" width="0" hidden="1" customWidth="1"/>
    <col min="13827" max="13827" width="95.85546875" customWidth="1"/>
    <col min="13828" max="13833" width="17.28515625" customWidth="1"/>
    <col min="13834" max="13834" width="20.140625" customWidth="1"/>
    <col min="13835" max="13835" width="19.7109375" customWidth="1"/>
    <col min="13836" max="13836" width="0" hidden="1" customWidth="1"/>
    <col min="13837" max="13837" width="3.42578125" customWidth="1"/>
    <col min="13838" max="13838" width="9.140625" customWidth="1"/>
    <col min="13839" max="13839" width="21.28515625" customWidth="1"/>
    <col min="13840" max="13840" width="12.42578125" customWidth="1"/>
    <col min="14081" max="14082" width="0" hidden="1" customWidth="1"/>
    <col min="14083" max="14083" width="95.85546875" customWidth="1"/>
    <col min="14084" max="14089" width="17.28515625" customWidth="1"/>
    <col min="14090" max="14090" width="20.140625" customWidth="1"/>
    <col min="14091" max="14091" width="19.7109375" customWidth="1"/>
    <col min="14092" max="14092" width="0" hidden="1" customWidth="1"/>
    <col min="14093" max="14093" width="3.42578125" customWidth="1"/>
    <col min="14094" max="14094" width="9.140625" customWidth="1"/>
    <col min="14095" max="14095" width="21.28515625" customWidth="1"/>
    <col min="14096" max="14096" width="12.42578125" customWidth="1"/>
    <col min="14337" max="14338" width="0" hidden="1" customWidth="1"/>
    <col min="14339" max="14339" width="95.85546875" customWidth="1"/>
    <col min="14340" max="14345" width="17.28515625" customWidth="1"/>
    <col min="14346" max="14346" width="20.140625" customWidth="1"/>
    <col min="14347" max="14347" width="19.7109375" customWidth="1"/>
    <col min="14348" max="14348" width="0" hidden="1" customWidth="1"/>
    <col min="14349" max="14349" width="3.42578125" customWidth="1"/>
    <col min="14350" max="14350" width="9.140625" customWidth="1"/>
    <col min="14351" max="14351" width="21.28515625" customWidth="1"/>
    <col min="14352" max="14352" width="12.42578125" customWidth="1"/>
    <col min="14593" max="14594" width="0" hidden="1" customWidth="1"/>
    <col min="14595" max="14595" width="95.85546875" customWidth="1"/>
    <col min="14596" max="14601" width="17.28515625" customWidth="1"/>
    <col min="14602" max="14602" width="20.140625" customWidth="1"/>
    <col min="14603" max="14603" width="19.7109375" customWidth="1"/>
    <col min="14604" max="14604" width="0" hidden="1" customWidth="1"/>
    <col min="14605" max="14605" width="3.42578125" customWidth="1"/>
    <col min="14606" max="14606" width="9.140625" customWidth="1"/>
    <col min="14607" max="14607" width="21.28515625" customWidth="1"/>
    <col min="14608" max="14608" width="12.42578125" customWidth="1"/>
    <col min="14849" max="14850" width="0" hidden="1" customWidth="1"/>
    <col min="14851" max="14851" width="95.85546875" customWidth="1"/>
    <col min="14852" max="14857" width="17.28515625" customWidth="1"/>
    <col min="14858" max="14858" width="20.140625" customWidth="1"/>
    <col min="14859" max="14859" width="19.7109375" customWidth="1"/>
    <col min="14860" max="14860" width="0" hidden="1" customWidth="1"/>
    <col min="14861" max="14861" width="3.42578125" customWidth="1"/>
    <col min="14862" max="14862" width="9.140625" customWidth="1"/>
    <col min="14863" max="14863" width="21.28515625" customWidth="1"/>
    <col min="14864" max="14864" width="12.42578125" customWidth="1"/>
    <col min="15105" max="15106" width="0" hidden="1" customWidth="1"/>
    <col min="15107" max="15107" width="95.85546875" customWidth="1"/>
    <col min="15108" max="15113" width="17.28515625" customWidth="1"/>
    <col min="15114" max="15114" width="20.140625" customWidth="1"/>
    <col min="15115" max="15115" width="19.7109375" customWidth="1"/>
    <col min="15116" max="15116" width="0" hidden="1" customWidth="1"/>
    <col min="15117" max="15117" width="3.42578125" customWidth="1"/>
    <col min="15118" max="15118" width="9.140625" customWidth="1"/>
    <col min="15119" max="15119" width="21.28515625" customWidth="1"/>
    <col min="15120" max="15120" width="12.42578125" customWidth="1"/>
    <col min="15361" max="15362" width="0" hidden="1" customWidth="1"/>
    <col min="15363" max="15363" width="95.85546875" customWidth="1"/>
    <col min="15364" max="15369" width="17.28515625" customWidth="1"/>
    <col min="15370" max="15370" width="20.140625" customWidth="1"/>
    <col min="15371" max="15371" width="19.7109375" customWidth="1"/>
    <col min="15372" max="15372" width="0" hidden="1" customWidth="1"/>
    <col min="15373" max="15373" width="3.42578125" customWidth="1"/>
    <col min="15374" max="15374" width="9.140625" customWidth="1"/>
    <col min="15375" max="15375" width="21.28515625" customWidth="1"/>
    <col min="15376" max="15376" width="12.42578125" customWidth="1"/>
    <col min="15617" max="15618" width="0" hidden="1" customWidth="1"/>
    <col min="15619" max="15619" width="95.85546875" customWidth="1"/>
    <col min="15620" max="15625" width="17.28515625" customWidth="1"/>
    <col min="15626" max="15626" width="20.140625" customWidth="1"/>
    <col min="15627" max="15627" width="19.7109375" customWidth="1"/>
    <col min="15628" max="15628" width="0" hidden="1" customWidth="1"/>
    <col min="15629" max="15629" width="3.42578125" customWidth="1"/>
    <col min="15630" max="15630" width="9.140625" customWidth="1"/>
    <col min="15631" max="15631" width="21.28515625" customWidth="1"/>
    <col min="15632" max="15632" width="12.42578125" customWidth="1"/>
    <col min="15873" max="15874" width="0" hidden="1" customWidth="1"/>
    <col min="15875" max="15875" width="95.85546875" customWidth="1"/>
    <col min="15876" max="15881" width="17.28515625" customWidth="1"/>
    <col min="15882" max="15882" width="20.140625" customWidth="1"/>
    <col min="15883" max="15883" width="19.7109375" customWidth="1"/>
    <col min="15884" max="15884" width="0" hidden="1" customWidth="1"/>
    <col min="15885" max="15885" width="3.42578125" customWidth="1"/>
    <col min="15886" max="15886" width="9.140625" customWidth="1"/>
    <col min="15887" max="15887" width="21.28515625" customWidth="1"/>
    <col min="15888" max="15888" width="12.42578125" customWidth="1"/>
    <col min="16129" max="16130" width="0" hidden="1" customWidth="1"/>
    <col min="16131" max="16131" width="95.85546875" customWidth="1"/>
    <col min="16132" max="16137" width="17.28515625" customWidth="1"/>
    <col min="16138" max="16138" width="20.140625" customWidth="1"/>
    <col min="16139" max="16139" width="19.7109375" customWidth="1"/>
    <col min="16140" max="16140" width="0" hidden="1" customWidth="1"/>
    <col min="16141" max="16141" width="3.42578125" customWidth="1"/>
    <col min="16142" max="16142" width="9.140625" customWidth="1"/>
    <col min="16143" max="16143" width="21.28515625" customWidth="1"/>
    <col min="16144" max="16144" width="12.42578125" customWidth="1"/>
  </cols>
  <sheetData>
    <row r="1" spans="3:11" ht="27.75">
      <c r="C1" s="1158" t="s">
        <v>0</v>
      </c>
      <c r="D1" s="1158"/>
      <c r="E1" s="1158"/>
      <c r="F1" s="1158"/>
      <c r="G1" s="1158"/>
      <c r="H1" s="1158"/>
      <c r="I1" s="1158"/>
      <c r="J1" s="1158"/>
      <c r="K1" s="1158"/>
    </row>
    <row r="2" spans="3:11" ht="27.75">
      <c r="C2" s="1158" t="s">
        <v>747</v>
      </c>
      <c r="D2" s="1158"/>
      <c r="E2" s="1158"/>
      <c r="F2" s="1158"/>
      <c r="G2" s="1158"/>
      <c r="H2" s="1158"/>
      <c r="I2" s="1158"/>
      <c r="J2" s="1158"/>
      <c r="K2" s="1158"/>
    </row>
    <row r="3" spans="3:11" ht="27.75">
      <c r="C3" s="1158" t="s">
        <v>1423</v>
      </c>
      <c r="D3" s="1158"/>
      <c r="E3" s="1158"/>
      <c r="F3" s="1158"/>
      <c r="G3" s="1158"/>
      <c r="H3" s="1158"/>
      <c r="I3" s="1158"/>
      <c r="J3" s="1158"/>
      <c r="K3" s="1158"/>
    </row>
    <row r="4" spans="3:11" ht="27">
      <c r="C4" s="1159" t="s">
        <v>2</v>
      </c>
      <c r="D4" s="1159"/>
      <c r="E4" s="1159"/>
      <c r="F4" s="1159"/>
      <c r="G4" s="1159"/>
      <c r="H4" s="1159"/>
      <c r="I4" s="1159"/>
      <c r="J4" s="1159"/>
      <c r="K4" s="1159"/>
    </row>
    <row r="5" spans="3:11" ht="15.75">
      <c r="C5" s="367"/>
      <c r="D5" s="367"/>
      <c r="E5" s="367"/>
      <c r="F5" s="367"/>
      <c r="G5" s="367"/>
      <c r="H5" s="367"/>
      <c r="I5" s="367"/>
      <c r="J5" s="367"/>
      <c r="K5" s="367"/>
    </row>
    <row r="6" spans="3:11" ht="18">
      <c r="C6" s="368"/>
      <c r="D6" s="369" t="s">
        <v>748</v>
      </c>
      <c r="E6" s="369" t="s">
        <v>749</v>
      </c>
      <c r="F6" s="369" t="s">
        <v>750</v>
      </c>
      <c r="G6" s="369" t="s">
        <v>751</v>
      </c>
      <c r="H6" s="369" t="s">
        <v>752</v>
      </c>
      <c r="I6" s="369" t="s">
        <v>753</v>
      </c>
      <c r="J6" s="1160" t="s">
        <v>754</v>
      </c>
      <c r="K6" s="1160"/>
    </row>
    <row r="7" spans="3:11" ht="18">
      <c r="C7" s="370"/>
      <c r="D7" s="371" t="s">
        <v>755</v>
      </c>
      <c r="E7" s="371" t="s">
        <v>755</v>
      </c>
      <c r="F7" s="371" t="s">
        <v>755</v>
      </c>
      <c r="G7" s="371" t="str">
        <f>"DIC"</f>
        <v>DIC</v>
      </c>
      <c r="H7" s="371" t="str">
        <f>"DIC"</f>
        <v>DIC</v>
      </c>
      <c r="I7" s="372" t="str">
        <f>"DIC"</f>
        <v>DIC</v>
      </c>
      <c r="J7" s="1160" t="s">
        <v>1436</v>
      </c>
      <c r="K7" s="1157"/>
    </row>
    <row r="8" spans="3:11" ht="18">
      <c r="C8" s="370"/>
      <c r="D8" s="1157" t="s">
        <v>872</v>
      </c>
      <c r="E8" s="1157"/>
      <c r="F8" s="1157"/>
      <c r="G8" s="1157"/>
      <c r="H8" s="1157"/>
      <c r="I8" s="1157"/>
      <c r="J8" s="760" t="s">
        <v>1437</v>
      </c>
      <c r="K8" s="371" t="s">
        <v>1359</v>
      </c>
    </row>
    <row r="9" spans="3:11" ht="24.95" customHeight="1">
      <c r="C9" s="373" t="s">
        <v>756</v>
      </c>
      <c r="D9" s="374">
        <v>24910472.519609999</v>
      </c>
      <c r="E9" s="374">
        <v>27778627.977880001</v>
      </c>
      <c r="F9" s="374">
        <v>36223316.545870006</v>
      </c>
      <c r="G9" s="374">
        <v>45150897.487739995</v>
      </c>
      <c r="H9" s="374">
        <v>54556080.634240001</v>
      </c>
      <c r="I9" s="374">
        <v>65610817.64508</v>
      </c>
      <c r="J9" s="374">
        <v>75555628.296159983</v>
      </c>
      <c r="K9" s="374">
        <v>6752644.1259400006</v>
      </c>
    </row>
    <row r="10" spans="3:11" ht="24.95" customHeight="1">
      <c r="C10" s="373" t="s">
        <v>757</v>
      </c>
      <c r="D10" s="374">
        <v>23135384.654279999</v>
      </c>
      <c r="E10" s="374">
        <v>26359793.024390001</v>
      </c>
      <c r="F10" s="374">
        <v>35226192.860459998</v>
      </c>
      <c r="G10" s="374">
        <v>44421766.969750002</v>
      </c>
      <c r="H10" s="374">
        <v>53943147.241530001</v>
      </c>
      <c r="I10" s="374">
        <v>64929128.996870004</v>
      </c>
      <c r="J10" s="374">
        <v>74868489.118299976</v>
      </c>
      <c r="K10" s="374">
        <v>6677659.8633900005</v>
      </c>
    </row>
    <row r="11" spans="3:11" ht="24.95" customHeight="1">
      <c r="C11" s="113" t="s">
        <v>758</v>
      </c>
      <c r="D11" s="374">
        <v>22762749.625799999</v>
      </c>
      <c r="E11" s="374">
        <v>25974380.52282</v>
      </c>
      <c r="F11" s="374">
        <v>34613534.029959999</v>
      </c>
      <c r="G11" s="374">
        <v>43647052.080089994</v>
      </c>
      <c r="H11" s="374">
        <v>52853979.370800003</v>
      </c>
      <c r="I11" s="374">
        <v>63817977.737609997</v>
      </c>
      <c r="J11" s="374">
        <v>74377625.953079984</v>
      </c>
      <c r="K11" s="374">
        <v>6541599.5616100011</v>
      </c>
    </row>
    <row r="12" spans="3:11" ht="24.95" customHeight="1">
      <c r="C12" s="113" t="s">
        <v>759</v>
      </c>
      <c r="D12" s="374">
        <v>36364.578259999995</v>
      </c>
      <c r="E12" s="374">
        <v>20922.31799</v>
      </c>
      <c r="F12" s="374">
        <v>30092.20822</v>
      </c>
      <c r="G12" s="374">
        <v>18222.46155</v>
      </c>
      <c r="H12" s="374">
        <v>16044.474039999999</v>
      </c>
      <c r="I12" s="374">
        <v>13072.46595</v>
      </c>
      <c r="J12" s="374">
        <v>17158.48342</v>
      </c>
      <c r="K12" s="374">
        <v>0</v>
      </c>
    </row>
    <row r="13" spans="3:11" ht="24.95" customHeight="1">
      <c r="C13" s="113" t="s">
        <v>760</v>
      </c>
      <c r="D13" s="374">
        <v>284930.17322000006</v>
      </c>
      <c r="E13" s="374">
        <v>271362.12255999999</v>
      </c>
      <c r="F13" s="374">
        <v>472675.48922000005</v>
      </c>
      <c r="G13" s="374">
        <v>499757.77000999998</v>
      </c>
      <c r="H13" s="374">
        <v>629216.53186999995</v>
      </c>
      <c r="I13" s="374">
        <v>556566.12803000002</v>
      </c>
      <c r="J13" s="374">
        <v>404128.72022000002</v>
      </c>
      <c r="K13" s="374">
        <v>91271.531470000002</v>
      </c>
    </row>
    <row r="14" spans="3:11" ht="24.95" customHeight="1">
      <c r="C14" s="113" t="s">
        <v>761</v>
      </c>
      <c r="D14" s="374">
        <v>22824.99684</v>
      </c>
      <c r="E14" s="374">
        <v>33267.22539</v>
      </c>
      <c r="F14" s="374">
        <v>75286.024219999992</v>
      </c>
      <c r="G14" s="374">
        <v>64879.383439999998</v>
      </c>
      <c r="H14" s="374">
        <v>27490.179390000001</v>
      </c>
      <c r="I14" s="374">
        <v>11776.0486</v>
      </c>
      <c r="J14" s="374">
        <v>9247.8854100000008</v>
      </c>
      <c r="K14" s="374">
        <v>0</v>
      </c>
    </row>
    <row r="15" spans="3:11" ht="24.95" customHeight="1">
      <c r="C15" s="113" t="s">
        <v>762</v>
      </c>
      <c r="D15" s="374">
        <v>28515.280149999999</v>
      </c>
      <c r="E15" s="374">
        <v>59860.835639999998</v>
      </c>
      <c r="F15" s="374">
        <v>34605.108850000004</v>
      </c>
      <c r="G15" s="374">
        <v>102072.31346999999</v>
      </c>
      <c r="H15" s="374">
        <v>104865.64526</v>
      </c>
      <c r="I15" s="374">
        <v>150207.6943</v>
      </c>
      <c r="J15" s="374">
        <v>60328.07617</v>
      </c>
      <c r="K15" s="374">
        <v>44788.77031</v>
      </c>
    </row>
    <row r="16" spans="3:11" ht="24.95" customHeight="1">
      <c r="C16" s="373" t="s">
        <v>763</v>
      </c>
      <c r="D16" s="374">
        <v>1775087.8653299999</v>
      </c>
      <c r="E16" s="374">
        <v>1418834.95349</v>
      </c>
      <c r="F16" s="374">
        <v>997123.68540999992</v>
      </c>
      <c r="G16" s="374">
        <v>729130.51798999996</v>
      </c>
      <c r="H16" s="374">
        <v>612933.39271000004</v>
      </c>
      <c r="I16" s="374">
        <v>681688.64821000001</v>
      </c>
      <c r="J16" s="374">
        <v>687139.17786000005</v>
      </c>
      <c r="K16" s="374">
        <v>74984.262549999999</v>
      </c>
    </row>
    <row r="17" spans="3:11" ht="24.95" customHeight="1">
      <c r="C17" s="373" t="s">
        <v>764</v>
      </c>
      <c r="D17" s="374">
        <v>143209.81480000002</v>
      </c>
      <c r="E17" s="374">
        <v>133434.07884999999</v>
      </c>
      <c r="F17" s="374">
        <v>133004.44922000001</v>
      </c>
      <c r="G17" s="374">
        <v>146905.58713</v>
      </c>
      <c r="H17" s="374">
        <v>210831.18809000001</v>
      </c>
      <c r="I17" s="374">
        <v>311311.45677999995</v>
      </c>
      <c r="J17" s="374">
        <v>439118.59285999998</v>
      </c>
      <c r="K17" s="374">
        <v>50049.472499999996</v>
      </c>
    </row>
    <row r="18" spans="3:11" ht="24.95" customHeight="1">
      <c r="C18" s="373" t="s">
        <v>765</v>
      </c>
      <c r="D18" s="374">
        <v>92251.08799</v>
      </c>
      <c r="E18" s="374">
        <v>98134.104879999999</v>
      </c>
      <c r="F18" s="374">
        <v>125755.92327</v>
      </c>
      <c r="G18" s="374">
        <v>129924.61865</v>
      </c>
      <c r="H18" s="374">
        <v>177446.69261000003</v>
      </c>
      <c r="I18" s="374">
        <v>281980.63594000001</v>
      </c>
      <c r="J18" s="374">
        <v>417985.28274</v>
      </c>
      <c r="K18" s="374">
        <v>46474.360439999997</v>
      </c>
    </row>
    <row r="19" spans="3:11" ht="24.95" customHeight="1">
      <c r="C19" s="373" t="s">
        <v>766</v>
      </c>
      <c r="D19" s="374">
        <v>50958.72681</v>
      </c>
      <c r="E19" s="374">
        <v>35299.973969999999</v>
      </c>
      <c r="F19" s="374">
        <v>7248.5259500000002</v>
      </c>
      <c r="G19" s="374">
        <v>16980.96848</v>
      </c>
      <c r="H19" s="374">
        <v>33384.495479999998</v>
      </c>
      <c r="I19" s="374">
        <v>29330.82084</v>
      </c>
      <c r="J19" s="374">
        <v>21133.310120000002</v>
      </c>
      <c r="K19" s="374">
        <v>3575.1120599999999</v>
      </c>
    </row>
    <row r="20" spans="3:11" ht="24.95" customHeight="1">
      <c r="C20" s="373" t="s">
        <v>767</v>
      </c>
      <c r="D20" s="374">
        <v>970259.61468</v>
      </c>
      <c r="E20" s="374">
        <v>882752.25136999995</v>
      </c>
      <c r="F20" s="374">
        <v>680706.24176</v>
      </c>
      <c r="G20" s="374">
        <v>612210.84355999995</v>
      </c>
      <c r="H20" s="374">
        <v>601153.15524999995</v>
      </c>
      <c r="I20" s="374">
        <v>698476.19555999991</v>
      </c>
      <c r="J20" s="374">
        <v>784070.56514999992</v>
      </c>
      <c r="K20" s="374">
        <v>48502.019809999998</v>
      </c>
    </row>
    <row r="21" spans="3:11" ht="24.95" customHeight="1">
      <c r="C21" s="373" t="s">
        <v>768</v>
      </c>
      <c r="D21" s="374">
        <v>504825.29674999998</v>
      </c>
      <c r="E21" s="374">
        <v>504203.00043000001</v>
      </c>
      <c r="F21" s="374">
        <v>354022.78811000002</v>
      </c>
      <c r="G21" s="374">
        <v>346573.60749999998</v>
      </c>
      <c r="H21" s="374">
        <v>413914.75541000004</v>
      </c>
      <c r="I21" s="374">
        <v>503165.04989999998</v>
      </c>
      <c r="J21" s="374">
        <v>586063.25503999996</v>
      </c>
      <c r="K21" s="374">
        <v>47070.348319999997</v>
      </c>
    </row>
    <row r="22" spans="3:11" ht="24.95" customHeight="1">
      <c r="C22" s="373" t="s">
        <v>769</v>
      </c>
      <c r="D22" s="374">
        <v>465434.31793000002</v>
      </c>
      <c r="E22" s="374">
        <v>378549.25094</v>
      </c>
      <c r="F22" s="374">
        <v>326683.45364999998</v>
      </c>
      <c r="G22" s="374">
        <v>265637.23606000002</v>
      </c>
      <c r="H22" s="374">
        <v>187238.39984</v>
      </c>
      <c r="I22" s="374">
        <v>195311.14566000001</v>
      </c>
      <c r="J22" s="374">
        <v>198007.31011000002</v>
      </c>
      <c r="K22" s="374">
        <v>1431.6714899999999</v>
      </c>
    </row>
    <row r="23" spans="3:11" ht="24.95" customHeight="1">
      <c r="C23" s="373" t="s">
        <v>770</v>
      </c>
      <c r="D23" s="374">
        <v>4877252.7900900003</v>
      </c>
      <c r="E23" s="374">
        <v>5332949.3673</v>
      </c>
      <c r="F23" s="374">
        <v>6112992.36283</v>
      </c>
      <c r="G23" s="374">
        <v>8019870.4957400002</v>
      </c>
      <c r="H23" s="374">
        <v>9696980.0709599983</v>
      </c>
      <c r="I23" s="374">
        <v>12725552.33674</v>
      </c>
      <c r="J23" s="374">
        <v>13510654.065020001</v>
      </c>
      <c r="K23" s="374">
        <v>64855.511549999996</v>
      </c>
    </row>
    <row r="24" spans="3:11" ht="24.95" customHeight="1">
      <c r="C24" s="113" t="s">
        <v>771</v>
      </c>
      <c r="D24" s="374">
        <v>303431.61582000001</v>
      </c>
      <c r="E24" s="374">
        <v>265532.75657999999</v>
      </c>
      <c r="F24" s="374">
        <v>278206.55695</v>
      </c>
      <c r="G24" s="374">
        <v>372802.71927</v>
      </c>
      <c r="H24" s="374">
        <v>484659.61911000003</v>
      </c>
      <c r="I24" s="374">
        <v>577932.75071000005</v>
      </c>
      <c r="J24" s="374">
        <v>728226.57525999995</v>
      </c>
      <c r="K24" s="374">
        <v>84819.907279999999</v>
      </c>
    </row>
    <row r="25" spans="3:11" ht="24.95" customHeight="1">
      <c r="C25" s="375" t="s">
        <v>772</v>
      </c>
      <c r="D25" s="374">
        <v>-1547857.4552500001</v>
      </c>
      <c r="E25" s="374">
        <v>-1415464.4569399999</v>
      </c>
      <c r="F25" s="374">
        <v>-1387194.6875400001</v>
      </c>
      <c r="G25" s="374">
        <v>-1510491.2151400002</v>
      </c>
      <c r="H25" s="374">
        <v>-1584577.0681099999</v>
      </c>
      <c r="I25" s="374">
        <v>-1992463.4864700001</v>
      </c>
      <c r="J25" s="374">
        <v>-2353883.7612700006</v>
      </c>
      <c r="K25" s="374">
        <v>-227621.60758000001</v>
      </c>
    </row>
    <row r="26" spans="3:11" ht="24.95" customHeight="1">
      <c r="C26" s="376" t="s">
        <v>773</v>
      </c>
      <c r="D26" s="374">
        <v>29656768.899769999</v>
      </c>
      <c r="E26" s="374">
        <v>32977831.975029998</v>
      </c>
      <c r="F26" s="374">
        <v>42041031.46909</v>
      </c>
      <c r="G26" s="374">
        <v>52792195.918290004</v>
      </c>
      <c r="H26" s="374">
        <v>63965127.599529997</v>
      </c>
      <c r="I26" s="374">
        <v>77931626.898399994</v>
      </c>
      <c r="J26" s="374">
        <v>88663814.333179966</v>
      </c>
      <c r="K26" s="374">
        <v>6773249.4295000015</v>
      </c>
    </row>
    <row r="27" spans="3:11" ht="15.75" thickBot="1">
      <c r="C27" s="377"/>
      <c r="D27" s="377"/>
      <c r="E27" s="188"/>
      <c r="F27" s="378"/>
      <c r="G27" s="378"/>
      <c r="H27" s="378"/>
      <c r="I27" s="378"/>
      <c r="J27" s="378"/>
      <c r="K27" s="378"/>
    </row>
    <row r="28" spans="3:11" ht="16.5" thickTop="1">
      <c r="C28" s="121" t="s">
        <v>1438</v>
      </c>
      <c r="D28" s="165"/>
      <c r="E28" s="379"/>
      <c r="F28" s="360"/>
      <c r="G28" s="360"/>
      <c r="H28" s="360"/>
      <c r="I28" s="360"/>
      <c r="J28" s="360"/>
      <c r="K28" s="360"/>
    </row>
    <row r="29" spans="3:11" ht="15.75">
      <c r="C29" s="121" t="s">
        <v>1439</v>
      </c>
      <c r="D29" s="165"/>
      <c r="E29" s="379"/>
      <c r="F29" s="360"/>
      <c r="G29" s="360"/>
      <c r="H29" s="360"/>
      <c r="I29" s="360"/>
      <c r="J29" s="360"/>
      <c r="K29" s="360"/>
    </row>
    <row r="30" spans="3:11" ht="15.75">
      <c r="C30" s="121" t="s">
        <v>774</v>
      </c>
      <c r="D30" s="165"/>
      <c r="E30" s="379"/>
      <c r="F30" s="360"/>
      <c r="G30" s="360"/>
      <c r="H30" s="360"/>
      <c r="I30" s="360"/>
      <c r="J30" s="360"/>
      <c r="K30" s="360"/>
    </row>
  </sheetData>
  <mergeCells count="7">
    <mergeCell ref="D8:I8"/>
    <mergeCell ref="C1:K1"/>
    <mergeCell ref="C2:K2"/>
    <mergeCell ref="C3:K3"/>
    <mergeCell ref="C4:K4"/>
    <mergeCell ref="J6:K6"/>
    <mergeCell ref="J7:K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sheetPr>
    <pageSetUpPr fitToPage="1"/>
  </sheetPr>
  <dimension ref="A1:K599"/>
  <sheetViews>
    <sheetView topLeftCell="C1" zoomScale="70" zoomScaleNormal="70" workbookViewId="0">
      <selection activeCell="G46" sqref="G46"/>
    </sheetView>
  </sheetViews>
  <sheetFormatPr defaultRowHeight="15"/>
  <cols>
    <col min="1" max="2" width="0" style="763" hidden="1" customWidth="1"/>
    <col min="3" max="3" width="73.140625" style="194" customWidth="1"/>
    <col min="4" max="4" width="15.7109375" style="763" customWidth="1"/>
    <col min="5" max="5" width="17" style="763" customWidth="1"/>
    <col min="6" max="6" width="15.42578125" style="763" customWidth="1"/>
    <col min="7" max="7" width="15.28515625" style="763" customWidth="1"/>
    <col min="8" max="8" width="16.7109375" style="989" customWidth="1"/>
    <col min="9" max="10" width="18.42578125" style="989" customWidth="1"/>
    <col min="11" max="11" width="17.42578125" style="763" customWidth="1"/>
    <col min="12" max="12" width="3" style="763" customWidth="1"/>
    <col min="13" max="13" width="9.140625" style="763" customWidth="1"/>
    <col min="14" max="14" width="21.28515625" style="763" customWidth="1"/>
    <col min="15" max="256" width="9.140625" style="763"/>
    <col min="257" max="258" width="0" style="763" hidden="1" customWidth="1"/>
    <col min="259" max="259" width="73.140625" style="763" customWidth="1"/>
    <col min="260" max="260" width="15.7109375" style="763" customWidth="1"/>
    <col min="261" max="261" width="17" style="763" customWidth="1"/>
    <col min="262" max="262" width="15.42578125" style="763" customWidth="1"/>
    <col min="263" max="263" width="15.28515625" style="763" customWidth="1"/>
    <col min="264" max="264" width="16.7109375" style="763" customWidth="1"/>
    <col min="265" max="266" width="18.42578125" style="763" customWidth="1"/>
    <col min="267" max="267" width="17.42578125" style="763" customWidth="1"/>
    <col min="268" max="268" width="3" style="763" customWidth="1"/>
    <col min="269" max="269" width="9.140625" style="763" customWidth="1"/>
    <col min="270" max="270" width="21.28515625" style="763" customWidth="1"/>
    <col min="271" max="512" width="9.140625" style="763"/>
    <col min="513" max="514" width="0" style="763" hidden="1" customWidth="1"/>
    <col min="515" max="515" width="73.140625" style="763" customWidth="1"/>
    <col min="516" max="516" width="15.7109375" style="763" customWidth="1"/>
    <col min="517" max="517" width="17" style="763" customWidth="1"/>
    <col min="518" max="518" width="15.42578125" style="763" customWidth="1"/>
    <col min="519" max="519" width="15.28515625" style="763" customWidth="1"/>
    <col min="520" max="520" width="16.7109375" style="763" customWidth="1"/>
    <col min="521" max="522" width="18.42578125" style="763" customWidth="1"/>
    <col min="523" max="523" width="17.42578125" style="763" customWidth="1"/>
    <col min="524" max="524" width="3" style="763" customWidth="1"/>
    <col min="525" max="525" width="9.140625" style="763" customWidth="1"/>
    <col min="526" max="526" width="21.28515625" style="763" customWidth="1"/>
    <col min="527" max="768" width="9.140625" style="763"/>
    <col min="769" max="770" width="0" style="763" hidden="1" customWidth="1"/>
    <col min="771" max="771" width="73.140625" style="763" customWidth="1"/>
    <col min="772" max="772" width="15.7109375" style="763" customWidth="1"/>
    <col min="773" max="773" width="17" style="763" customWidth="1"/>
    <col min="774" max="774" width="15.42578125" style="763" customWidth="1"/>
    <col min="775" max="775" width="15.28515625" style="763" customWidth="1"/>
    <col min="776" max="776" width="16.7109375" style="763" customWidth="1"/>
    <col min="777" max="778" width="18.42578125" style="763" customWidth="1"/>
    <col min="779" max="779" width="17.42578125" style="763" customWidth="1"/>
    <col min="780" max="780" width="3" style="763" customWidth="1"/>
    <col min="781" max="781" width="9.140625" style="763" customWidth="1"/>
    <col min="782" max="782" width="21.28515625" style="763" customWidth="1"/>
    <col min="783" max="1024" width="9.140625" style="763"/>
    <col min="1025" max="1026" width="0" style="763" hidden="1" customWidth="1"/>
    <col min="1027" max="1027" width="73.140625" style="763" customWidth="1"/>
    <col min="1028" max="1028" width="15.7109375" style="763" customWidth="1"/>
    <col min="1029" max="1029" width="17" style="763" customWidth="1"/>
    <col min="1030" max="1030" width="15.42578125" style="763" customWidth="1"/>
    <col min="1031" max="1031" width="15.28515625" style="763" customWidth="1"/>
    <col min="1032" max="1032" width="16.7109375" style="763" customWidth="1"/>
    <col min="1033" max="1034" width="18.42578125" style="763" customWidth="1"/>
    <col min="1035" max="1035" width="17.42578125" style="763" customWidth="1"/>
    <col min="1036" max="1036" width="3" style="763" customWidth="1"/>
    <col min="1037" max="1037" width="9.140625" style="763" customWidth="1"/>
    <col min="1038" max="1038" width="21.28515625" style="763" customWidth="1"/>
    <col min="1039" max="1280" width="9.140625" style="763"/>
    <col min="1281" max="1282" width="0" style="763" hidden="1" customWidth="1"/>
    <col min="1283" max="1283" width="73.140625" style="763" customWidth="1"/>
    <col min="1284" max="1284" width="15.7109375" style="763" customWidth="1"/>
    <col min="1285" max="1285" width="17" style="763" customWidth="1"/>
    <col min="1286" max="1286" width="15.42578125" style="763" customWidth="1"/>
    <col min="1287" max="1287" width="15.28515625" style="763" customWidth="1"/>
    <col min="1288" max="1288" width="16.7109375" style="763" customWidth="1"/>
    <col min="1289" max="1290" width="18.42578125" style="763" customWidth="1"/>
    <col min="1291" max="1291" width="17.42578125" style="763" customWidth="1"/>
    <col min="1292" max="1292" width="3" style="763" customWidth="1"/>
    <col min="1293" max="1293" width="9.140625" style="763" customWidth="1"/>
    <col min="1294" max="1294" width="21.28515625" style="763" customWidth="1"/>
    <col min="1295" max="1536" width="9.140625" style="763"/>
    <col min="1537" max="1538" width="0" style="763" hidden="1" customWidth="1"/>
    <col min="1539" max="1539" width="73.140625" style="763" customWidth="1"/>
    <col min="1540" max="1540" width="15.7109375" style="763" customWidth="1"/>
    <col min="1541" max="1541" width="17" style="763" customWidth="1"/>
    <col min="1542" max="1542" width="15.42578125" style="763" customWidth="1"/>
    <col min="1543" max="1543" width="15.28515625" style="763" customWidth="1"/>
    <col min="1544" max="1544" width="16.7109375" style="763" customWidth="1"/>
    <col min="1545" max="1546" width="18.42578125" style="763" customWidth="1"/>
    <col min="1547" max="1547" width="17.42578125" style="763" customWidth="1"/>
    <col min="1548" max="1548" width="3" style="763" customWidth="1"/>
    <col min="1549" max="1549" width="9.140625" style="763" customWidth="1"/>
    <col min="1550" max="1550" width="21.28515625" style="763" customWidth="1"/>
    <col min="1551" max="1792" width="9.140625" style="763"/>
    <col min="1793" max="1794" width="0" style="763" hidden="1" customWidth="1"/>
    <col min="1795" max="1795" width="73.140625" style="763" customWidth="1"/>
    <col min="1796" max="1796" width="15.7109375" style="763" customWidth="1"/>
    <col min="1797" max="1797" width="17" style="763" customWidth="1"/>
    <col min="1798" max="1798" width="15.42578125" style="763" customWidth="1"/>
    <col min="1799" max="1799" width="15.28515625" style="763" customWidth="1"/>
    <col min="1800" max="1800" width="16.7109375" style="763" customWidth="1"/>
    <col min="1801" max="1802" width="18.42578125" style="763" customWidth="1"/>
    <col min="1803" max="1803" width="17.42578125" style="763" customWidth="1"/>
    <col min="1804" max="1804" width="3" style="763" customWidth="1"/>
    <col min="1805" max="1805" width="9.140625" style="763" customWidth="1"/>
    <col min="1806" max="1806" width="21.28515625" style="763" customWidth="1"/>
    <col min="1807" max="2048" width="9.140625" style="763"/>
    <col min="2049" max="2050" width="0" style="763" hidden="1" customWidth="1"/>
    <col min="2051" max="2051" width="73.140625" style="763" customWidth="1"/>
    <col min="2052" max="2052" width="15.7109375" style="763" customWidth="1"/>
    <col min="2053" max="2053" width="17" style="763" customWidth="1"/>
    <col min="2054" max="2054" width="15.42578125" style="763" customWidth="1"/>
    <col min="2055" max="2055" width="15.28515625" style="763" customWidth="1"/>
    <col min="2056" max="2056" width="16.7109375" style="763" customWidth="1"/>
    <col min="2057" max="2058" width="18.42578125" style="763" customWidth="1"/>
    <col min="2059" max="2059" width="17.42578125" style="763" customWidth="1"/>
    <col min="2060" max="2060" width="3" style="763" customWidth="1"/>
    <col min="2061" max="2061" width="9.140625" style="763" customWidth="1"/>
    <col min="2062" max="2062" width="21.28515625" style="763" customWidth="1"/>
    <col min="2063" max="2304" width="9.140625" style="763"/>
    <col min="2305" max="2306" width="0" style="763" hidden="1" customWidth="1"/>
    <col min="2307" max="2307" width="73.140625" style="763" customWidth="1"/>
    <col min="2308" max="2308" width="15.7109375" style="763" customWidth="1"/>
    <col min="2309" max="2309" width="17" style="763" customWidth="1"/>
    <col min="2310" max="2310" width="15.42578125" style="763" customWidth="1"/>
    <col min="2311" max="2311" width="15.28515625" style="763" customWidth="1"/>
    <col min="2312" max="2312" width="16.7109375" style="763" customWidth="1"/>
    <col min="2313" max="2314" width="18.42578125" style="763" customWidth="1"/>
    <col min="2315" max="2315" width="17.42578125" style="763" customWidth="1"/>
    <col min="2316" max="2316" width="3" style="763" customWidth="1"/>
    <col min="2317" max="2317" width="9.140625" style="763" customWidth="1"/>
    <col min="2318" max="2318" width="21.28515625" style="763" customWidth="1"/>
    <col min="2319" max="2560" width="9.140625" style="763"/>
    <col min="2561" max="2562" width="0" style="763" hidden="1" customWidth="1"/>
    <col min="2563" max="2563" width="73.140625" style="763" customWidth="1"/>
    <col min="2564" max="2564" width="15.7109375" style="763" customWidth="1"/>
    <col min="2565" max="2565" width="17" style="763" customWidth="1"/>
    <col min="2566" max="2566" width="15.42578125" style="763" customWidth="1"/>
    <col min="2567" max="2567" width="15.28515625" style="763" customWidth="1"/>
    <col min="2568" max="2568" width="16.7109375" style="763" customWidth="1"/>
    <col min="2569" max="2570" width="18.42578125" style="763" customWidth="1"/>
    <col min="2571" max="2571" width="17.42578125" style="763" customWidth="1"/>
    <col min="2572" max="2572" width="3" style="763" customWidth="1"/>
    <col min="2573" max="2573" width="9.140625" style="763" customWidth="1"/>
    <col min="2574" max="2574" width="21.28515625" style="763" customWidth="1"/>
    <col min="2575" max="2816" width="9.140625" style="763"/>
    <col min="2817" max="2818" width="0" style="763" hidden="1" customWidth="1"/>
    <col min="2819" max="2819" width="73.140625" style="763" customWidth="1"/>
    <col min="2820" max="2820" width="15.7109375" style="763" customWidth="1"/>
    <col min="2821" max="2821" width="17" style="763" customWidth="1"/>
    <col min="2822" max="2822" width="15.42578125" style="763" customWidth="1"/>
    <col min="2823" max="2823" width="15.28515625" style="763" customWidth="1"/>
    <col min="2824" max="2824" width="16.7109375" style="763" customWidth="1"/>
    <col min="2825" max="2826" width="18.42578125" style="763" customWidth="1"/>
    <col min="2827" max="2827" width="17.42578125" style="763" customWidth="1"/>
    <col min="2828" max="2828" width="3" style="763" customWidth="1"/>
    <col min="2829" max="2829" width="9.140625" style="763" customWidth="1"/>
    <col min="2830" max="2830" width="21.28515625" style="763" customWidth="1"/>
    <col min="2831" max="3072" width="9.140625" style="763"/>
    <col min="3073" max="3074" width="0" style="763" hidden="1" customWidth="1"/>
    <col min="3075" max="3075" width="73.140625" style="763" customWidth="1"/>
    <col min="3076" max="3076" width="15.7109375" style="763" customWidth="1"/>
    <col min="3077" max="3077" width="17" style="763" customWidth="1"/>
    <col min="3078" max="3078" width="15.42578125" style="763" customWidth="1"/>
    <col min="3079" max="3079" width="15.28515625" style="763" customWidth="1"/>
    <col min="3080" max="3080" width="16.7109375" style="763" customWidth="1"/>
    <col min="3081" max="3082" width="18.42578125" style="763" customWidth="1"/>
    <col min="3083" max="3083" width="17.42578125" style="763" customWidth="1"/>
    <col min="3084" max="3084" width="3" style="763" customWidth="1"/>
    <col min="3085" max="3085" width="9.140625" style="763" customWidth="1"/>
    <col min="3086" max="3086" width="21.28515625" style="763" customWidth="1"/>
    <col min="3087" max="3328" width="9.140625" style="763"/>
    <col min="3329" max="3330" width="0" style="763" hidden="1" customWidth="1"/>
    <col min="3331" max="3331" width="73.140625" style="763" customWidth="1"/>
    <col min="3332" max="3332" width="15.7109375" style="763" customWidth="1"/>
    <col min="3333" max="3333" width="17" style="763" customWidth="1"/>
    <col min="3334" max="3334" width="15.42578125" style="763" customWidth="1"/>
    <col min="3335" max="3335" width="15.28515625" style="763" customWidth="1"/>
    <col min="3336" max="3336" width="16.7109375" style="763" customWidth="1"/>
    <col min="3337" max="3338" width="18.42578125" style="763" customWidth="1"/>
    <col min="3339" max="3339" width="17.42578125" style="763" customWidth="1"/>
    <col min="3340" max="3340" width="3" style="763" customWidth="1"/>
    <col min="3341" max="3341" width="9.140625" style="763" customWidth="1"/>
    <col min="3342" max="3342" width="21.28515625" style="763" customWidth="1"/>
    <col min="3343" max="3584" width="9.140625" style="763"/>
    <col min="3585" max="3586" width="0" style="763" hidden="1" customWidth="1"/>
    <col min="3587" max="3587" width="73.140625" style="763" customWidth="1"/>
    <col min="3588" max="3588" width="15.7109375" style="763" customWidth="1"/>
    <col min="3589" max="3589" width="17" style="763" customWidth="1"/>
    <col min="3590" max="3590" width="15.42578125" style="763" customWidth="1"/>
    <col min="3591" max="3591" width="15.28515625" style="763" customWidth="1"/>
    <col min="3592" max="3592" width="16.7109375" style="763" customWidth="1"/>
    <col min="3593" max="3594" width="18.42578125" style="763" customWidth="1"/>
    <col min="3595" max="3595" width="17.42578125" style="763" customWidth="1"/>
    <col min="3596" max="3596" width="3" style="763" customWidth="1"/>
    <col min="3597" max="3597" width="9.140625" style="763" customWidth="1"/>
    <col min="3598" max="3598" width="21.28515625" style="763" customWidth="1"/>
    <col min="3599" max="3840" width="9.140625" style="763"/>
    <col min="3841" max="3842" width="0" style="763" hidden="1" customWidth="1"/>
    <col min="3843" max="3843" width="73.140625" style="763" customWidth="1"/>
    <col min="3844" max="3844" width="15.7109375" style="763" customWidth="1"/>
    <col min="3845" max="3845" width="17" style="763" customWidth="1"/>
    <col min="3846" max="3846" width="15.42578125" style="763" customWidth="1"/>
    <col min="3847" max="3847" width="15.28515625" style="763" customWidth="1"/>
    <col min="3848" max="3848" width="16.7109375" style="763" customWidth="1"/>
    <col min="3849" max="3850" width="18.42578125" style="763" customWidth="1"/>
    <col min="3851" max="3851" width="17.42578125" style="763" customWidth="1"/>
    <col min="3852" max="3852" width="3" style="763" customWidth="1"/>
    <col min="3853" max="3853" width="9.140625" style="763" customWidth="1"/>
    <col min="3854" max="3854" width="21.28515625" style="763" customWidth="1"/>
    <col min="3855" max="4096" width="9.140625" style="763"/>
    <col min="4097" max="4098" width="0" style="763" hidden="1" customWidth="1"/>
    <col min="4099" max="4099" width="73.140625" style="763" customWidth="1"/>
    <col min="4100" max="4100" width="15.7109375" style="763" customWidth="1"/>
    <col min="4101" max="4101" width="17" style="763" customWidth="1"/>
    <col min="4102" max="4102" width="15.42578125" style="763" customWidth="1"/>
    <col min="4103" max="4103" width="15.28515625" style="763" customWidth="1"/>
    <col min="4104" max="4104" width="16.7109375" style="763" customWidth="1"/>
    <col min="4105" max="4106" width="18.42578125" style="763" customWidth="1"/>
    <col min="4107" max="4107" width="17.42578125" style="763" customWidth="1"/>
    <col min="4108" max="4108" width="3" style="763" customWidth="1"/>
    <col min="4109" max="4109" width="9.140625" style="763" customWidth="1"/>
    <col min="4110" max="4110" width="21.28515625" style="763" customWidth="1"/>
    <col min="4111" max="4352" width="9.140625" style="763"/>
    <col min="4353" max="4354" width="0" style="763" hidden="1" customWidth="1"/>
    <col min="4355" max="4355" width="73.140625" style="763" customWidth="1"/>
    <col min="4356" max="4356" width="15.7109375" style="763" customWidth="1"/>
    <col min="4357" max="4357" width="17" style="763" customWidth="1"/>
    <col min="4358" max="4358" width="15.42578125" style="763" customWidth="1"/>
    <col min="4359" max="4359" width="15.28515625" style="763" customWidth="1"/>
    <col min="4360" max="4360" width="16.7109375" style="763" customWidth="1"/>
    <col min="4361" max="4362" width="18.42578125" style="763" customWidth="1"/>
    <col min="4363" max="4363" width="17.42578125" style="763" customWidth="1"/>
    <col min="4364" max="4364" width="3" style="763" customWidth="1"/>
    <col min="4365" max="4365" width="9.140625" style="763" customWidth="1"/>
    <col min="4366" max="4366" width="21.28515625" style="763" customWidth="1"/>
    <col min="4367" max="4608" width="9.140625" style="763"/>
    <col min="4609" max="4610" width="0" style="763" hidden="1" customWidth="1"/>
    <col min="4611" max="4611" width="73.140625" style="763" customWidth="1"/>
    <col min="4612" max="4612" width="15.7109375" style="763" customWidth="1"/>
    <col min="4613" max="4613" width="17" style="763" customWidth="1"/>
    <col min="4614" max="4614" width="15.42578125" style="763" customWidth="1"/>
    <col min="4615" max="4615" width="15.28515625" style="763" customWidth="1"/>
    <col min="4616" max="4616" width="16.7109375" style="763" customWidth="1"/>
    <col min="4617" max="4618" width="18.42578125" style="763" customWidth="1"/>
    <col min="4619" max="4619" width="17.42578125" style="763" customWidth="1"/>
    <col min="4620" max="4620" width="3" style="763" customWidth="1"/>
    <col min="4621" max="4621" width="9.140625" style="763" customWidth="1"/>
    <col min="4622" max="4622" width="21.28515625" style="763" customWidth="1"/>
    <col min="4623" max="4864" width="9.140625" style="763"/>
    <col min="4865" max="4866" width="0" style="763" hidden="1" customWidth="1"/>
    <col min="4867" max="4867" width="73.140625" style="763" customWidth="1"/>
    <col min="4868" max="4868" width="15.7109375" style="763" customWidth="1"/>
    <col min="4869" max="4869" width="17" style="763" customWidth="1"/>
    <col min="4870" max="4870" width="15.42578125" style="763" customWidth="1"/>
    <col min="4871" max="4871" width="15.28515625" style="763" customWidth="1"/>
    <col min="4872" max="4872" width="16.7109375" style="763" customWidth="1"/>
    <col min="4873" max="4874" width="18.42578125" style="763" customWidth="1"/>
    <col min="4875" max="4875" width="17.42578125" style="763" customWidth="1"/>
    <col min="4876" max="4876" width="3" style="763" customWidth="1"/>
    <col min="4877" max="4877" width="9.140625" style="763" customWidth="1"/>
    <col min="4878" max="4878" width="21.28515625" style="763" customWidth="1"/>
    <col min="4879" max="5120" width="9.140625" style="763"/>
    <col min="5121" max="5122" width="0" style="763" hidden="1" customWidth="1"/>
    <col min="5123" max="5123" width="73.140625" style="763" customWidth="1"/>
    <col min="5124" max="5124" width="15.7109375" style="763" customWidth="1"/>
    <col min="5125" max="5125" width="17" style="763" customWidth="1"/>
    <col min="5126" max="5126" width="15.42578125" style="763" customWidth="1"/>
    <col min="5127" max="5127" width="15.28515625" style="763" customWidth="1"/>
    <col min="5128" max="5128" width="16.7109375" style="763" customWidth="1"/>
    <col min="5129" max="5130" width="18.42578125" style="763" customWidth="1"/>
    <col min="5131" max="5131" width="17.42578125" style="763" customWidth="1"/>
    <col min="5132" max="5132" width="3" style="763" customWidth="1"/>
    <col min="5133" max="5133" width="9.140625" style="763" customWidth="1"/>
    <col min="5134" max="5134" width="21.28515625" style="763" customWidth="1"/>
    <col min="5135" max="5376" width="9.140625" style="763"/>
    <col min="5377" max="5378" width="0" style="763" hidden="1" customWidth="1"/>
    <col min="5379" max="5379" width="73.140625" style="763" customWidth="1"/>
    <col min="5380" max="5380" width="15.7109375" style="763" customWidth="1"/>
    <col min="5381" max="5381" width="17" style="763" customWidth="1"/>
    <col min="5382" max="5382" width="15.42578125" style="763" customWidth="1"/>
    <col min="5383" max="5383" width="15.28515625" style="763" customWidth="1"/>
    <col min="5384" max="5384" width="16.7109375" style="763" customWidth="1"/>
    <col min="5385" max="5386" width="18.42578125" style="763" customWidth="1"/>
    <col min="5387" max="5387" width="17.42578125" style="763" customWidth="1"/>
    <col min="5388" max="5388" width="3" style="763" customWidth="1"/>
    <col min="5389" max="5389" width="9.140625" style="763" customWidth="1"/>
    <col min="5390" max="5390" width="21.28515625" style="763" customWidth="1"/>
    <col min="5391" max="5632" width="9.140625" style="763"/>
    <col min="5633" max="5634" width="0" style="763" hidden="1" customWidth="1"/>
    <col min="5635" max="5635" width="73.140625" style="763" customWidth="1"/>
    <col min="5636" max="5636" width="15.7109375" style="763" customWidth="1"/>
    <col min="5637" max="5637" width="17" style="763" customWidth="1"/>
    <col min="5638" max="5638" width="15.42578125" style="763" customWidth="1"/>
    <col min="5639" max="5639" width="15.28515625" style="763" customWidth="1"/>
    <col min="5640" max="5640" width="16.7109375" style="763" customWidth="1"/>
    <col min="5641" max="5642" width="18.42578125" style="763" customWidth="1"/>
    <col min="5643" max="5643" width="17.42578125" style="763" customWidth="1"/>
    <col min="5644" max="5644" width="3" style="763" customWidth="1"/>
    <col min="5645" max="5645" width="9.140625" style="763" customWidth="1"/>
    <col min="5646" max="5646" width="21.28515625" style="763" customWidth="1"/>
    <col min="5647" max="5888" width="9.140625" style="763"/>
    <col min="5889" max="5890" width="0" style="763" hidden="1" customWidth="1"/>
    <col min="5891" max="5891" width="73.140625" style="763" customWidth="1"/>
    <col min="5892" max="5892" width="15.7109375" style="763" customWidth="1"/>
    <col min="5893" max="5893" width="17" style="763" customWidth="1"/>
    <col min="5894" max="5894" width="15.42578125" style="763" customWidth="1"/>
    <col min="5895" max="5895" width="15.28515625" style="763" customWidth="1"/>
    <col min="5896" max="5896" width="16.7109375" style="763" customWidth="1"/>
    <col min="5897" max="5898" width="18.42578125" style="763" customWidth="1"/>
    <col min="5899" max="5899" width="17.42578125" style="763" customWidth="1"/>
    <col min="5900" max="5900" width="3" style="763" customWidth="1"/>
    <col min="5901" max="5901" width="9.140625" style="763" customWidth="1"/>
    <col min="5902" max="5902" width="21.28515625" style="763" customWidth="1"/>
    <col min="5903" max="6144" width="9.140625" style="763"/>
    <col min="6145" max="6146" width="0" style="763" hidden="1" customWidth="1"/>
    <col min="6147" max="6147" width="73.140625" style="763" customWidth="1"/>
    <col min="6148" max="6148" width="15.7109375" style="763" customWidth="1"/>
    <col min="6149" max="6149" width="17" style="763" customWidth="1"/>
    <col min="6150" max="6150" width="15.42578125" style="763" customWidth="1"/>
    <col min="6151" max="6151" width="15.28515625" style="763" customWidth="1"/>
    <col min="6152" max="6152" width="16.7109375" style="763" customWidth="1"/>
    <col min="6153" max="6154" width="18.42578125" style="763" customWidth="1"/>
    <col min="6155" max="6155" width="17.42578125" style="763" customWidth="1"/>
    <col min="6156" max="6156" width="3" style="763" customWidth="1"/>
    <col min="6157" max="6157" width="9.140625" style="763" customWidth="1"/>
    <col min="6158" max="6158" width="21.28515625" style="763" customWidth="1"/>
    <col min="6159" max="6400" width="9.140625" style="763"/>
    <col min="6401" max="6402" width="0" style="763" hidden="1" customWidth="1"/>
    <col min="6403" max="6403" width="73.140625" style="763" customWidth="1"/>
    <col min="6404" max="6404" width="15.7109375" style="763" customWidth="1"/>
    <col min="6405" max="6405" width="17" style="763" customWidth="1"/>
    <col min="6406" max="6406" width="15.42578125" style="763" customWidth="1"/>
    <col min="6407" max="6407" width="15.28515625" style="763" customWidth="1"/>
    <col min="6408" max="6408" width="16.7109375" style="763" customWidth="1"/>
    <col min="6409" max="6410" width="18.42578125" style="763" customWidth="1"/>
    <col min="6411" max="6411" width="17.42578125" style="763" customWidth="1"/>
    <col min="6412" max="6412" width="3" style="763" customWidth="1"/>
    <col min="6413" max="6413" width="9.140625" style="763" customWidth="1"/>
    <col min="6414" max="6414" width="21.28515625" style="763" customWidth="1"/>
    <col min="6415" max="6656" width="9.140625" style="763"/>
    <col min="6657" max="6658" width="0" style="763" hidden="1" customWidth="1"/>
    <col min="6659" max="6659" width="73.140625" style="763" customWidth="1"/>
    <col min="6660" max="6660" width="15.7109375" style="763" customWidth="1"/>
    <col min="6661" max="6661" width="17" style="763" customWidth="1"/>
    <col min="6662" max="6662" width="15.42578125" style="763" customWidth="1"/>
    <col min="6663" max="6663" width="15.28515625" style="763" customWidth="1"/>
    <col min="6664" max="6664" width="16.7109375" style="763" customWidth="1"/>
    <col min="6665" max="6666" width="18.42578125" style="763" customWidth="1"/>
    <col min="6667" max="6667" width="17.42578125" style="763" customWidth="1"/>
    <col min="6668" max="6668" width="3" style="763" customWidth="1"/>
    <col min="6669" max="6669" width="9.140625" style="763" customWidth="1"/>
    <col min="6670" max="6670" width="21.28515625" style="763" customWidth="1"/>
    <col min="6671" max="6912" width="9.140625" style="763"/>
    <col min="6913" max="6914" width="0" style="763" hidden="1" customWidth="1"/>
    <col min="6915" max="6915" width="73.140625" style="763" customWidth="1"/>
    <col min="6916" max="6916" width="15.7109375" style="763" customWidth="1"/>
    <col min="6917" max="6917" width="17" style="763" customWidth="1"/>
    <col min="6918" max="6918" width="15.42578125" style="763" customWidth="1"/>
    <col min="6919" max="6919" width="15.28515625" style="763" customWidth="1"/>
    <col min="6920" max="6920" width="16.7109375" style="763" customWidth="1"/>
    <col min="6921" max="6922" width="18.42578125" style="763" customWidth="1"/>
    <col min="6923" max="6923" width="17.42578125" style="763" customWidth="1"/>
    <col min="6924" max="6924" width="3" style="763" customWidth="1"/>
    <col min="6925" max="6925" width="9.140625" style="763" customWidth="1"/>
    <col min="6926" max="6926" width="21.28515625" style="763" customWidth="1"/>
    <col min="6927" max="7168" width="9.140625" style="763"/>
    <col min="7169" max="7170" width="0" style="763" hidden="1" customWidth="1"/>
    <col min="7171" max="7171" width="73.140625" style="763" customWidth="1"/>
    <col min="7172" max="7172" width="15.7109375" style="763" customWidth="1"/>
    <col min="7173" max="7173" width="17" style="763" customWidth="1"/>
    <col min="7174" max="7174" width="15.42578125" style="763" customWidth="1"/>
    <col min="7175" max="7175" width="15.28515625" style="763" customWidth="1"/>
    <col min="7176" max="7176" width="16.7109375" style="763" customWidth="1"/>
    <col min="7177" max="7178" width="18.42578125" style="763" customWidth="1"/>
    <col min="7179" max="7179" width="17.42578125" style="763" customWidth="1"/>
    <col min="7180" max="7180" width="3" style="763" customWidth="1"/>
    <col min="7181" max="7181" width="9.140625" style="763" customWidth="1"/>
    <col min="7182" max="7182" width="21.28515625" style="763" customWidth="1"/>
    <col min="7183" max="7424" width="9.140625" style="763"/>
    <col min="7425" max="7426" width="0" style="763" hidden="1" customWidth="1"/>
    <col min="7427" max="7427" width="73.140625" style="763" customWidth="1"/>
    <col min="7428" max="7428" width="15.7109375" style="763" customWidth="1"/>
    <col min="7429" max="7429" width="17" style="763" customWidth="1"/>
    <col min="7430" max="7430" width="15.42578125" style="763" customWidth="1"/>
    <col min="7431" max="7431" width="15.28515625" style="763" customWidth="1"/>
    <col min="7432" max="7432" width="16.7109375" style="763" customWidth="1"/>
    <col min="7433" max="7434" width="18.42578125" style="763" customWidth="1"/>
    <col min="7435" max="7435" width="17.42578125" style="763" customWidth="1"/>
    <col min="7436" max="7436" width="3" style="763" customWidth="1"/>
    <col min="7437" max="7437" width="9.140625" style="763" customWidth="1"/>
    <col min="7438" max="7438" width="21.28515625" style="763" customWidth="1"/>
    <col min="7439" max="7680" width="9.140625" style="763"/>
    <col min="7681" max="7682" width="0" style="763" hidden="1" customWidth="1"/>
    <col min="7683" max="7683" width="73.140625" style="763" customWidth="1"/>
    <col min="7684" max="7684" width="15.7109375" style="763" customWidth="1"/>
    <col min="7685" max="7685" width="17" style="763" customWidth="1"/>
    <col min="7686" max="7686" width="15.42578125" style="763" customWidth="1"/>
    <col min="7687" max="7687" width="15.28515625" style="763" customWidth="1"/>
    <col min="7688" max="7688" width="16.7109375" style="763" customWidth="1"/>
    <col min="7689" max="7690" width="18.42578125" style="763" customWidth="1"/>
    <col min="7691" max="7691" width="17.42578125" style="763" customWidth="1"/>
    <col min="7692" max="7692" width="3" style="763" customWidth="1"/>
    <col min="7693" max="7693" width="9.140625" style="763" customWidth="1"/>
    <col min="7694" max="7694" width="21.28515625" style="763" customWidth="1"/>
    <col min="7695" max="7936" width="9.140625" style="763"/>
    <col min="7937" max="7938" width="0" style="763" hidden="1" customWidth="1"/>
    <col min="7939" max="7939" width="73.140625" style="763" customWidth="1"/>
    <col min="7940" max="7940" width="15.7109375" style="763" customWidth="1"/>
    <col min="7941" max="7941" width="17" style="763" customWidth="1"/>
    <col min="7942" max="7942" width="15.42578125" style="763" customWidth="1"/>
    <col min="7943" max="7943" width="15.28515625" style="763" customWidth="1"/>
    <col min="7944" max="7944" width="16.7109375" style="763" customWidth="1"/>
    <col min="7945" max="7946" width="18.42578125" style="763" customWidth="1"/>
    <col min="7947" max="7947" width="17.42578125" style="763" customWidth="1"/>
    <col min="7948" max="7948" width="3" style="763" customWidth="1"/>
    <col min="7949" max="7949" width="9.140625" style="763" customWidth="1"/>
    <col min="7950" max="7950" width="21.28515625" style="763" customWidth="1"/>
    <col min="7951" max="8192" width="9.140625" style="763"/>
    <col min="8193" max="8194" width="0" style="763" hidden="1" customWidth="1"/>
    <col min="8195" max="8195" width="73.140625" style="763" customWidth="1"/>
    <col min="8196" max="8196" width="15.7109375" style="763" customWidth="1"/>
    <col min="8197" max="8197" width="17" style="763" customWidth="1"/>
    <col min="8198" max="8198" width="15.42578125" style="763" customWidth="1"/>
    <col min="8199" max="8199" width="15.28515625" style="763" customWidth="1"/>
    <col min="8200" max="8200" width="16.7109375" style="763" customWidth="1"/>
    <col min="8201" max="8202" width="18.42578125" style="763" customWidth="1"/>
    <col min="8203" max="8203" width="17.42578125" style="763" customWidth="1"/>
    <col min="8204" max="8204" width="3" style="763" customWidth="1"/>
    <col min="8205" max="8205" width="9.140625" style="763" customWidth="1"/>
    <col min="8206" max="8206" width="21.28515625" style="763" customWidth="1"/>
    <col min="8207" max="8448" width="9.140625" style="763"/>
    <col min="8449" max="8450" width="0" style="763" hidden="1" customWidth="1"/>
    <col min="8451" max="8451" width="73.140625" style="763" customWidth="1"/>
    <col min="8452" max="8452" width="15.7109375" style="763" customWidth="1"/>
    <col min="8453" max="8453" width="17" style="763" customWidth="1"/>
    <col min="8454" max="8454" width="15.42578125" style="763" customWidth="1"/>
    <col min="8455" max="8455" width="15.28515625" style="763" customWidth="1"/>
    <col min="8456" max="8456" width="16.7109375" style="763" customWidth="1"/>
    <col min="8457" max="8458" width="18.42578125" style="763" customWidth="1"/>
    <col min="8459" max="8459" width="17.42578125" style="763" customWidth="1"/>
    <col min="8460" max="8460" width="3" style="763" customWidth="1"/>
    <col min="8461" max="8461" width="9.140625" style="763" customWidth="1"/>
    <col min="8462" max="8462" width="21.28515625" style="763" customWidth="1"/>
    <col min="8463" max="8704" width="9.140625" style="763"/>
    <col min="8705" max="8706" width="0" style="763" hidden="1" customWidth="1"/>
    <col min="8707" max="8707" width="73.140625" style="763" customWidth="1"/>
    <col min="8708" max="8708" width="15.7109375" style="763" customWidth="1"/>
    <col min="8709" max="8709" width="17" style="763" customWidth="1"/>
    <col min="8710" max="8710" width="15.42578125" style="763" customWidth="1"/>
    <col min="8711" max="8711" width="15.28515625" style="763" customWidth="1"/>
    <col min="8712" max="8712" width="16.7109375" style="763" customWidth="1"/>
    <col min="8713" max="8714" width="18.42578125" style="763" customWidth="1"/>
    <col min="8715" max="8715" width="17.42578125" style="763" customWidth="1"/>
    <col min="8716" max="8716" width="3" style="763" customWidth="1"/>
    <col min="8717" max="8717" width="9.140625" style="763" customWidth="1"/>
    <col min="8718" max="8718" width="21.28515625" style="763" customWidth="1"/>
    <col min="8719" max="8960" width="9.140625" style="763"/>
    <col min="8961" max="8962" width="0" style="763" hidden="1" customWidth="1"/>
    <col min="8963" max="8963" width="73.140625" style="763" customWidth="1"/>
    <col min="8964" max="8964" width="15.7109375" style="763" customWidth="1"/>
    <col min="8965" max="8965" width="17" style="763" customWidth="1"/>
    <col min="8966" max="8966" width="15.42578125" style="763" customWidth="1"/>
    <col min="8967" max="8967" width="15.28515625" style="763" customWidth="1"/>
    <col min="8968" max="8968" width="16.7109375" style="763" customWidth="1"/>
    <col min="8969" max="8970" width="18.42578125" style="763" customWidth="1"/>
    <col min="8971" max="8971" width="17.42578125" style="763" customWidth="1"/>
    <col min="8972" max="8972" width="3" style="763" customWidth="1"/>
    <col min="8973" max="8973" width="9.140625" style="763" customWidth="1"/>
    <col min="8974" max="8974" width="21.28515625" style="763" customWidth="1"/>
    <col min="8975" max="9216" width="9.140625" style="763"/>
    <col min="9217" max="9218" width="0" style="763" hidden="1" customWidth="1"/>
    <col min="9219" max="9219" width="73.140625" style="763" customWidth="1"/>
    <col min="9220" max="9220" width="15.7109375" style="763" customWidth="1"/>
    <col min="9221" max="9221" width="17" style="763" customWidth="1"/>
    <col min="9222" max="9222" width="15.42578125" style="763" customWidth="1"/>
    <col min="9223" max="9223" width="15.28515625" style="763" customWidth="1"/>
    <col min="9224" max="9224" width="16.7109375" style="763" customWidth="1"/>
    <col min="9225" max="9226" width="18.42578125" style="763" customWidth="1"/>
    <col min="9227" max="9227" width="17.42578125" style="763" customWidth="1"/>
    <col min="9228" max="9228" width="3" style="763" customWidth="1"/>
    <col min="9229" max="9229" width="9.140625" style="763" customWidth="1"/>
    <col min="9230" max="9230" width="21.28515625" style="763" customWidth="1"/>
    <col min="9231" max="9472" width="9.140625" style="763"/>
    <col min="9473" max="9474" width="0" style="763" hidden="1" customWidth="1"/>
    <col min="9475" max="9475" width="73.140625" style="763" customWidth="1"/>
    <col min="9476" max="9476" width="15.7109375" style="763" customWidth="1"/>
    <col min="9477" max="9477" width="17" style="763" customWidth="1"/>
    <col min="9478" max="9478" width="15.42578125" style="763" customWidth="1"/>
    <col min="9479" max="9479" width="15.28515625" style="763" customWidth="1"/>
    <col min="9480" max="9480" width="16.7109375" style="763" customWidth="1"/>
    <col min="9481" max="9482" width="18.42578125" style="763" customWidth="1"/>
    <col min="9483" max="9483" width="17.42578125" style="763" customWidth="1"/>
    <col min="9484" max="9484" width="3" style="763" customWidth="1"/>
    <col min="9485" max="9485" width="9.140625" style="763" customWidth="1"/>
    <col min="9486" max="9486" width="21.28515625" style="763" customWidth="1"/>
    <col min="9487" max="9728" width="9.140625" style="763"/>
    <col min="9729" max="9730" width="0" style="763" hidden="1" customWidth="1"/>
    <col min="9731" max="9731" width="73.140625" style="763" customWidth="1"/>
    <col min="9732" max="9732" width="15.7109375" style="763" customWidth="1"/>
    <col min="9733" max="9733" width="17" style="763" customWidth="1"/>
    <col min="9734" max="9734" width="15.42578125" style="763" customWidth="1"/>
    <col min="9735" max="9735" width="15.28515625" style="763" customWidth="1"/>
    <col min="9736" max="9736" width="16.7109375" style="763" customWidth="1"/>
    <col min="9737" max="9738" width="18.42578125" style="763" customWidth="1"/>
    <col min="9739" max="9739" width="17.42578125" style="763" customWidth="1"/>
    <col min="9740" max="9740" width="3" style="763" customWidth="1"/>
    <col min="9741" max="9741" width="9.140625" style="763" customWidth="1"/>
    <col min="9742" max="9742" width="21.28515625" style="763" customWidth="1"/>
    <col min="9743" max="9984" width="9.140625" style="763"/>
    <col min="9985" max="9986" width="0" style="763" hidden="1" customWidth="1"/>
    <col min="9987" max="9987" width="73.140625" style="763" customWidth="1"/>
    <col min="9988" max="9988" width="15.7109375" style="763" customWidth="1"/>
    <col min="9989" max="9989" width="17" style="763" customWidth="1"/>
    <col min="9990" max="9990" width="15.42578125" style="763" customWidth="1"/>
    <col min="9991" max="9991" width="15.28515625" style="763" customWidth="1"/>
    <col min="9992" max="9992" width="16.7109375" style="763" customWidth="1"/>
    <col min="9993" max="9994" width="18.42578125" style="763" customWidth="1"/>
    <col min="9995" max="9995" width="17.42578125" style="763" customWidth="1"/>
    <col min="9996" max="9996" width="3" style="763" customWidth="1"/>
    <col min="9997" max="9997" width="9.140625" style="763" customWidth="1"/>
    <col min="9998" max="9998" width="21.28515625" style="763" customWidth="1"/>
    <col min="9999" max="10240" width="9.140625" style="763"/>
    <col min="10241" max="10242" width="0" style="763" hidden="1" customWidth="1"/>
    <col min="10243" max="10243" width="73.140625" style="763" customWidth="1"/>
    <col min="10244" max="10244" width="15.7109375" style="763" customWidth="1"/>
    <col min="10245" max="10245" width="17" style="763" customWidth="1"/>
    <col min="10246" max="10246" width="15.42578125" style="763" customWidth="1"/>
    <col min="10247" max="10247" width="15.28515625" style="763" customWidth="1"/>
    <col min="10248" max="10248" width="16.7109375" style="763" customWidth="1"/>
    <col min="10249" max="10250" width="18.42578125" style="763" customWidth="1"/>
    <col min="10251" max="10251" width="17.42578125" style="763" customWidth="1"/>
    <col min="10252" max="10252" width="3" style="763" customWidth="1"/>
    <col min="10253" max="10253" width="9.140625" style="763" customWidth="1"/>
    <col min="10254" max="10254" width="21.28515625" style="763" customWidth="1"/>
    <col min="10255" max="10496" width="9.140625" style="763"/>
    <col min="10497" max="10498" width="0" style="763" hidden="1" customWidth="1"/>
    <col min="10499" max="10499" width="73.140625" style="763" customWidth="1"/>
    <col min="10500" max="10500" width="15.7109375" style="763" customWidth="1"/>
    <col min="10501" max="10501" width="17" style="763" customWidth="1"/>
    <col min="10502" max="10502" width="15.42578125" style="763" customWidth="1"/>
    <col min="10503" max="10503" width="15.28515625" style="763" customWidth="1"/>
    <col min="10504" max="10504" width="16.7109375" style="763" customWidth="1"/>
    <col min="10505" max="10506" width="18.42578125" style="763" customWidth="1"/>
    <col min="10507" max="10507" width="17.42578125" style="763" customWidth="1"/>
    <col min="10508" max="10508" width="3" style="763" customWidth="1"/>
    <col min="10509" max="10509" width="9.140625" style="763" customWidth="1"/>
    <col min="10510" max="10510" width="21.28515625" style="763" customWidth="1"/>
    <col min="10511" max="10752" width="9.140625" style="763"/>
    <col min="10753" max="10754" width="0" style="763" hidden="1" customWidth="1"/>
    <col min="10755" max="10755" width="73.140625" style="763" customWidth="1"/>
    <col min="10756" max="10756" width="15.7109375" style="763" customWidth="1"/>
    <col min="10757" max="10757" width="17" style="763" customWidth="1"/>
    <col min="10758" max="10758" width="15.42578125" style="763" customWidth="1"/>
    <col min="10759" max="10759" width="15.28515625" style="763" customWidth="1"/>
    <col min="10760" max="10760" width="16.7109375" style="763" customWidth="1"/>
    <col min="10761" max="10762" width="18.42578125" style="763" customWidth="1"/>
    <col min="10763" max="10763" width="17.42578125" style="763" customWidth="1"/>
    <col min="10764" max="10764" width="3" style="763" customWidth="1"/>
    <col min="10765" max="10765" width="9.140625" style="763" customWidth="1"/>
    <col min="10766" max="10766" width="21.28515625" style="763" customWidth="1"/>
    <col min="10767" max="11008" width="9.140625" style="763"/>
    <col min="11009" max="11010" width="0" style="763" hidden="1" customWidth="1"/>
    <col min="11011" max="11011" width="73.140625" style="763" customWidth="1"/>
    <col min="11012" max="11012" width="15.7109375" style="763" customWidth="1"/>
    <col min="11013" max="11013" width="17" style="763" customWidth="1"/>
    <col min="11014" max="11014" width="15.42578125" style="763" customWidth="1"/>
    <col min="11015" max="11015" width="15.28515625" style="763" customWidth="1"/>
    <col min="11016" max="11016" width="16.7109375" style="763" customWidth="1"/>
    <col min="11017" max="11018" width="18.42578125" style="763" customWidth="1"/>
    <col min="11019" max="11019" width="17.42578125" style="763" customWidth="1"/>
    <col min="11020" max="11020" width="3" style="763" customWidth="1"/>
    <col min="11021" max="11021" width="9.140625" style="763" customWidth="1"/>
    <col min="11022" max="11022" width="21.28515625" style="763" customWidth="1"/>
    <col min="11023" max="11264" width="9.140625" style="763"/>
    <col min="11265" max="11266" width="0" style="763" hidden="1" customWidth="1"/>
    <col min="11267" max="11267" width="73.140625" style="763" customWidth="1"/>
    <col min="11268" max="11268" width="15.7109375" style="763" customWidth="1"/>
    <col min="11269" max="11269" width="17" style="763" customWidth="1"/>
    <col min="11270" max="11270" width="15.42578125" style="763" customWidth="1"/>
    <col min="11271" max="11271" width="15.28515625" style="763" customWidth="1"/>
    <col min="11272" max="11272" width="16.7109375" style="763" customWidth="1"/>
    <col min="11273" max="11274" width="18.42578125" style="763" customWidth="1"/>
    <col min="11275" max="11275" width="17.42578125" style="763" customWidth="1"/>
    <col min="11276" max="11276" width="3" style="763" customWidth="1"/>
    <col min="11277" max="11277" width="9.140625" style="763" customWidth="1"/>
    <col min="11278" max="11278" width="21.28515625" style="763" customWidth="1"/>
    <col min="11279" max="11520" width="9.140625" style="763"/>
    <col min="11521" max="11522" width="0" style="763" hidden="1" customWidth="1"/>
    <col min="11523" max="11523" width="73.140625" style="763" customWidth="1"/>
    <col min="11524" max="11524" width="15.7109375" style="763" customWidth="1"/>
    <col min="11525" max="11525" width="17" style="763" customWidth="1"/>
    <col min="11526" max="11526" width="15.42578125" style="763" customWidth="1"/>
    <col min="11527" max="11527" width="15.28515625" style="763" customWidth="1"/>
    <col min="11528" max="11528" width="16.7109375" style="763" customWidth="1"/>
    <col min="11529" max="11530" width="18.42578125" style="763" customWidth="1"/>
    <col min="11531" max="11531" width="17.42578125" style="763" customWidth="1"/>
    <col min="11532" max="11532" width="3" style="763" customWidth="1"/>
    <col min="11533" max="11533" width="9.140625" style="763" customWidth="1"/>
    <col min="11534" max="11534" width="21.28515625" style="763" customWidth="1"/>
    <col min="11535" max="11776" width="9.140625" style="763"/>
    <col min="11777" max="11778" width="0" style="763" hidden="1" customWidth="1"/>
    <col min="11779" max="11779" width="73.140625" style="763" customWidth="1"/>
    <col min="11780" max="11780" width="15.7109375" style="763" customWidth="1"/>
    <col min="11781" max="11781" width="17" style="763" customWidth="1"/>
    <col min="11782" max="11782" width="15.42578125" style="763" customWidth="1"/>
    <col min="11783" max="11783" width="15.28515625" style="763" customWidth="1"/>
    <col min="11784" max="11784" width="16.7109375" style="763" customWidth="1"/>
    <col min="11785" max="11786" width="18.42578125" style="763" customWidth="1"/>
    <col min="11787" max="11787" width="17.42578125" style="763" customWidth="1"/>
    <col min="11788" max="11788" width="3" style="763" customWidth="1"/>
    <col min="11789" max="11789" width="9.140625" style="763" customWidth="1"/>
    <col min="11790" max="11790" width="21.28515625" style="763" customWidth="1"/>
    <col min="11791" max="12032" width="9.140625" style="763"/>
    <col min="12033" max="12034" width="0" style="763" hidden="1" customWidth="1"/>
    <col min="12035" max="12035" width="73.140625" style="763" customWidth="1"/>
    <col min="12036" max="12036" width="15.7109375" style="763" customWidth="1"/>
    <col min="12037" max="12037" width="17" style="763" customWidth="1"/>
    <col min="12038" max="12038" width="15.42578125" style="763" customWidth="1"/>
    <col min="12039" max="12039" width="15.28515625" style="763" customWidth="1"/>
    <col min="12040" max="12040" width="16.7109375" style="763" customWidth="1"/>
    <col min="12041" max="12042" width="18.42578125" style="763" customWidth="1"/>
    <col min="12043" max="12043" width="17.42578125" style="763" customWidth="1"/>
    <col min="12044" max="12044" width="3" style="763" customWidth="1"/>
    <col min="12045" max="12045" width="9.140625" style="763" customWidth="1"/>
    <col min="12046" max="12046" width="21.28515625" style="763" customWidth="1"/>
    <col min="12047" max="12288" width="9.140625" style="763"/>
    <col min="12289" max="12290" width="0" style="763" hidden="1" customWidth="1"/>
    <col min="12291" max="12291" width="73.140625" style="763" customWidth="1"/>
    <col min="12292" max="12292" width="15.7109375" style="763" customWidth="1"/>
    <col min="12293" max="12293" width="17" style="763" customWidth="1"/>
    <col min="12294" max="12294" width="15.42578125" style="763" customWidth="1"/>
    <col min="12295" max="12295" width="15.28515625" style="763" customWidth="1"/>
    <col min="12296" max="12296" width="16.7109375" style="763" customWidth="1"/>
    <col min="12297" max="12298" width="18.42578125" style="763" customWidth="1"/>
    <col min="12299" max="12299" width="17.42578125" style="763" customWidth="1"/>
    <col min="12300" max="12300" width="3" style="763" customWidth="1"/>
    <col min="12301" max="12301" width="9.140625" style="763" customWidth="1"/>
    <col min="12302" max="12302" width="21.28515625" style="763" customWidth="1"/>
    <col min="12303" max="12544" width="9.140625" style="763"/>
    <col min="12545" max="12546" width="0" style="763" hidden="1" customWidth="1"/>
    <col min="12547" max="12547" width="73.140625" style="763" customWidth="1"/>
    <col min="12548" max="12548" width="15.7109375" style="763" customWidth="1"/>
    <col min="12549" max="12549" width="17" style="763" customWidth="1"/>
    <col min="12550" max="12550" width="15.42578125" style="763" customWidth="1"/>
    <col min="12551" max="12551" width="15.28515625" style="763" customWidth="1"/>
    <col min="12552" max="12552" width="16.7109375" style="763" customWidth="1"/>
    <col min="12553" max="12554" width="18.42578125" style="763" customWidth="1"/>
    <col min="12555" max="12555" width="17.42578125" style="763" customWidth="1"/>
    <col min="12556" max="12556" width="3" style="763" customWidth="1"/>
    <col min="12557" max="12557" width="9.140625" style="763" customWidth="1"/>
    <col min="12558" max="12558" width="21.28515625" style="763" customWidth="1"/>
    <col min="12559" max="12800" width="9.140625" style="763"/>
    <col min="12801" max="12802" width="0" style="763" hidden="1" customWidth="1"/>
    <col min="12803" max="12803" width="73.140625" style="763" customWidth="1"/>
    <col min="12804" max="12804" width="15.7109375" style="763" customWidth="1"/>
    <col min="12805" max="12805" width="17" style="763" customWidth="1"/>
    <col min="12806" max="12806" width="15.42578125" style="763" customWidth="1"/>
    <col min="12807" max="12807" width="15.28515625" style="763" customWidth="1"/>
    <col min="12808" max="12808" width="16.7109375" style="763" customWidth="1"/>
    <col min="12809" max="12810" width="18.42578125" style="763" customWidth="1"/>
    <col min="12811" max="12811" width="17.42578125" style="763" customWidth="1"/>
    <col min="12812" max="12812" width="3" style="763" customWidth="1"/>
    <col min="12813" max="12813" width="9.140625" style="763" customWidth="1"/>
    <col min="12814" max="12814" width="21.28515625" style="763" customWidth="1"/>
    <col min="12815" max="13056" width="9.140625" style="763"/>
    <col min="13057" max="13058" width="0" style="763" hidden="1" customWidth="1"/>
    <col min="13059" max="13059" width="73.140625" style="763" customWidth="1"/>
    <col min="13060" max="13060" width="15.7109375" style="763" customWidth="1"/>
    <col min="13061" max="13061" width="17" style="763" customWidth="1"/>
    <col min="13062" max="13062" width="15.42578125" style="763" customWidth="1"/>
    <col min="13063" max="13063" width="15.28515625" style="763" customWidth="1"/>
    <col min="13064" max="13064" width="16.7109375" style="763" customWidth="1"/>
    <col min="13065" max="13066" width="18.42578125" style="763" customWidth="1"/>
    <col min="13067" max="13067" width="17.42578125" style="763" customWidth="1"/>
    <col min="13068" max="13068" width="3" style="763" customWidth="1"/>
    <col min="13069" max="13069" width="9.140625" style="763" customWidth="1"/>
    <col min="13070" max="13070" width="21.28515625" style="763" customWidth="1"/>
    <col min="13071" max="13312" width="9.140625" style="763"/>
    <col min="13313" max="13314" width="0" style="763" hidden="1" customWidth="1"/>
    <col min="13315" max="13315" width="73.140625" style="763" customWidth="1"/>
    <col min="13316" max="13316" width="15.7109375" style="763" customWidth="1"/>
    <col min="13317" max="13317" width="17" style="763" customWidth="1"/>
    <col min="13318" max="13318" width="15.42578125" style="763" customWidth="1"/>
    <col min="13319" max="13319" width="15.28515625" style="763" customWidth="1"/>
    <col min="13320" max="13320" width="16.7109375" style="763" customWidth="1"/>
    <col min="13321" max="13322" width="18.42578125" style="763" customWidth="1"/>
    <col min="13323" max="13323" width="17.42578125" style="763" customWidth="1"/>
    <col min="13324" max="13324" width="3" style="763" customWidth="1"/>
    <col min="13325" max="13325" width="9.140625" style="763" customWidth="1"/>
    <col min="13326" max="13326" width="21.28515625" style="763" customWidth="1"/>
    <col min="13327" max="13568" width="9.140625" style="763"/>
    <col min="13569" max="13570" width="0" style="763" hidden="1" customWidth="1"/>
    <col min="13571" max="13571" width="73.140625" style="763" customWidth="1"/>
    <col min="13572" max="13572" width="15.7109375" style="763" customWidth="1"/>
    <col min="13573" max="13573" width="17" style="763" customWidth="1"/>
    <col min="13574" max="13574" width="15.42578125" style="763" customWidth="1"/>
    <col min="13575" max="13575" width="15.28515625" style="763" customWidth="1"/>
    <col min="13576" max="13576" width="16.7109375" style="763" customWidth="1"/>
    <col min="13577" max="13578" width="18.42578125" style="763" customWidth="1"/>
    <col min="13579" max="13579" width="17.42578125" style="763" customWidth="1"/>
    <col min="13580" max="13580" width="3" style="763" customWidth="1"/>
    <col min="13581" max="13581" width="9.140625" style="763" customWidth="1"/>
    <col min="13582" max="13582" width="21.28515625" style="763" customWidth="1"/>
    <col min="13583" max="13824" width="9.140625" style="763"/>
    <col min="13825" max="13826" width="0" style="763" hidden="1" customWidth="1"/>
    <col min="13827" max="13827" width="73.140625" style="763" customWidth="1"/>
    <col min="13828" max="13828" width="15.7109375" style="763" customWidth="1"/>
    <col min="13829" max="13829" width="17" style="763" customWidth="1"/>
    <col min="13830" max="13830" width="15.42578125" style="763" customWidth="1"/>
    <col min="13831" max="13831" width="15.28515625" style="763" customWidth="1"/>
    <col min="13832" max="13832" width="16.7109375" style="763" customWidth="1"/>
    <col min="13833" max="13834" width="18.42578125" style="763" customWidth="1"/>
    <col min="13835" max="13835" width="17.42578125" style="763" customWidth="1"/>
    <col min="13836" max="13836" width="3" style="763" customWidth="1"/>
    <col min="13837" max="13837" width="9.140625" style="763" customWidth="1"/>
    <col min="13838" max="13838" width="21.28515625" style="763" customWidth="1"/>
    <col min="13839" max="14080" width="9.140625" style="763"/>
    <col min="14081" max="14082" width="0" style="763" hidden="1" customWidth="1"/>
    <col min="14083" max="14083" width="73.140625" style="763" customWidth="1"/>
    <col min="14084" max="14084" width="15.7109375" style="763" customWidth="1"/>
    <col min="14085" max="14085" width="17" style="763" customWidth="1"/>
    <col min="14086" max="14086" width="15.42578125" style="763" customWidth="1"/>
    <col min="14087" max="14087" width="15.28515625" style="763" customWidth="1"/>
    <col min="14088" max="14088" width="16.7109375" style="763" customWidth="1"/>
    <col min="14089" max="14090" width="18.42578125" style="763" customWidth="1"/>
    <col min="14091" max="14091" width="17.42578125" style="763" customWidth="1"/>
    <col min="14092" max="14092" width="3" style="763" customWidth="1"/>
    <col min="14093" max="14093" width="9.140625" style="763" customWidth="1"/>
    <col min="14094" max="14094" width="21.28515625" style="763" customWidth="1"/>
    <col min="14095" max="14336" width="9.140625" style="763"/>
    <col min="14337" max="14338" width="0" style="763" hidden="1" customWidth="1"/>
    <col min="14339" max="14339" width="73.140625" style="763" customWidth="1"/>
    <col min="14340" max="14340" width="15.7109375" style="763" customWidth="1"/>
    <col min="14341" max="14341" width="17" style="763" customWidth="1"/>
    <col min="14342" max="14342" width="15.42578125" style="763" customWidth="1"/>
    <col min="14343" max="14343" width="15.28515625" style="763" customWidth="1"/>
    <col min="14344" max="14344" width="16.7109375" style="763" customWidth="1"/>
    <col min="14345" max="14346" width="18.42578125" style="763" customWidth="1"/>
    <col min="14347" max="14347" width="17.42578125" style="763" customWidth="1"/>
    <col min="14348" max="14348" width="3" style="763" customWidth="1"/>
    <col min="14349" max="14349" width="9.140625" style="763" customWidth="1"/>
    <col min="14350" max="14350" width="21.28515625" style="763" customWidth="1"/>
    <col min="14351" max="14592" width="9.140625" style="763"/>
    <col min="14593" max="14594" width="0" style="763" hidden="1" customWidth="1"/>
    <col min="14595" max="14595" width="73.140625" style="763" customWidth="1"/>
    <col min="14596" max="14596" width="15.7109375" style="763" customWidth="1"/>
    <col min="14597" max="14597" width="17" style="763" customWidth="1"/>
    <col min="14598" max="14598" width="15.42578125" style="763" customWidth="1"/>
    <col min="14599" max="14599" width="15.28515625" style="763" customWidth="1"/>
    <col min="14600" max="14600" width="16.7109375" style="763" customWidth="1"/>
    <col min="14601" max="14602" width="18.42578125" style="763" customWidth="1"/>
    <col min="14603" max="14603" width="17.42578125" style="763" customWidth="1"/>
    <col min="14604" max="14604" width="3" style="763" customWidth="1"/>
    <col min="14605" max="14605" width="9.140625" style="763" customWidth="1"/>
    <col min="14606" max="14606" width="21.28515625" style="763" customWidth="1"/>
    <col min="14607" max="14848" width="9.140625" style="763"/>
    <col min="14849" max="14850" width="0" style="763" hidden="1" customWidth="1"/>
    <col min="14851" max="14851" width="73.140625" style="763" customWidth="1"/>
    <col min="14852" max="14852" width="15.7109375" style="763" customWidth="1"/>
    <col min="14853" max="14853" width="17" style="763" customWidth="1"/>
    <col min="14854" max="14854" width="15.42578125" style="763" customWidth="1"/>
    <col min="14855" max="14855" width="15.28515625" style="763" customWidth="1"/>
    <col min="14856" max="14856" width="16.7109375" style="763" customWidth="1"/>
    <col min="14857" max="14858" width="18.42578125" style="763" customWidth="1"/>
    <col min="14859" max="14859" width="17.42578125" style="763" customWidth="1"/>
    <col min="14860" max="14860" width="3" style="763" customWidth="1"/>
    <col min="14861" max="14861" width="9.140625" style="763" customWidth="1"/>
    <col min="14862" max="14862" width="21.28515625" style="763" customWidth="1"/>
    <col min="14863" max="15104" width="9.140625" style="763"/>
    <col min="15105" max="15106" width="0" style="763" hidden="1" customWidth="1"/>
    <col min="15107" max="15107" width="73.140625" style="763" customWidth="1"/>
    <col min="15108" max="15108" width="15.7109375" style="763" customWidth="1"/>
    <col min="15109" max="15109" width="17" style="763" customWidth="1"/>
    <col min="15110" max="15110" width="15.42578125" style="763" customWidth="1"/>
    <col min="15111" max="15111" width="15.28515625" style="763" customWidth="1"/>
    <col min="15112" max="15112" width="16.7109375" style="763" customWidth="1"/>
    <col min="15113" max="15114" width="18.42578125" style="763" customWidth="1"/>
    <col min="15115" max="15115" width="17.42578125" style="763" customWidth="1"/>
    <col min="15116" max="15116" width="3" style="763" customWidth="1"/>
    <col min="15117" max="15117" width="9.140625" style="763" customWidth="1"/>
    <col min="15118" max="15118" width="21.28515625" style="763" customWidth="1"/>
    <col min="15119" max="15360" width="9.140625" style="763"/>
    <col min="15361" max="15362" width="0" style="763" hidden="1" customWidth="1"/>
    <col min="15363" max="15363" width="73.140625" style="763" customWidth="1"/>
    <col min="15364" max="15364" width="15.7109375" style="763" customWidth="1"/>
    <col min="15365" max="15365" width="17" style="763" customWidth="1"/>
    <col min="15366" max="15366" width="15.42578125" style="763" customWidth="1"/>
    <col min="15367" max="15367" width="15.28515625" style="763" customWidth="1"/>
    <col min="15368" max="15368" width="16.7109375" style="763" customWidth="1"/>
    <col min="15369" max="15370" width="18.42578125" style="763" customWidth="1"/>
    <col min="15371" max="15371" width="17.42578125" style="763" customWidth="1"/>
    <col min="15372" max="15372" width="3" style="763" customWidth="1"/>
    <col min="15373" max="15373" width="9.140625" style="763" customWidth="1"/>
    <col min="15374" max="15374" width="21.28515625" style="763" customWidth="1"/>
    <col min="15375" max="15616" width="9.140625" style="763"/>
    <col min="15617" max="15618" width="0" style="763" hidden="1" customWidth="1"/>
    <col min="15619" max="15619" width="73.140625" style="763" customWidth="1"/>
    <col min="15620" max="15620" width="15.7109375" style="763" customWidth="1"/>
    <col min="15621" max="15621" width="17" style="763" customWidth="1"/>
    <col min="15622" max="15622" width="15.42578125" style="763" customWidth="1"/>
    <col min="15623" max="15623" width="15.28515625" style="763" customWidth="1"/>
    <col min="15624" max="15624" width="16.7109375" style="763" customWidth="1"/>
    <col min="15625" max="15626" width="18.42578125" style="763" customWidth="1"/>
    <col min="15627" max="15627" width="17.42578125" style="763" customWidth="1"/>
    <col min="15628" max="15628" width="3" style="763" customWidth="1"/>
    <col min="15629" max="15629" width="9.140625" style="763" customWidth="1"/>
    <col min="15630" max="15630" width="21.28515625" style="763" customWidth="1"/>
    <col min="15631" max="15872" width="9.140625" style="763"/>
    <col min="15873" max="15874" width="0" style="763" hidden="1" customWidth="1"/>
    <col min="15875" max="15875" width="73.140625" style="763" customWidth="1"/>
    <col min="15876" max="15876" width="15.7109375" style="763" customWidth="1"/>
    <col min="15877" max="15877" width="17" style="763" customWidth="1"/>
    <col min="15878" max="15878" width="15.42578125" style="763" customWidth="1"/>
    <col min="15879" max="15879" width="15.28515625" style="763" customWidth="1"/>
    <col min="15880" max="15880" width="16.7109375" style="763" customWidth="1"/>
    <col min="15881" max="15882" width="18.42578125" style="763" customWidth="1"/>
    <col min="15883" max="15883" width="17.42578125" style="763" customWidth="1"/>
    <col min="15884" max="15884" width="3" style="763" customWidth="1"/>
    <col min="15885" max="15885" width="9.140625" style="763" customWidth="1"/>
    <col min="15886" max="15886" width="21.28515625" style="763" customWidth="1"/>
    <col min="15887" max="16128" width="9.140625" style="763"/>
    <col min="16129" max="16130" width="0" style="763" hidden="1" customWidth="1"/>
    <col min="16131" max="16131" width="73.140625" style="763" customWidth="1"/>
    <col min="16132" max="16132" width="15.7109375" style="763" customWidth="1"/>
    <col min="16133" max="16133" width="17" style="763" customWidth="1"/>
    <col min="16134" max="16134" width="15.42578125" style="763" customWidth="1"/>
    <col min="16135" max="16135" width="15.28515625" style="763" customWidth="1"/>
    <col min="16136" max="16136" width="16.7109375" style="763" customWidth="1"/>
    <col min="16137" max="16138" width="18.42578125" style="763" customWidth="1"/>
    <col min="16139" max="16139" width="17.42578125" style="763" customWidth="1"/>
    <col min="16140" max="16140" width="3" style="763" customWidth="1"/>
    <col min="16141" max="16141" width="9.140625" style="763" customWidth="1"/>
    <col min="16142" max="16142" width="21.28515625" style="763" customWidth="1"/>
    <col min="16143" max="16384" width="9.140625" style="763"/>
  </cols>
  <sheetData>
    <row r="1" spans="1:11" s="197" customFormat="1" ht="15.75">
      <c r="C1" s="195"/>
      <c r="D1" s="196"/>
      <c r="E1" s="196"/>
      <c r="F1" s="196"/>
      <c r="G1" s="196"/>
      <c r="H1" s="977"/>
      <c r="I1" s="977"/>
      <c r="J1" s="977"/>
      <c r="K1" s="196"/>
    </row>
    <row r="2" spans="1:11" s="978" customFormat="1" ht="27.75">
      <c r="C2" s="1158" t="s">
        <v>0</v>
      </c>
      <c r="D2" s="1158"/>
      <c r="E2" s="1158"/>
      <c r="F2" s="1158"/>
      <c r="G2" s="1158"/>
      <c r="H2" s="1158"/>
      <c r="I2" s="1158"/>
      <c r="J2" s="1158"/>
      <c r="K2" s="1158"/>
    </row>
    <row r="3" spans="1:11" s="978" customFormat="1" ht="51" customHeight="1">
      <c r="C3" s="1162" t="s">
        <v>775</v>
      </c>
      <c r="D3" s="1145"/>
      <c r="E3" s="1145"/>
      <c r="F3" s="1145"/>
      <c r="G3" s="1145"/>
      <c r="H3" s="1145"/>
      <c r="I3" s="1145"/>
      <c r="J3" s="1145"/>
      <c r="K3" s="1145"/>
    </row>
    <row r="4" spans="1:11" s="979" customFormat="1" ht="23.25">
      <c r="A4" s="979" t="s">
        <v>1423</v>
      </c>
      <c r="C4" s="1164" t="s">
        <v>776</v>
      </c>
      <c r="D4" s="1164"/>
      <c r="E4" s="1164"/>
      <c r="F4" s="1164"/>
      <c r="G4" s="1164"/>
      <c r="H4" s="1164"/>
      <c r="I4" s="1164"/>
      <c r="J4" s="1164"/>
      <c r="K4" s="1164"/>
    </row>
    <row r="5" spans="1:11" s="979" customFormat="1" ht="24" thickBot="1">
      <c r="C5" s="761"/>
      <c r="D5" s="761"/>
      <c r="E5" s="761"/>
      <c r="F5" s="761"/>
      <c r="G5" s="761"/>
      <c r="H5" s="761"/>
      <c r="I5" s="761"/>
      <c r="J5" s="761"/>
      <c r="K5" s="761"/>
    </row>
    <row r="6" spans="1:11" ht="17.25" thickTop="1" thickBot="1">
      <c r="A6" s="980"/>
      <c r="B6" s="980"/>
      <c r="C6" s="176"/>
      <c r="D6" s="381" t="s">
        <v>748</v>
      </c>
      <c r="E6" s="381" t="s">
        <v>749</v>
      </c>
      <c r="F6" s="381" t="s">
        <v>750</v>
      </c>
      <c r="G6" s="381" t="s">
        <v>751</v>
      </c>
      <c r="H6" s="381" t="s">
        <v>752</v>
      </c>
      <c r="I6" s="381" t="s">
        <v>753</v>
      </c>
      <c r="J6" s="1163" t="s">
        <v>754</v>
      </c>
      <c r="K6" s="1163"/>
    </row>
    <row r="7" spans="1:11" ht="17.25" thickTop="1" thickBot="1">
      <c r="A7" s="981"/>
      <c r="B7" s="981"/>
      <c r="C7" s="382"/>
      <c r="D7" s="762" t="s">
        <v>755</v>
      </c>
      <c r="E7" s="762" t="s">
        <v>755</v>
      </c>
      <c r="F7" s="762" t="s">
        <v>755</v>
      </c>
      <c r="G7" s="762" t="str">
        <f>"DIC"</f>
        <v>DIC</v>
      </c>
      <c r="H7" s="762" t="s">
        <v>755</v>
      </c>
      <c r="I7" s="762" t="str">
        <f>"DIC"</f>
        <v>DIC</v>
      </c>
      <c r="J7" s="1161" t="s">
        <v>1436</v>
      </c>
      <c r="K7" s="1161"/>
    </row>
    <row r="8" spans="1:11" ht="33" thickTop="1" thickBot="1">
      <c r="C8" s="382"/>
      <c r="D8" s="1161" t="s">
        <v>872</v>
      </c>
      <c r="E8" s="1161"/>
      <c r="F8" s="1161"/>
      <c r="G8" s="1161"/>
      <c r="H8" s="1161"/>
      <c r="I8" s="1161"/>
      <c r="J8" s="383" t="s">
        <v>1331</v>
      </c>
      <c r="K8" s="383" t="s">
        <v>1467</v>
      </c>
    </row>
    <row r="9" spans="1:11" s="121" customFormat="1" ht="16.5" thickTop="1" thickBot="1">
      <c r="A9" s="982"/>
      <c r="B9" s="982"/>
    </row>
    <row r="10" spans="1:11" s="121" customFormat="1" ht="24.95" customHeight="1" thickTop="1" thickBot="1">
      <c r="A10" s="982" t="s">
        <v>517</v>
      </c>
      <c r="B10" s="983" t="s">
        <v>1440</v>
      </c>
      <c r="C10" s="385" t="s">
        <v>777</v>
      </c>
      <c r="D10" s="386">
        <v>39658220.7302</v>
      </c>
      <c r="E10" s="386">
        <v>47729202.316370003</v>
      </c>
      <c r="F10" s="386">
        <v>52085077.090039998</v>
      </c>
      <c r="G10" s="386">
        <v>61222667.289820001</v>
      </c>
      <c r="H10" s="386">
        <v>73524691.243310004</v>
      </c>
      <c r="I10" s="386">
        <v>84990500.767379999</v>
      </c>
      <c r="J10" s="386">
        <v>93529494.118239999</v>
      </c>
      <c r="K10" s="386">
        <v>6377433.53945</v>
      </c>
    </row>
    <row r="11" spans="1:11" s="121" customFormat="1" ht="24.95" customHeight="1" thickTop="1" thickBot="1">
      <c r="A11" s="984" t="s">
        <v>517</v>
      </c>
      <c r="B11" s="985" t="s">
        <v>1441</v>
      </c>
      <c r="C11" s="387" t="s">
        <v>778</v>
      </c>
      <c r="D11" s="388">
        <v>9811995.95101</v>
      </c>
      <c r="E11" s="388">
        <v>13193620.57834</v>
      </c>
      <c r="F11" s="388">
        <v>14673435.27668</v>
      </c>
      <c r="G11" s="388">
        <v>16537485.764559999</v>
      </c>
      <c r="H11" s="388">
        <v>19973132.302820001</v>
      </c>
      <c r="I11" s="388">
        <v>22240091.293369997</v>
      </c>
      <c r="J11" s="388">
        <v>21806014.76712</v>
      </c>
      <c r="K11" s="388">
        <v>76541.320980000004</v>
      </c>
    </row>
    <row r="12" spans="1:11" s="121" customFormat="1" ht="24.95" customHeight="1" thickTop="1">
      <c r="A12" s="121" t="s">
        <v>517</v>
      </c>
      <c r="B12" s="764" t="s">
        <v>1442</v>
      </c>
      <c r="C12" s="389" t="s">
        <v>779</v>
      </c>
      <c r="D12" s="390">
        <v>9706767.720540002</v>
      </c>
      <c r="E12" s="390">
        <v>12962775.076169999</v>
      </c>
      <c r="F12" s="390">
        <v>14374148.999869999</v>
      </c>
      <c r="G12" s="390">
        <v>16306531.543639999</v>
      </c>
      <c r="H12" s="390">
        <v>18445040.143409997</v>
      </c>
      <c r="I12" s="390">
        <v>21911545.700010002</v>
      </c>
      <c r="J12" s="390">
        <v>21228329.937619999</v>
      </c>
      <c r="K12" s="390">
        <v>72128.634019999998</v>
      </c>
    </row>
    <row r="13" spans="1:11" s="121" customFormat="1" ht="24.95" customHeight="1" thickBot="1">
      <c r="A13" s="121" t="s">
        <v>517</v>
      </c>
      <c r="B13" s="764" t="s">
        <v>1443</v>
      </c>
      <c r="C13" s="389" t="s">
        <v>780</v>
      </c>
      <c r="D13" s="390">
        <v>105228.23046000001</v>
      </c>
      <c r="E13" s="390">
        <v>102485.08165999998</v>
      </c>
      <c r="F13" s="390">
        <v>114216.29150000001</v>
      </c>
      <c r="G13" s="390">
        <v>92618.924979999996</v>
      </c>
      <c r="H13" s="390">
        <v>89655.186709999994</v>
      </c>
      <c r="I13" s="390">
        <v>95075.121860000014</v>
      </c>
      <c r="J13" s="390">
        <v>577684.82949999988</v>
      </c>
      <c r="K13" s="390">
        <v>4412.6869600000009</v>
      </c>
    </row>
    <row r="14" spans="1:11" s="121" customFormat="1" ht="24.95" customHeight="1" thickTop="1" thickBot="1">
      <c r="A14" s="984" t="s">
        <v>517</v>
      </c>
      <c r="B14" s="985" t="s">
        <v>1444</v>
      </c>
      <c r="C14" s="387" t="s">
        <v>781</v>
      </c>
      <c r="D14" s="388">
        <v>14384586.732069999</v>
      </c>
      <c r="E14" s="388">
        <v>16020040.345870001</v>
      </c>
      <c r="F14" s="388">
        <v>17024955.66302</v>
      </c>
      <c r="G14" s="388">
        <v>20874042.401999999</v>
      </c>
      <c r="H14" s="388">
        <v>23762281.870859999</v>
      </c>
      <c r="I14" s="388">
        <v>28662365.268270001</v>
      </c>
      <c r="J14" s="388">
        <v>30632548.3279</v>
      </c>
      <c r="K14" s="388">
        <v>1535561.9848100001</v>
      </c>
    </row>
    <row r="15" spans="1:11" s="121" customFormat="1" ht="24.95" customHeight="1" thickTop="1">
      <c r="A15" s="121" t="s">
        <v>517</v>
      </c>
      <c r="B15" s="764" t="s">
        <v>1445</v>
      </c>
      <c r="C15" s="389" t="s">
        <v>782</v>
      </c>
      <c r="D15" s="390">
        <v>14312771.29394</v>
      </c>
      <c r="E15" s="390">
        <v>15921288.249950001</v>
      </c>
      <c r="F15" s="390">
        <v>16776688.04332</v>
      </c>
      <c r="G15" s="390">
        <v>20778832.50113</v>
      </c>
      <c r="H15" s="390">
        <v>23644586.757740002</v>
      </c>
      <c r="I15" s="390">
        <v>28513165.57051</v>
      </c>
      <c r="J15" s="390">
        <v>30473261.233109999</v>
      </c>
      <c r="K15" s="390">
        <v>1526759.81168</v>
      </c>
    </row>
    <row r="16" spans="1:11" s="121" customFormat="1" ht="24.95" customHeight="1">
      <c r="A16" s="121" t="s">
        <v>517</v>
      </c>
      <c r="B16" s="764" t="s">
        <v>1446</v>
      </c>
      <c r="C16" s="389" t="s">
        <v>783</v>
      </c>
      <c r="D16" s="390">
        <v>71815.438129999995</v>
      </c>
      <c r="E16" s="390">
        <v>79208.496540000007</v>
      </c>
      <c r="F16" s="390">
        <v>42431.518979999993</v>
      </c>
      <c r="G16" s="390">
        <v>47971.003560000005</v>
      </c>
      <c r="H16" s="390">
        <v>60429.901429999998</v>
      </c>
      <c r="I16" s="390">
        <v>72665.274669999999</v>
      </c>
      <c r="J16" s="390">
        <v>111632.16965000001</v>
      </c>
      <c r="K16" s="390">
        <v>8802.173130000001</v>
      </c>
    </row>
    <row r="17" spans="1:11" s="121" customFormat="1" ht="24.95" customHeight="1" thickBot="1">
      <c r="A17" s="121" t="s">
        <v>517</v>
      </c>
      <c r="B17" s="764" t="s">
        <v>1447</v>
      </c>
      <c r="C17" s="389" t="s">
        <v>784</v>
      </c>
      <c r="D17" s="390">
        <v>0</v>
      </c>
      <c r="E17" s="390">
        <v>0</v>
      </c>
      <c r="F17" s="390">
        <v>0</v>
      </c>
      <c r="G17" s="390">
        <v>0</v>
      </c>
      <c r="H17" s="390">
        <v>0</v>
      </c>
      <c r="I17" s="390">
        <v>0</v>
      </c>
      <c r="J17" s="390">
        <v>47654.925139999999</v>
      </c>
      <c r="K17" s="390">
        <v>0</v>
      </c>
    </row>
    <row r="18" spans="1:11" s="121" customFormat="1" ht="24.95" customHeight="1" thickTop="1" thickBot="1">
      <c r="A18" s="984" t="s">
        <v>517</v>
      </c>
      <c r="B18" s="985" t="s">
        <v>1448</v>
      </c>
      <c r="C18" s="387" t="s">
        <v>785</v>
      </c>
      <c r="D18" s="388">
        <v>9823889.7351000011</v>
      </c>
      <c r="E18" s="388">
        <v>11546829.592370002</v>
      </c>
      <c r="F18" s="388">
        <v>10412474.226299999</v>
      </c>
      <c r="G18" s="388">
        <v>10455473.187239999</v>
      </c>
      <c r="H18" s="388">
        <v>7983428.6643699994</v>
      </c>
      <c r="I18" s="388">
        <v>7744624.6595200002</v>
      </c>
      <c r="J18" s="388">
        <v>4706988.72554</v>
      </c>
      <c r="K18" s="388">
        <v>486813.04029999999</v>
      </c>
    </row>
    <row r="19" spans="1:11" s="121" customFormat="1" ht="24.95" customHeight="1" thickTop="1">
      <c r="A19" s="121" t="s">
        <v>517</v>
      </c>
      <c r="B19" s="764" t="s">
        <v>1449</v>
      </c>
      <c r="C19" s="389" t="s">
        <v>786</v>
      </c>
      <c r="D19" s="390">
        <v>784916.16188999999</v>
      </c>
      <c r="E19" s="390">
        <v>870495.85503999994</v>
      </c>
      <c r="F19" s="390">
        <v>692359.49092999997</v>
      </c>
      <c r="G19" s="390">
        <v>758453.67982000008</v>
      </c>
      <c r="H19" s="390">
        <v>623336.73124999995</v>
      </c>
      <c r="I19" s="390">
        <v>498762.19574</v>
      </c>
      <c r="J19" s="390">
        <v>521106.40788000001</v>
      </c>
      <c r="K19" s="390">
        <v>55844.333960000004</v>
      </c>
    </row>
    <row r="20" spans="1:11" s="121" customFormat="1" ht="24.95" customHeight="1">
      <c r="A20" s="121" t="s">
        <v>517</v>
      </c>
      <c r="B20" s="764" t="s">
        <v>1450</v>
      </c>
      <c r="C20" s="389" t="s">
        <v>787</v>
      </c>
      <c r="D20" s="390">
        <v>432957.46079000004</v>
      </c>
      <c r="E20" s="390">
        <v>480395.80360000004</v>
      </c>
      <c r="F20" s="390">
        <v>388416.76127999998</v>
      </c>
      <c r="G20" s="390">
        <v>252613.55853000001</v>
      </c>
      <c r="H20" s="390">
        <v>151524.10626</v>
      </c>
      <c r="I20" s="390">
        <v>292609.79048000003</v>
      </c>
      <c r="J20" s="390">
        <v>188609.58616000001</v>
      </c>
      <c r="K20" s="390">
        <v>8629.1174900000005</v>
      </c>
    </row>
    <row r="21" spans="1:11" s="121" customFormat="1" ht="24.95" customHeight="1">
      <c r="A21" s="121" t="s">
        <v>517</v>
      </c>
      <c r="B21" s="764" t="s">
        <v>1451</v>
      </c>
      <c r="C21" s="389" t="s">
        <v>788</v>
      </c>
      <c r="D21" s="390">
        <v>437711.14276000002</v>
      </c>
      <c r="E21" s="390">
        <v>251465.4676</v>
      </c>
      <c r="F21" s="390">
        <v>157178.63613</v>
      </c>
      <c r="G21" s="390">
        <v>434719.38089999999</v>
      </c>
      <c r="H21" s="390">
        <v>199921.60611000002</v>
      </c>
      <c r="I21" s="390">
        <v>54355.426220000001</v>
      </c>
      <c r="J21" s="390">
        <v>5806.2995999999994</v>
      </c>
      <c r="K21" s="390">
        <v>0</v>
      </c>
    </row>
    <row r="22" spans="1:11" s="121" customFormat="1" ht="24.95" customHeight="1">
      <c r="A22" s="121" t="s">
        <v>517</v>
      </c>
      <c r="B22" s="764" t="s">
        <v>1452</v>
      </c>
      <c r="C22" s="389" t="s">
        <v>789</v>
      </c>
      <c r="D22" s="390">
        <v>1023504.79987</v>
      </c>
      <c r="E22" s="390">
        <v>696746.34422000009</v>
      </c>
      <c r="F22" s="390">
        <v>463172.09275999997</v>
      </c>
      <c r="G22" s="390">
        <v>323135.76000999997</v>
      </c>
      <c r="H22" s="390">
        <v>306599.09943</v>
      </c>
      <c r="I22" s="390">
        <v>248485.59837999998</v>
      </c>
      <c r="J22" s="390">
        <v>58480.25</v>
      </c>
      <c r="K22" s="390">
        <v>447.78039000000001</v>
      </c>
    </row>
    <row r="23" spans="1:11" s="121" customFormat="1" ht="24.95" customHeight="1">
      <c r="A23" s="121" t="s">
        <v>517</v>
      </c>
      <c r="B23" s="764" t="s">
        <v>1453</v>
      </c>
      <c r="C23" s="389" t="s">
        <v>790</v>
      </c>
      <c r="D23" s="390">
        <v>2326955.7611999996</v>
      </c>
      <c r="E23" s="390">
        <v>2379325.5989600001</v>
      </c>
      <c r="F23" s="390">
        <v>1505535.4953000001</v>
      </c>
      <c r="G23" s="390">
        <v>1332956.3528099998</v>
      </c>
      <c r="H23" s="390">
        <v>1177927.5670099999</v>
      </c>
      <c r="I23" s="390">
        <v>1205915.1962599999</v>
      </c>
      <c r="J23" s="390">
        <v>537777.64154999994</v>
      </c>
      <c r="K23" s="390">
        <v>68415.882700000002</v>
      </c>
    </row>
    <row r="24" spans="1:11" s="121" customFormat="1" ht="24.95" customHeight="1">
      <c r="A24" s="121" t="s">
        <v>517</v>
      </c>
      <c r="B24" s="764" t="s">
        <v>1454</v>
      </c>
      <c r="C24" s="389" t="s">
        <v>791</v>
      </c>
      <c r="D24" s="390">
        <v>2788046.2325399998</v>
      </c>
      <c r="E24" s="390">
        <v>2788140.7795500001</v>
      </c>
      <c r="F24" s="390">
        <v>1639220.3281099999</v>
      </c>
      <c r="G24" s="390">
        <v>1800508.57458</v>
      </c>
      <c r="H24" s="390">
        <v>1578216.74025</v>
      </c>
      <c r="I24" s="390">
        <v>1865363.9435399999</v>
      </c>
      <c r="J24" s="390">
        <v>932504.89747000008</v>
      </c>
      <c r="K24" s="390">
        <v>129013.36840000001</v>
      </c>
    </row>
    <row r="25" spans="1:11" s="121" customFormat="1" ht="24.95" customHeight="1">
      <c r="A25" s="121" t="s">
        <v>517</v>
      </c>
      <c r="B25" s="764" t="s">
        <v>1455</v>
      </c>
      <c r="C25" s="389" t="s">
        <v>792</v>
      </c>
      <c r="D25" s="390">
        <v>411212.00623</v>
      </c>
      <c r="E25" s="390">
        <v>1505263.9393</v>
      </c>
      <c r="F25" s="390">
        <v>3111194.3323300001</v>
      </c>
      <c r="G25" s="390">
        <v>2722878.75648</v>
      </c>
      <c r="H25" s="390">
        <v>1147777.8846700001</v>
      </c>
      <c r="I25" s="390">
        <v>937238.53564000002</v>
      </c>
      <c r="J25" s="390">
        <v>345202.49877000001</v>
      </c>
      <c r="K25" s="390">
        <v>29573.143239999998</v>
      </c>
    </row>
    <row r="26" spans="1:11" s="121" customFormat="1" ht="24.95" customHeight="1">
      <c r="A26" s="121" t="s">
        <v>517</v>
      </c>
      <c r="B26" s="764" t="s">
        <v>1456</v>
      </c>
      <c r="C26" s="389" t="s">
        <v>793</v>
      </c>
      <c r="D26" s="390">
        <v>1618586.16982</v>
      </c>
      <c r="E26" s="390">
        <v>2574995.8040999998</v>
      </c>
      <c r="F26" s="390">
        <v>2455397.0894599999</v>
      </c>
      <c r="G26" s="390">
        <v>2830207.1241100002</v>
      </c>
      <c r="H26" s="390">
        <v>2798124.9293899997</v>
      </c>
      <c r="I26" s="390">
        <v>2641893.9732600003</v>
      </c>
      <c r="J26" s="390">
        <v>2117501.1441099998</v>
      </c>
      <c r="K26" s="390">
        <v>194889.41412</v>
      </c>
    </row>
    <row r="27" spans="1:11" s="121" customFormat="1" ht="24.95" customHeight="1" thickBot="1">
      <c r="A27" s="121" t="s">
        <v>517</v>
      </c>
      <c r="B27" s="764" t="s">
        <v>1457</v>
      </c>
      <c r="C27" s="389" t="s">
        <v>794</v>
      </c>
      <c r="D27" s="390">
        <v>97246.830060000008</v>
      </c>
      <c r="E27" s="390">
        <v>0</v>
      </c>
      <c r="F27" s="390">
        <v>0</v>
      </c>
      <c r="G27" s="390">
        <v>0</v>
      </c>
      <c r="H27" s="390">
        <v>0</v>
      </c>
      <c r="I27" s="390">
        <v>31317.781019999999</v>
      </c>
      <c r="J27" s="390"/>
      <c r="K27" s="390"/>
    </row>
    <row r="28" spans="1:11" s="121" customFormat="1" ht="24.95" customHeight="1" thickTop="1" thickBot="1">
      <c r="A28" s="982" t="s">
        <v>517</v>
      </c>
      <c r="B28" s="986" t="s">
        <v>1458</v>
      </c>
      <c r="C28" s="391" t="s">
        <v>795</v>
      </c>
      <c r="D28" s="392">
        <v>1466016.6550799999</v>
      </c>
      <c r="E28" s="392">
        <v>1559971.75232</v>
      </c>
      <c r="F28" s="392">
        <v>1664332.84406</v>
      </c>
      <c r="G28" s="392">
        <v>1884050.5139200001</v>
      </c>
      <c r="H28" s="392">
        <v>2279307.10091</v>
      </c>
      <c r="I28" s="392">
        <v>2442940.0224699997</v>
      </c>
      <c r="J28" s="392">
        <v>3584075.0085100001</v>
      </c>
      <c r="K28" s="392">
        <v>70596.704360000003</v>
      </c>
    </row>
    <row r="29" spans="1:11" s="121" customFormat="1" ht="24.95" customHeight="1" thickTop="1" thickBot="1">
      <c r="A29" s="982" t="s">
        <v>517</v>
      </c>
      <c r="B29" s="986" t="s">
        <v>1459</v>
      </c>
      <c r="C29" s="391" t="s">
        <v>796</v>
      </c>
      <c r="D29" s="392">
        <v>3593286.2493099999</v>
      </c>
      <c r="E29" s="392">
        <v>4656213.9576700004</v>
      </c>
      <c r="F29" s="392">
        <v>7418197.5235699993</v>
      </c>
      <c r="G29" s="392">
        <v>10518361.846270001</v>
      </c>
      <c r="H29" s="392">
        <v>18273998.676750001</v>
      </c>
      <c r="I29" s="392">
        <v>22420246.71923</v>
      </c>
      <c r="J29" s="392">
        <v>30671972.159080002</v>
      </c>
      <c r="K29" s="392">
        <v>3993918.8430599999</v>
      </c>
    </row>
    <row r="30" spans="1:11" s="121" customFormat="1" ht="24.95" customHeight="1" thickTop="1" thickBot="1">
      <c r="A30" s="984" t="s">
        <v>517</v>
      </c>
      <c r="B30" s="987" t="s">
        <v>1460</v>
      </c>
      <c r="C30" s="387" t="s">
        <v>797</v>
      </c>
      <c r="D30" s="388">
        <v>578445.40763999999</v>
      </c>
      <c r="E30" s="388">
        <v>752526.08979999996</v>
      </c>
      <c r="F30" s="388">
        <v>891681.5564</v>
      </c>
      <c r="G30" s="388">
        <v>953253.57582999999</v>
      </c>
      <c r="H30" s="393">
        <v>1252542.6276</v>
      </c>
      <c r="I30" s="388">
        <v>1480232.80452</v>
      </c>
      <c r="J30" s="388">
        <v>2127895.1300900001</v>
      </c>
      <c r="K30" s="388">
        <v>214001.64594000002</v>
      </c>
    </row>
    <row r="31" spans="1:11" s="121" customFormat="1" ht="24.95" customHeight="1" thickTop="1">
      <c r="A31" s="121" t="s">
        <v>517</v>
      </c>
      <c r="B31" s="764" t="s">
        <v>1461</v>
      </c>
      <c r="C31" s="389" t="s">
        <v>798</v>
      </c>
      <c r="D31" s="390">
        <v>72.361869999999996</v>
      </c>
      <c r="E31" s="390">
        <v>72.36694</v>
      </c>
      <c r="F31" s="390">
        <v>69.883359999999996</v>
      </c>
      <c r="G31" s="390">
        <v>69.086669999999998</v>
      </c>
      <c r="H31" s="390">
        <v>72.904570000000007</v>
      </c>
      <c r="I31" s="390">
        <v>79.90549</v>
      </c>
      <c r="J31" s="390">
        <v>80.169119999999992</v>
      </c>
      <c r="K31" s="390">
        <v>0</v>
      </c>
    </row>
    <row r="32" spans="1:11" s="121" customFormat="1" ht="24.95" customHeight="1">
      <c r="A32" s="121" t="s">
        <v>517</v>
      </c>
      <c r="B32" s="764" t="s">
        <v>1462</v>
      </c>
      <c r="C32" s="389" t="s">
        <v>799</v>
      </c>
      <c r="D32" s="390">
        <v>6.0179999999999997E-2</v>
      </c>
      <c r="E32" s="390">
        <v>97.249210000000005</v>
      </c>
      <c r="F32" s="390">
        <v>9.7919199999999993</v>
      </c>
      <c r="G32" s="390">
        <v>8.4478099999999987</v>
      </c>
      <c r="H32" s="390">
        <v>9.7299400000000009</v>
      </c>
      <c r="I32" s="390">
        <v>16.836650000000002</v>
      </c>
      <c r="J32" s="390">
        <v>886.70578</v>
      </c>
      <c r="K32" s="390">
        <v>655.82669999999996</v>
      </c>
    </row>
    <row r="33" spans="1:11" s="121" customFormat="1" ht="24.95" customHeight="1">
      <c r="A33" s="121" t="s">
        <v>517</v>
      </c>
      <c r="B33" s="764" t="s">
        <v>1463</v>
      </c>
      <c r="C33" s="389" t="s">
        <v>800</v>
      </c>
      <c r="D33" s="390">
        <v>250893.79259</v>
      </c>
      <c r="E33" s="390">
        <v>269842.60120999999</v>
      </c>
      <c r="F33" s="390">
        <v>251627.07624000002</v>
      </c>
      <c r="G33" s="390">
        <v>257960.87156999999</v>
      </c>
      <c r="H33" s="390">
        <v>283484.18526999996</v>
      </c>
      <c r="I33" s="390">
        <v>300500.95704000001</v>
      </c>
      <c r="J33" s="390">
        <v>359774.97298000002</v>
      </c>
      <c r="K33" s="390">
        <v>15339.943220000001</v>
      </c>
    </row>
    <row r="34" spans="1:11" s="121" customFormat="1" ht="24.95" customHeight="1">
      <c r="A34" s="121" t="s">
        <v>517</v>
      </c>
      <c r="B34" s="988" t="s">
        <v>1464</v>
      </c>
      <c r="C34" s="389" t="s">
        <v>801</v>
      </c>
      <c r="D34" s="390">
        <v>26906.116879999998</v>
      </c>
      <c r="E34" s="390">
        <v>22195.729649999997</v>
      </c>
      <c r="F34" s="390">
        <v>13790.789449999998</v>
      </c>
      <c r="G34" s="390">
        <v>10745.441210000001</v>
      </c>
      <c r="H34" s="390">
        <v>6109.2812000000004</v>
      </c>
      <c r="I34" s="390">
        <v>4345.0412999999999</v>
      </c>
      <c r="J34" s="390">
        <v>4169.2458900000001</v>
      </c>
      <c r="K34" s="390">
        <v>802.37308999999993</v>
      </c>
    </row>
    <row r="35" spans="1:11" s="121" customFormat="1" ht="24.95" customHeight="1">
      <c r="A35" s="121" t="s">
        <v>517</v>
      </c>
      <c r="B35" s="988" t="s">
        <v>1465</v>
      </c>
      <c r="C35" s="394" t="s">
        <v>802</v>
      </c>
      <c r="D35" s="390">
        <v>300573.07611999998</v>
      </c>
      <c r="E35" s="390">
        <v>460318.14279000001</v>
      </c>
      <c r="F35" s="390">
        <v>626184.0154400001</v>
      </c>
      <c r="G35" s="390">
        <v>684469.72857000004</v>
      </c>
      <c r="H35" s="390">
        <v>962866.52662000002</v>
      </c>
      <c r="I35" s="390">
        <v>1175290.0640399999</v>
      </c>
      <c r="J35" s="390">
        <v>1762984.03632</v>
      </c>
      <c r="K35" s="390">
        <v>197203.50293000002</v>
      </c>
    </row>
    <row r="36" spans="1:11" s="121" customFormat="1" ht="24.95" customHeight="1">
      <c r="A36" s="121" t="s">
        <v>517</v>
      </c>
      <c r="B36" s="988" t="s">
        <v>1466</v>
      </c>
      <c r="C36" s="395" t="s">
        <v>803</v>
      </c>
      <c r="D36" s="396" t="s">
        <v>804</v>
      </c>
      <c r="E36" s="390">
        <v>588755.45033000002</v>
      </c>
      <c r="F36" s="390">
        <v>640610.68252000003</v>
      </c>
      <c r="G36" s="390">
        <v>1314221.7058599999</v>
      </c>
      <c r="H36" s="390">
        <v>3362012.28681</v>
      </c>
      <c r="I36" s="390">
        <v>5229959.0864799991</v>
      </c>
      <c r="J36" s="390">
        <v>4840925.5805899994</v>
      </c>
      <c r="K36" s="390">
        <v>200247.97540999998</v>
      </c>
    </row>
    <row r="37" spans="1:11" ht="15.75" thickBot="1">
      <c r="C37" s="397"/>
      <c r="D37" s="188"/>
      <c r="E37" s="188"/>
      <c r="F37" s="188"/>
      <c r="G37" s="188"/>
      <c r="H37" s="398"/>
      <c r="I37" s="398"/>
      <c r="J37" s="188"/>
      <c r="K37" s="188"/>
    </row>
    <row r="38" spans="1:11" ht="15.75" thickTop="1">
      <c r="C38" s="165"/>
      <c r="D38" s="205"/>
      <c r="E38" s="205"/>
      <c r="F38" s="205"/>
      <c r="G38" s="205"/>
      <c r="H38" s="399"/>
      <c r="I38" s="399"/>
      <c r="J38" s="205"/>
      <c r="K38" s="205"/>
    </row>
    <row r="39" spans="1:11">
      <c r="C39" s="165"/>
      <c r="D39" s="205"/>
      <c r="E39" s="205"/>
      <c r="F39" s="205"/>
      <c r="G39" s="205"/>
      <c r="H39" s="399"/>
      <c r="I39" s="399"/>
      <c r="J39" s="205"/>
      <c r="K39" s="205"/>
    </row>
    <row r="40" spans="1:11">
      <c r="C40" s="165"/>
      <c r="D40" s="205"/>
      <c r="E40" s="205"/>
      <c r="F40" s="205"/>
      <c r="G40" s="205"/>
      <c r="H40" s="399"/>
      <c r="I40" s="399"/>
      <c r="J40" s="205"/>
      <c r="K40" s="205"/>
    </row>
    <row r="41" spans="1:11">
      <c r="C41" s="165"/>
      <c r="D41" s="205"/>
      <c r="E41" s="205"/>
      <c r="F41" s="205"/>
      <c r="G41" s="205"/>
      <c r="H41" s="399"/>
      <c r="I41" s="399"/>
      <c r="J41" s="205"/>
      <c r="K41" s="205"/>
    </row>
    <row r="42" spans="1:11">
      <c r="C42" s="168"/>
      <c r="D42" s="205"/>
      <c r="E42" s="205"/>
      <c r="F42" s="205"/>
      <c r="G42" s="205"/>
      <c r="H42" s="399"/>
      <c r="I42" s="399"/>
      <c r="J42" s="205"/>
      <c r="K42" s="205"/>
    </row>
    <row r="43" spans="1:11">
      <c r="C43" s="168"/>
      <c r="D43" s="205"/>
      <c r="E43" s="205"/>
      <c r="F43" s="205"/>
      <c r="G43" s="205"/>
      <c r="H43" s="399"/>
      <c r="I43" s="399"/>
      <c r="J43" s="205"/>
      <c r="K43" s="205"/>
    </row>
    <row r="44" spans="1:11">
      <c r="C44" s="168"/>
      <c r="D44" s="205"/>
      <c r="E44" s="205"/>
      <c r="F44" s="205"/>
      <c r="G44" s="205"/>
      <c r="H44" s="399"/>
      <c r="I44" s="399"/>
      <c r="J44" s="205"/>
      <c r="K44" s="205"/>
    </row>
    <row r="45" spans="1:11">
      <c r="C45" s="168"/>
      <c r="D45" s="205"/>
      <c r="E45" s="205"/>
      <c r="F45" s="205"/>
      <c r="G45" s="205"/>
      <c r="H45" s="399"/>
      <c r="I45" s="399"/>
      <c r="J45" s="205"/>
      <c r="K45" s="205"/>
    </row>
    <row r="46" spans="1:11">
      <c r="C46" s="168"/>
      <c r="D46" s="205"/>
      <c r="E46" s="205"/>
      <c r="F46" s="205"/>
      <c r="G46" s="205"/>
      <c r="H46" s="399"/>
      <c r="I46" s="399"/>
      <c r="J46" s="205"/>
      <c r="K46" s="205"/>
    </row>
    <row r="47" spans="1:11">
      <c r="C47" s="168"/>
      <c r="D47" s="205"/>
      <c r="E47" s="205"/>
      <c r="F47" s="205"/>
      <c r="G47" s="205"/>
      <c r="H47" s="399"/>
      <c r="I47" s="399"/>
      <c r="J47" s="205"/>
      <c r="K47" s="205"/>
    </row>
    <row r="48" spans="1:11">
      <c r="C48" s="168"/>
      <c r="D48" s="205"/>
      <c r="E48" s="205"/>
      <c r="F48" s="205"/>
      <c r="G48" s="205"/>
      <c r="H48" s="399"/>
      <c r="I48" s="399"/>
      <c r="J48" s="205"/>
      <c r="K48" s="205"/>
    </row>
    <row r="49" spans="3:11">
      <c r="C49" s="168"/>
      <c r="D49" s="205"/>
      <c r="E49" s="205"/>
      <c r="F49" s="205"/>
      <c r="G49" s="205"/>
      <c r="H49" s="399"/>
      <c r="I49" s="399"/>
      <c r="J49" s="205"/>
      <c r="K49" s="205"/>
    </row>
    <row r="50" spans="3:11">
      <c r="C50" s="168"/>
      <c r="D50" s="205"/>
      <c r="E50" s="205"/>
      <c r="F50" s="205"/>
      <c r="G50" s="205"/>
      <c r="H50" s="399"/>
      <c r="I50" s="399"/>
      <c r="J50" s="205"/>
      <c r="K50" s="205"/>
    </row>
    <row r="51" spans="3:11">
      <c r="C51" s="168"/>
      <c r="D51" s="205"/>
      <c r="E51" s="205"/>
      <c r="F51" s="205"/>
      <c r="G51" s="205"/>
      <c r="H51" s="399"/>
      <c r="I51" s="399"/>
      <c r="J51" s="205"/>
      <c r="K51" s="205"/>
    </row>
    <row r="52" spans="3:11">
      <c r="C52" s="168"/>
      <c r="D52" s="205"/>
      <c r="E52" s="205"/>
      <c r="F52" s="205"/>
      <c r="G52" s="205"/>
      <c r="H52" s="399"/>
      <c r="I52" s="399"/>
      <c r="J52" s="205"/>
      <c r="K52" s="205"/>
    </row>
    <row r="53" spans="3:11" ht="15.75">
      <c r="C53" s="192"/>
      <c r="D53" s="205"/>
      <c r="E53" s="205"/>
      <c r="F53" s="205"/>
      <c r="G53" s="205"/>
      <c r="H53" s="399"/>
      <c r="I53" s="399"/>
      <c r="J53" s="205"/>
      <c r="K53" s="205"/>
    </row>
    <row r="54" spans="3:11" ht="15.75">
      <c r="C54" s="192"/>
      <c r="D54" s="205"/>
      <c r="E54" s="205"/>
      <c r="F54" s="205"/>
      <c r="G54" s="205"/>
      <c r="H54" s="399"/>
      <c r="I54" s="399"/>
      <c r="J54" s="205"/>
      <c r="K54" s="205"/>
    </row>
    <row r="55" spans="3:11" ht="15.75">
      <c r="C55" s="192"/>
      <c r="D55" s="205"/>
      <c r="E55" s="205"/>
      <c r="F55" s="205"/>
      <c r="G55" s="205"/>
      <c r="H55" s="399"/>
      <c r="I55" s="399"/>
      <c r="J55" s="205"/>
      <c r="K55" s="205"/>
    </row>
    <row r="56" spans="3:11" ht="15.75">
      <c r="C56" s="192"/>
      <c r="J56" s="763"/>
    </row>
    <row r="57" spans="3:11" ht="15.75">
      <c r="C57" s="192"/>
      <c r="J57" s="763"/>
    </row>
    <row r="58" spans="3:11" ht="15.75">
      <c r="C58" s="192"/>
      <c r="J58" s="763"/>
    </row>
    <row r="59" spans="3:11" ht="15.75">
      <c r="C59" s="192"/>
      <c r="J59" s="763"/>
    </row>
    <row r="60" spans="3:11" ht="15.75">
      <c r="C60" s="192"/>
      <c r="J60" s="763"/>
    </row>
    <row r="61" spans="3:11" ht="15.75">
      <c r="C61" s="192"/>
      <c r="J61" s="763"/>
    </row>
    <row r="62" spans="3:11" ht="15.75">
      <c r="C62" s="192"/>
      <c r="J62" s="763"/>
    </row>
    <row r="63" spans="3:11" ht="15.75">
      <c r="C63" s="192"/>
      <c r="J63" s="763"/>
    </row>
    <row r="64" spans="3:11" ht="15.75">
      <c r="C64" s="192"/>
      <c r="J64" s="763"/>
    </row>
    <row r="65" spans="3:10" ht="15.75">
      <c r="C65" s="192"/>
      <c r="J65" s="763"/>
    </row>
    <row r="66" spans="3:10" ht="15.75">
      <c r="C66" s="192"/>
      <c r="J66" s="763"/>
    </row>
    <row r="67" spans="3:10" ht="15.75">
      <c r="C67" s="192"/>
      <c r="J67" s="763"/>
    </row>
    <row r="68" spans="3:10" ht="15.75">
      <c r="C68" s="192"/>
      <c r="J68" s="763"/>
    </row>
    <row r="69" spans="3:10" ht="15.75">
      <c r="C69" s="192"/>
    </row>
    <row r="70" spans="3:10" ht="15.75">
      <c r="C70" s="192"/>
    </row>
    <row r="71" spans="3:10" ht="15.75">
      <c r="C71" s="192"/>
    </row>
    <row r="72" spans="3:10" ht="15.75">
      <c r="C72" s="192"/>
    </row>
    <row r="73" spans="3:10" ht="15.75">
      <c r="C73" s="192"/>
    </row>
    <row r="74" spans="3:10" ht="15.75">
      <c r="C74" s="192"/>
    </row>
    <row r="75" spans="3:10" ht="15.75">
      <c r="C75" s="192"/>
    </row>
    <row r="76" spans="3:10" ht="15.75">
      <c r="C76" s="192"/>
    </row>
    <row r="77" spans="3:10" ht="15.75">
      <c r="C77" s="192"/>
    </row>
    <row r="78" spans="3:10" ht="15.75">
      <c r="C78" s="192"/>
    </row>
    <row r="79" spans="3:10" ht="15.75">
      <c r="C79" s="192"/>
    </row>
    <row r="80" spans="3:10" ht="15.75">
      <c r="C80" s="192"/>
    </row>
    <row r="81" spans="3:3" ht="15.75">
      <c r="C81" s="192"/>
    </row>
    <row r="82" spans="3:3" ht="15.75">
      <c r="C82" s="192"/>
    </row>
    <row r="83" spans="3:3" ht="15.75">
      <c r="C83" s="192"/>
    </row>
    <row r="84" spans="3:3" ht="15.75">
      <c r="C84" s="192"/>
    </row>
    <row r="85" spans="3:3" ht="15.75">
      <c r="C85" s="192"/>
    </row>
    <row r="86" spans="3:3" ht="15.75">
      <c r="C86" s="192"/>
    </row>
    <row r="87" spans="3:3" ht="15.75">
      <c r="C87" s="192"/>
    </row>
    <row r="88" spans="3:3" ht="15.75">
      <c r="C88" s="192"/>
    </row>
    <row r="89" spans="3:3" ht="15.75">
      <c r="C89" s="192"/>
    </row>
    <row r="90" spans="3:3" ht="15.75">
      <c r="C90" s="192"/>
    </row>
    <row r="91" spans="3:3" ht="15.75">
      <c r="C91" s="192"/>
    </row>
    <row r="92" spans="3:3" ht="15.75">
      <c r="C92" s="192"/>
    </row>
    <row r="93" spans="3:3" ht="15.75">
      <c r="C93" s="192"/>
    </row>
    <row r="94" spans="3:3" ht="15.75">
      <c r="C94" s="192"/>
    </row>
    <row r="95" spans="3:3" ht="15.75">
      <c r="C95" s="192"/>
    </row>
    <row r="96" spans="3:3" ht="15.75">
      <c r="C96" s="192"/>
    </row>
    <row r="97" spans="3:3" ht="15.75">
      <c r="C97" s="192"/>
    </row>
    <row r="98" spans="3:3" ht="15.75">
      <c r="C98" s="192"/>
    </row>
    <row r="99" spans="3:3" ht="15.75">
      <c r="C99" s="192"/>
    </row>
    <row r="100" spans="3:3" ht="15.75">
      <c r="C100" s="192"/>
    </row>
    <row r="101" spans="3:3" ht="15.75">
      <c r="C101" s="192"/>
    </row>
    <row r="102" spans="3:3" ht="15.75">
      <c r="C102" s="192"/>
    </row>
    <row r="103" spans="3:3" ht="15.75">
      <c r="C103" s="192"/>
    </row>
    <row r="104" spans="3:3" ht="15.75">
      <c r="C104" s="192"/>
    </row>
    <row r="105" spans="3:3" ht="15.75">
      <c r="C105" s="192"/>
    </row>
    <row r="106" spans="3:3" ht="15.75">
      <c r="C106" s="192"/>
    </row>
    <row r="107" spans="3:3" ht="15.75">
      <c r="C107" s="192"/>
    </row>
    <row r="108" spans="3:3" ht="15.75">
      <c r="C108" s="192"/>
    </row>
    <row r="109" spans="3:3" ht="15.75">
      <c r="C109" s="192"/>
    </row>
    <row r="110" spans="3:3" ht="15.75">
      <c r="C110" s="192"/>
    </row>
    <row r="111" spans="3:3" ht="15.75">
      <c r="C111" s="192"/>
    </row>
    <row r="112" spans="3:3" ht="15.75">
      <c r="C112" s="192"/>
    </row>
    <row r="113" spans="3:3" ht="15.75">
      <c r="C113" s="192"/>
    </row>
    <row r="114" spans="3:3" ht="15.75">
      <c r="C114" s="192"/>
    </row>
    <row r="115" spans="3:3" ht="15.75">
      <c r="C115" s="192"/>
    </row>
    <row r="116" spans="3:3" ht="15.75">
      <c r="C116" s="192"/>
    </row>
    <row r="117" spans="3:3" ht="15.75">
      <c r="C117" s="192"/>
    </row>
    <row r="118" spans="3:3" ht="15.75">
      <c r="C118" s="192"/>
    </row>
    <row r="119" spans="3:3" ht="15.75">
      <c r="C119" s="192"/>
    </row>
    <row r="120" spans="3:3" ht="15.75">
      <c r="C120" s="192"/>
    </row>
    <row r="121" spans="3:3" ht="15.75">
      <c r="C121" s="192"/>
    </row>
    <row r="122" spans="3:3" ht="15.75">
      <c r="C122" s="192"/>
    </row>
    <row r="123" spans="3:3" ht="15.75">
      <c r="C123" s="192"/>
    </row>
    <row r="124" spans="3:3" ht="15.75">
      <c r="C124" s="192"/>
    </row>
    <row r="125" spans="3:3" ht="15.75">
      <c r="C125" s="192"/>
    </row>
    <row r="126" spans="3:3" ht="15.75">
      <c r="C126" s="192"/>
    </row>
    <row r="127" spans="3:3" ht="15.75">
      <c r="C127" s="192"/>
    </row>
    <row r="128" spans="3:3" ht="15.75">
      <c r="C128" s="192"/>
    </row>
    <row r="129" spans="3:3" ht="15.75">
      <c r="C129" s="192"/>
    </row>
    <row r="130" spans="3:3" ht="15.75">
      <c r="C130" s="192"/>
    </row>
    <row r="131" spans="3:3" ht="15.75">
      <c r="C131" s="192"/>
    </row>
    <row r="132" spans="3:3" ht="15.75">
      <c r="C132" s="192"/>
    </row>
    <row r="133" spans="3:3" ht="15.75">
      <c r="C133" s="192"/>
    </row>
    <row r="134" spans="3:3" ht="15.75">
      <c r="C134" s="192"/>
    </row>
    <row r="135" spans="3:3" ht="15.75">
      <c r="C135" s="192"/>
    </row>
    <row r="136" spans="3:3" ht="15.75">
      <c r="C136" s="192"/>
    </row>
    <row r="137" spans="3:3" ht="15.75">
      <c r="C137" s="192"/>
    </row>
    <row r="138" spans="3:3" ht="15.75">
      <c r="C138" s="192"/>
    </row>
    <row r="139" spans="3:3" ht="15.75">
      <c r="C139" s="192"/>
    </row>
    <row r="140" spans="3:3" ht="15.75">
      <c r="C140" s="192"/>
    </row>
    <row r="141" spans="3:3" ht="15.75">
      <c r="C141" s="192"/>
    </row>
    <row r="142" spans="3:3" ht="15.75">
      <c r="C142" s="192"/>
    </row>
    <row r="143" spans="3:3" ht="15.75">
      <c r="C143" s="192"/>
    </row>
    <row r="144" spans="3:3" ht="15.75">
      <c r="C144" s="192"/>
    </row>
    <row r="145" spans="3:3" ht="15.75">
      <c r="C145" s="192"/>
    </row>
    <row r="146" spans="3:3" ht="15.75">
      <c r="C146" s="192"/>
    </row>
    <row r="147" spans="3:3" ht="15.75">
      <c r="C147" s="192"/>
    </row>
    <row r="148" spans="3:3" ht="15.75">
      <c r="C148" s="192"/>
    </row>
    <row r="149" spans="3:3" ht="15.75">
      <c r="C149" s="192"/>
    </row>
    <row r="150" spans="3:3" ht="15.75">
      <c r="C150" s="192"/>
    </row>
    <row r="151" spans="3:3" ht="15.75">
      <c r="C151" s="192"/>
    </row>
    <row r="152" spans="3:3" ht="15.75">
      <c r="C152" s="192"/>
    </row>
    <row r="153" spans="3:3" ht="15.75">
      <c r="C153" s="192"/>
    </row>
    <row r="154" spans="3:3" ht="15.75">
      <c r="C154" s="192"/>
    </row>
    <row r="155" spans="3:3" ht="15.75">
      <c r="C155" s="192"/>
    </row>
    <row r="156" spans="3:3" ht="15.75">
      <c r="C156" s="192"/>
    </row>
    <row r="157" spans="3:3" ht="15.75">
      <c r="C157" s="192"/>
    </row>
    <row r="158" spans="3:3" ht="15.75">
      <c r="C158" s="192"/>
    </row>
    <row r="159" spans="3:3" ht="15.75">
      <c r="C159" s="192"/>
    </row>
    <row r="160" spans="3:3" ht="15.75">
      <c r="C160" s="192"/>
    </row>
    <row r="161" spans="3:3" ht="15.75">
      <c r="C161" s="192"/>
    </row>
    <row r="162" spans="3:3" ht="15.75">
      <c r="C162" s="192"/>
    </row>
    <row r="163" spans="3:3" ht="15.75">
      <c r="C163" s="192"/>
    </row>
    <row r="164" spans="3:3" ht="15.75">
      <c r="C164" s="192"/>
    </row>
    <row r="165" spans="3:3" ht="15.75">
      <c r="C165" s="192"/>
    </row>
    <row r="166" spans="3:3" ht="15.75">
      <c r="C166" s="192"/>
    </row>
    <row r="167" spans="3:3" ht="15.75">
      <c r="C167" s="192"/>
    </row>
    <row r="168" spans="3:3" ht="15.75">
      <c r="C168" s="192"/>
    </row>
    <row r="169" spans="3:3" ht="15.75">
      <c r="C169" s="192"/>
    </row>
    <row r="170" spans="3:3" ht="15.75">
      <c r="C170" s="192"/>
    </row>
    <row r="171" spans="3:3" ht="15.75">
      <c r="C171" s="192"/>
    </row>
    <row r="172" spans="3:3" ht="15.75">
      <c r="C172" s="192"/>
    </row>
    <row r="173" spans="3:3" ht="15.75">
      <c r="C173" s="192"/>
    </row>
    <row r="174" spans="3:3" ht="15.75">
      <c r="C174" s="192"/>
    </row>
    <row r="175" spans="3:3" ht="15.75">
      <c r="C175" s="192"/>
    </row>
    <row r="176" spans="3:3" ht="15.75">
      <c r="C176" s="192"/>
    </row>
    <row r="177" spans="3:3" ht="15.75">
      <c r="C177" s="192"/>
    </row>
    <row r="178" spans="3:3" ht="15.75">
      <c r="C178" s="192"/>
    </row>
    <row r="179" spans="3:3" ht="15.75">
      <c r="C179" s="192"/>
    </row>
    <row r="180" spans="3:3" ht="15.75">
      <c r="C180" s="192"/>
    </row>
    <row r="181" spans="3:3" ht="15.75">
      <c r="C181" s="192"/>
    </row>
    <row r="182" spans="3:3" ht="15.75">
      <c r="C182" s="192"/>
    </row>
    <row r="183" spans="3:3" ht="15.75">
      <c r="C183" s="192"/>
    </row>
    <row r="184" spans="3:3" ht="15.75">
      <c r="C184" s="192"/>
    </row>
    <row r="185" spans="3:3" ht="15.75">
      <c r="C185" s="192"/>
    </row>
    <row r="186" spans="3:3" ht="15.75">
      <c r="C186" s="192"/>
    </row>
    <row r="187" spans="3:3" ht="15.75">
      <c r="C187" s="192"/>
    </row>
    <row r="188" spans="3:3" ht="15.75">
      <c r="C188" s="192"/>
    </row>
    <row r="189" spans="3:3" ht="15.75">
      <c r="C189" s="192"/>
    </row>
    <row r="190" spans="3:3" ht="15.75">
      <c r="C190" s="192"/>
    </row>
    <row r="191" spans="3:3" ht="15.75">
      <c r="C191" s="192"/>
    </row>
    <row r="192" spans="3:3" ht="15.75">
      <c r="C192" s="192"/>
    </row>
    <row r="193" spans="3:3" ht="15.75">
      <c r="C193" s="192"/>
    </row>
    <row r="194" spans="3:3" ht="15.75">
      <c r="C194" s="192"/>
    </row>
    <row r="195" spans="3:3" ht="15.75">
      <c r="C195" s="192"/>
    </row>
    <row r="196" spans="3:3" ht="15.75">
      <c r="C196" s="192"/>
    </row>
    <row r="197" spans="3:3" ht="15.75">
      <c r="C197" s="192"/>
    </row>
    <row r="198" spans="3:3" ht="15.75">
      <c r="C198" s="192"/>
    </row>
    <row r="199" spans="3:3" ht="15.75">
      <c r="C199" s="192"/>
    </row>
    <row r="200" spans="3:3" ht="15.75">
      <c r="C200" s="192"/>
    </row>
    <row r="201" spans="3:3" ht="15.75">
      <c r="C201" s="192"/>
    </row>
    <row r="202" spans="3:3" ht="15.75">
      <c r="C202" s="192"/>
    </row>
    <row r="203" spans="3:3" ht="15.75">
      <c r="C203" s="192"/>
    </row>
    <row r="204" spans="3:3" ht="15.75">
      <c r="C204" s="192"/>
    </row>
    <row r="205" spans="3:3" ht="15.75">
      <c r="C205" s="192"/>
    </row>
    <row r="206" spans="3:3" ht="15.75">
      <c r="C206" s="192"/>
    </row>
    <row r="207" spans="3:3" ht="15.75">
      <c r="C207" s="192"/>
    </row>
    <row r="208" spans="3:3" ht="15.75">
      <c r="C208" s="192"/>
    </row>
    <row r="209" spans="3:3" ht="15.75">
      <c r="C209" s="192"/>
    </row>
    <row r="210" spans="3:3" ht="15.75">
      <c r="C210" s="192"/>
    </row>
    <row r="211" spans="3:3" ht="15.75">
      <c r="C211" s="192"/>
    </row>
    <row r="212" spans="3:3" ht="15.75">
      <c r="C212" s="192"/>
    </row>
    <row r="213" spans="3:3" ht="15.75">
      <c r="C213" s="192"/>
    </row>
    <row r="214" spans="3:3" ht="15.75">
      <c r="C214" s="192"/>
    </row>
    <row r="215" spans="3:3" ht="15.75">
      <c r="C215" s="192"/>
    </row>
    <row r="216" spans="3:3" ht="15.75">
      <c r="C216" s="192"/>
    </row>
    <row r="217" spans="3:3" ht="15.75">
      <c r="C217" s="192"/>
    </row>
    <row r="218" spans="3:3" ht="15.75">
      <c r="C218" s="192"/>
    </row>
    <row r="219" spans="3:3" ht="15.75">
      <c r="C219" s="192"/>
    </row>
    <row r="220" spans="3:3" ht="15.75">
      <c r="C220" s="192"/>
    </row>
    <row r="221" spans="3:3" ht="15.75">
      <c r="C221" s="192"/>
    </row>
    <row r="222" spans="3:3" ht="15.75">
      <c r="C222" s="192"/>
    </row>
    <row r="223" spans="3:3" ht="15.75">
      <c r="C223" s="192"/>
    </row>
    <row r="224" spans="3:3" ht="15.75">
      <c r="C224" s="192"/>
    </row>
    <row r="225" spans="3:3" ht="15.75">
      <c r="C225" s="192"/>
    </row>
    <row r="226" spans="3:3" ht="15.75">
      <c r="C226" s="192"/>
    </row>
    <row r="227" spans="3:3" ht="15.75">
      <c r="C227" s="192"/>
    </row>
    <row r="228" spans="3:3" ht="15.75">
      <c r="C228" s="192"/>
    </row>
    <row r="229" spans="3:3" ht="15.75">
      <c r="C229" s="192"/>
    </row>
    <row r="230" spans="3:3" ht="15.75">
      <c r="C230" s="192"/>
    </row>
    <row r="231" spans="3:3" ht="15.75">
      <c r="C231" s="192"/>
    </row>
    <row r="232" spans="3:3" ht="15.75">
      <c r="C232" s="192"/>
    </row>
    <row r="233" spans="3:3" ht="15.75">
      <c r="C233" s="192"/>
    </row>
    <row r="234" spans="3:3" ht="15.75">
      <c r="C234" s="192"/>
    </row>
    <row r="235" spans="3:3" ht="15.75">
      <c r="C235" s="192"/>
    </row>
    <row r="236" spans="3:3" ht="15.75">
      <c r="C236" s="192"/>
    </row>
    <row r="237" spans="3:3" ht="15.75">
      <c r="C237" s="192"/>
    </row>
    <row r="238" spans="3:3" ht="15.75">
      <c r="C238" s="192"/>
    </row>
    <row r="239" spans="3:3" ht="15.75">
      <c r="C239" s="192"/>
    </row>
    <row r="240" spans="3:3" ht="15.75">
      <c r="C240" s="192"/>
    </row>
    <row r="241" spans="3:3" ht="15.75">
      <c r="C241" s="192"/>
    </row>
    <row r="242" spans="3:3" ht="15.75">
      <c r="C242" s="192"/>
    </row>
    <row r="243" spans="3:3" ht="15.75">
      <c r="C243" s="192"/>
    </row>
    <row r="244" spans="3:3" ht="15.75">
      <c r="C244" s="192"/>
    </row>
    <row r="245" spans="3:3" ht="15.75">
      <c r="C245" s="192"/>
    </row>
    <row r="246" spans="3:3" ht="15.75">
      <c r="C246" s="192"/>
    </row>
    <row r="247" spans="3:3" ht="15.75">
      <c r="C247" s="192"/>
    </row>
    <row r="248" spans="3:3" ht="15.75">
      <c r="C248" s="192"/>
    </row>
    <row r="249" spans="3:3" ht="15.75">
      <c r="C249" s="192"/>
    </row>
    <row r="250" spans="3:3" ht="15.75">
      <c r="C250" s="192"/>
    </row>
    <row r="251" spans="3:3" ht="15.75">
      <c r="C251" s="192"/>
    </row>
    <row r="252" spans="3:3" ht="15.75">
      <c r="C252" s="192"/>
    </row>
    <row r="253" spans="3:3" ht="15.75">
      <c r="C253" s="192"/>
    </row>
    <row r="254" spans="3:3" ht="15.75">
      <c r="C254" s="192"/>
    </row>
    <row r="255" spans="3:3" ht="15.75">
      <c r="C255" s="192"/>
    </row>
    <row r="256" spans="3:3" ht="15.75">
      <c r="C256" s="192"/>
    </row>
    <row r="257" spans="3:3" ht="15.75">
      <c r="C257" s="192"/>
    </row>
    <row r="258" spans="3:3" ht="15.75">
      <c r="C258" s="192"/>
    </row>
    <row r="259" spans="3:3" ht="15.75">
      <c r="C259" s="192"/>
    </row>
    <row r="260" spans="3:3" ht="15.75">
      <c r="C260" s="192"/>
    </row>
    <row r="261" spans="3:3" ht="15.75">
      <c r="C261" s="192"/>
    </row>
    <row r="262" spans="3:3" ht="15.75">
      <c r="C262" s="192"/>
    </row>
    <row r="263" spans="3:3" ht="15.75">
      <c r="C263" s="192"/>
    </row>
    <row r="264" spans="3:3" ht="15.75">
      <c r="C264" s="192"/>
    </row>
    <row r="265" spans="3:3" ht="15.75">
      <c r="C265" s="192"/>
    </row>
    <row r="266" spans="3:3" ht="15.75">
      <c r="C266" s="192"/>
    </row>
    <row r="267" spans="3:3" ht="15.75">
      <c r="C267" s="192"/>
    </row>
    <row r="268" spans="3:3" ht="15.75">
      <c r="C268" s="192"/>
    </row>
    <row r="269" spans="3:3" ht="15.75">
      <c r="C269" s="192"/>
    </row>
    <row r="270" spans="3:3" ht="15.75">
      <c r="C270" s="192"/>
    </row>
    <row r="271" spans="3:3" ht="15.75">
      <c r="C271" s="192"/>
    </row>
    <row r="272" spans="3:3" ht="15.75">
      <c r="C272" s="192"/>
    </row>
    <row r="273" spans="3:3" ht="15.75">
      <c r="C273" s="192"/>
    </row>
    <row r="274" spans="3:3" ht="15.75">
      <c r="C274" s="192"/>
    </row>
    <row r="275" spans="3:3" ht="15.75">
      <c r="C275" s="192"/>
    </row>
    <row r="276" spans="3:3" ht="15.75">
      <c r="C276" s="192"/>
    </row>
    <row r="277" spans="3:3" ht="15.75">
      <c r="C277" s="192"/>
    </row>
    <row r="278" spans="3:3" ht="15.75">
      <c r="C278" s="192"/>
    </row>
    <row r="279" spans="3:3" ht="15.75">
      <c r="C279" s="192"/>
    </row>
    <row r="280" spans="3:3" ht="15.75">
      <c r="C280" s="192"/>
    </row>
    <row r="281" spans="3:3" ht="15.75">
      <c r="C281" s="192"/>
    </row>
    <row r="282" spans="3:3" ht="15.75">
      <c r="C282" s="192"/>
    </row>
    <row r="283" spans="3:3" ht="15.75">
      <c r="C283" s="192"/>
    </row>
    <row r="284" spans="3:3" ht="15.75">
      <c r="C284" s="192"/>
    </row>
    <row r="285" spans="3:3" ht="15.75">
      <c r="C285" s="192"/>
    </row>
    <row r="286" spans="3:3" ht="15.75">
      <c r="C286" s="192"/>
    </row>
    <row r="287" spans="3:3" ht="15.75">
      <c r="C287" s="192"/>
    </row>
    <row r="288" spans="3:3" ht="15.75">
      <c r="C288" s="192"/>
    </row>
    <row r="289" spans="3:3" ht="15.75">
      <c r="C289" s="192"/>
    </row>
    <row r="290" spans="3:3" ht="15.75">
      <c r="C290" s="192"/>
    </row>
    <row r="291" spans="3:3" ht="15.75">
      <c r="C291" s="192"/>
    </row>
    <row r="292" spans="3:3" ht="15.75">
      <c r="C292" s="192"/>
    </row>
    <row r="293" spans="3:3" ht="15.75">
      <c r="C293" s="192"/>
    </row>
    <row r="294" spans="3:3" ht="15.75">
      <c r="C294" s="192"/>
    </row>
    <row r="295" spans="3:3" ht="15.75">
      <c r="C295" s="192"/>
    </row>
    <row r="296" spans="3:3" ht="15.75">
      <c r="C296" s="192"/>
    </row>
    <row r="297" spans="3:3" ht="15.75">
      <c r="C297" s="192"/>
    </row>
    <row r="298" spans="3:3" ht="15.75">
      <c r="C298" s="192"/>
    </row>
    <row r="299" spans="3:3" ht="15.75">
      <c r="C299" s="192"/>
    </row>
    <row r="300" spans="3:3" ht="15.75">
      <c r="C300" s="192"/>
    </row>
    <row r="301" spans="3:3" ht="15.75">
      <c r="C301" s="192"/>
    </row>
    <row r="302" spans="3:3" ht="15.75">
      <c r="C302" s="192"/>
    </row>
    <row r="303" spans="3:3" ht="15.75">
      <c r="C303" s="192"/>
    </row>
    <row r="304" spans="3:3" ht="15.75">
      <c r="C304" s="192"/>
    </row>
    <row r="305" spans="3:3" ht="15.75">
      <c r="C305" s="192"/>
    </row>
    <row r="306" spans="3:3" ht="15.75">
      <c r="C306" s="192"/>
    </row>
    <row r="307" spans="3:3" ht="15.75">
      <c r="C307" s="192"/>
    </row>
    <row r="308" spans="3:3" ht="15.75">
      <c r="C308" s="192"/>
    </row>
    <row r="309" spans="3:3" ht="15.75">
      <c r="C309" s="192"/>
    </row>
    <row r="310" spans="3:3" ht="15.75">
      <c r="C310" s="192"/>
    </row>
    <row r="311" spans="3:3" ht="15.75">
      <c r="C311" s="192"/>
    </row>
    <row r="312" spans="3:3" ht="15.75">
      <c r="C312" s="192"/>
    </row>
    <row r="313" spans="3:3" ht="15.75">
      <c r="C313" s="192"/>
    </row>
    <row r="314" spans="3:3" ht="15.75">
      <c r="C314" s="192"/>
    </row>
    <row r="315" spans="3:3" ht="15.75">
      <c r="C315" s="192"/>
    </row>
    <row r="316" spans="3:3" ht="15.75">
      <c r="C316" s="192"/>
    </row>
    <row r="317" spans="3:3" ht="15.75">
      <c r="C317" s="192"/>
    </row>
    <row r="318" spans="3:3" ht="15.75">
      <c r="C318" s="192"/>
    </row>
    <row r="319" spans="3:3" ht="15.75">
      <c r="C319" s="192"/>
    </row>
    <row r="320" spans="3:3" ht="15.75">
      <c r="C320" s="192"/>
    </row>
    <row r="321" spans="3:3" ht="15.75">
      <c r="C321" s="192"/>
    </row>
    <row r="322" spans="3:3" ht="15.75">
      <c r="C322" s="192"/>
    </row>
    <row r="323" spans="3:3" ht="15.75">
      <c r="C323" s="192"/>
    </row>
    <row r="324" spans="3:3" ht="15.75">
      <c r="C324" s="192"/>
    </row>
    <row r="325" spans="3:3" ht="15.75">
      <c r="C325" s="192"/>
    </row>
    <row r="326" spans="3:3" ht="15.75">
      <c r="C326" s="192"/>
    </row>
    <row r="327" spans="3:3" ht="15.75">
      <c r="C327" s="192"/>
    </row>
    <row r="328" spans="3:3" ht="15.75">
      <c r="C328" s="192"/>
    </row>
    <row r="329" spans="3:3" ht="15.75">
      <c r="C329" s="192"/>
    </row>
    <row r="330" spans="3:3" ht="15.75">
      <c r="C330" s="192"/>
    </row>
    <row r="331" spans="3:3" ht="15.75">
      <c r="C331" s="192"/>
    </row>
    <row r="332" spans="3:3" ht="15.75">
      <c r="C332" s="192"/>
    </row>
    <row r="333" spans="3:3" ht="15.75">
      <c r="C333" s="192"/>
    </row>
    <row r="334" spans="3:3" ht="15.75">
      <c r="C334" s="192"/>
    </row>
    <row r="335" spans="3:3" ht="15.75">
      <c r="C335" s="192"/>
    </row>
    <row r="336" spans="3:3" ht="15.75">
      <c r="C336" s="192"/>
    </row>
    <row r="337" spans="3:3" ht="15.75">
      <c r="C337" s="192"/>
    </row>
    <row r="338" spans="3:3" ht="15.75">
      <c r="C338" s="192"/>
    </row>
    <row r="339" spans="3:3" ht="15.75">
      <c r="C339" s="192"/>
    </row>
    <row r="340" spans="3:3" ht="15.75">
      <c r="C340" s="192"/>
    </row>
    <row r="341" spans="3:3" ht="15.75">
      <c r="C341" s="192"/>
    </row>
    <row r="342" spans="3:3" ht="15.75">
      <c r="C342" s="192"/>
    </row>
    <row r="343" spans="3:3" ht="15.75">
      <c r="C343" s="192"/>
    </row>
    <row r="344" spans="3:3" ht="15.75">
      <c r="C344" s="192"/>
    </row>
    <row r="345" spans="3:3" ht="15.75">
      <c r="C345" s="192"/>
    </row>
    <row r="346" spans="3:3" ht="15.75">
      <c r="C346" s="192"/>
    </row>
    <row r="347" spans="3:3" ht="15.75">
      <c r="C347" s="192"/>
    </row>
    <row r="348" spans="3:3" ht="15.75">
      <c r="C348" s="192"/>
    </row>
    <row r="349" spans="3:3" ht="15.75">
      <c r="C349" s="192"/>
    </row>
    <row r="350" spans="3:3" ht="15.75">
      <c r="C350" s="192"/>
    </row>
    <row r="351" spans="3:3" ht="15.75">
      <c r="C351" s="192"/>
    </row>
    <row r="352" spans="3:3" ht="15.75">
      <c r="C352" s="192"/>
    </row>
    <row r="353" spans="3:3" ht="15.75">
      <c r="C353" s="192"/>
    </row>
    <row r="354" spans="3:3" ht="15.75">
      <c r="C354" s="192"/>
    </row>
    <row r="355" spans="3:3" ht="15.75">
      <c r="C355" s="192"/>
    </row>
    <row r="356" spans="3:3" ht="15.75">
      <c r="C356" s="192"/>
    </row>
    <row r="357" spans="3:3" ht="15.75">
      <c r="C357" s="192"/>
    </row>
    <row r="358" spans="3:3" ht="15.75">
      <c r="C358" s="192"/>
    </row>
    <row r="359" spans="3:3" ht="15.75">
      <c r="C359" s="192"/>
    </row>
    <row r="360" spans="3:3" ht="15.75">
      <c r="C360" s="192"/>
    </row>
    <row r="361" spans="3:3" ht="15.75">
      <c r="C361" s="192"/>
    </row>
    <row r="362" spans="3:3" ht="15.75">
      <c r="C362" s="192"/>
    </row>
    <row r="363" spans="3:3" ht="15.75">
      <c r="C363" s="192"/>
    </row>
    <row r="364" spans="3:3" ht="15.75">
      <c r="C364" s="192"/>
    </row>
    <row r="365" spans="3:3" ht="15.75">
      <c r="C365" s="192"/>
    </row>
    <row r="366" spans="3:3" ht="15.75">
      <c r="C366" s="192"/>
    </row>
    <row r="367" spans="3:3" ht="15.75">
      <c r="C367" s="192"/>
    </row>
    <row r="368" spans="3:3" ht="15.75">
      <c r="C368" s="192"/>
    </row>
    <row r="369" spans="3:3" ht="15.75">
      <c r="C369" s="192"/>
    </row>
    <row r="370" spans="3:3" ht="15.75">
      <c r="C370" s="192"/>
    </row>
    <row r="371" spans="3:3" ht="15.75">
      <c r="C371" s="192"/>
    </row>
    <row r="372" spans="3:3" ht="15.75">
      <c r="C372" s="192"/>
    </row>
    <row r="373" spans="3:3" ht="15.75">
      <c r="C373" s="192"/>
    </row>
    <row r="374" spans="3:3" ht="15.75">
      <c r="C374" s="192"/>
    </row>
    <row r="375" spans="3:3" ht="15.75">
      <c r="C375" s="192"/>
    </row>
    <row r="376" spans="3:3" ht="15.75">
      <c r="C376" s="192"/>
    </row>
    <row r="377" spans="3:3" ht="15.75">
      <c r="C377" s="192"/>
    </row>
    <row r="378" spans="3:3" ht="15.75">
      <c r="C378" s="192"/>
    </row>
    <row r="379" spans="3:3" ht="15.75">
      <c r="C379" s="192"/>
    </row>
    <row r="380" spans="3:3" ht="15.75">
      <c r="C380" s="192"/>
    </row>
    <row r="381" spans="3:3" ht="15.75">
      <c r="C381" s="192"/>
    </row>
    <row r="382" spans="3:3" ht="15.75">
      <c r="C382" s="192"/>
    </row>
    <row r="383" spans="3:3" ht="15.75">
      <c r="C383" s="192"/>
    </row>
    <row r="384" spans="3:3" ht="15.75">
      <c r="C384" s="192"/>
    </row>
    <row r="385" spans="3:3" ht="15.75">
      <c r="C385" s="192"/>
    </row>
    <row r="386" spans="3:3" ht="15.75">
      <c r="C386" s="192"/>
    </row>
    <row r="387" spans="3:3" ht="15.75">
      <c r="C387" s="192"/>
    </row>
    <row r="388" spans="3:3" ht="15.75">
      <c r="C388" s="192"/>
    </row>
    <row r="389" spans="3:3" ht="15.75">
      <c r="C389" s="192"/>
    </row>
    <row r="390" spans="3:3" ht="15.75">
      <c r="C390" s="192"/>
    </row>
    <row r="391" spans="3:3" ht="15.75">
      <c r="C391" s="192"/>
    </row>
    <row r="392" spans="3:3" ht="15.75">
      <c r="C392" s="192"/>
    </row>
    <row r="393" spans="3:3" ht="15.75">
      <c r="C393" s="192"/>
    </row>
    <row r="394" spans="3:3" ht="15.75">
      <c r="C394" s="192"/>
    </row>
    <row r="395" spans="3:3" ht="15.75">
      <c r="C395" s="192"/>
    </row>
    <row r="396" spans="3:3" ht="15.75">
      <c r="C396" s="192"/>
    </row>
    <row r="397" spans="3:3" ht="15.75">
      <c r="C397" s="192"/>
    </row>
    <row r="398" spans="3:3" ht="15.75">
      <c r="C398" s="192"/>
    </row>
    <row r="399" spans="3:3" ht="15.75">
      <c r="C399" s="192"/>
    </row>
    <row r="400" spans="3:3" ht="15.75">
      <c r="C400" s="192"/>
    </row>
    <row r="401" spans="3:3" ht="15.75">
      <c r="C401" s="192"/>
    </row>
    <row r="402" spans="3:3" ht="15.75">
      <c r="C402" s="192"/>
    </row>
    <row r="403" spans="3:3" ht="15.75">
      <c r="C403" s="192"/>
    </row>
    <row r="404" spans="3:3" ht="15.75">
      <c r="C404" s="192"/>
    </row>
    <row r="405" spans="3:3" ht="15.75">
      <c r="C405" s="192"/>
    </row>
    <row r="406" spans="3:3" ht="15.75">
      <c r="C406" s="192"/>
    </row>
    <row r="407" spans="3:3" ht="15.75">
      <c r="C407" s="192"/>
    </row>
    <row r="408" spans="3:3" ht="15.75">
      <c r="C408" s="192"/>
    </row>
    <row r="409" spans="3:3" ht="15.75">
      <c r="C409" s="192"/>
    </row>
    <row r="410" spans="3:3" ht="15.75">
      <c r="C410" s="192"/>
    </row>
    <row r="411" spans="3:3" ht="15.75">
      <c r="C411" s="192"/>
    </row>
    <row r="412" spans="3:3" ht="15.75">
      <c r="C412" s="192"/>
    </row>
    <row r="413" spans="3:3" ht="15.75">
      <c r="C413" s="192"/>
    </row>
    <row r="414" spans="3:3" ht="15.75">
      <c r="C414" s="192"/>
    </row>
    <row r="415" spans="3:3" ht="15.75">
      <c r="C415" s="192"/>
    </row>
    <row r="416" spans="3:3" ht="15.75">
      <c r="C416" s="192"/>
    </row>
    <row r="417" spans="3:3" ht="15.75">
      <c r="C417" s="192"/>
    </row>
    <row r="418" spans="3:3" ht="15.75">
      <c r="C418" s="192"/>
    </row>
    <row r="419" spans="3:3" ht="15.75">
      <c r="C419" s="192"/>
    </row>
    <row r="420" spans="3:3" ht="15.75">
      <c r="C420" s="192"/>
    </row>
    <row r="421" spans="3:3" ht="15.75">
      <c r="C421" s="192"/>
    </row>
    <row r="422" spans="3:3" ht="15.75">
      <c r="C422" s="192"/>
    </row>
    <row r="423" spans="3:3" ht="15.75">
      <c r="C423" s="192"/>
    </row>
    <row r="424" spans="3:3" ht="15.75">
      <c r="C424" s="192"/>
    </row>
    <row r="425" spans="3:3" ht="15.75">
      <c r="C425" s="192"/>
    </row>
    <row r="426" spans="3:3" ht="15.75">
      <c r="C426" s="192"/>
    </row>
    <row r="427" spans="3:3" ht="15.75">
      <c r="C427" s="192"/>
    </row>
    <row r="428" spans="3:3" ht="15.75">
      <c r="C428" s="192"/>
    </row>
    <row r="429" spans="3:3" ht="15.75">
      <c r="C429" s="192"/>
    </row>
    <row r="430" spans="3:3" ht="15.75">
      <c r="C430" s="192"/>
    </row>
    <row r="431" spans="3:3" ht="15.75">
      <c r="C431" s="192"/>
    </row>
    <row r="432" spans="3:3" ht="15.75">
      <c r="C432" s="192"/>
    </row>
    <row r="433" spans="3:3" ht="15.75">
      <c r="C433" s="192"/>
    </row>
    <row r="434" spans="3:3" ht="15.75">
      <c r="C434" s="192"/>
    </row>
    <row r="435" spans="3:3" ht="15.75">
      <c r="C435" s="192"/>
    </row>
    <row r="436" spans="3:3" ht="15.75">
      <c r="C436" s="192"/>
    </row>
    <row r="437" spans="3:3" ht="15.75">
      <c r="C437" s="192"/>
    </row>
    <row r="438" spans="3:3" ht="15.75">
      <c r="C438" s="192"/>
    </row>
    <row r="439" spans="3:3" ht="15.75">
      <c r="C439" s="192"/>
    </row>
    <row r="440" spans="3:3" ht="15.75">
      <c r="C440" s="192"/>
    </row>
    <row r="441" spans="3:3" ht="15.75">
      <c r="C441" s="192"/>
    </row>
    <row r="442" spans="3:3" ht="15.75">
      <c r="C442" s="192"/>
    </row>
    <row r="443" spans="3:3" ht="15.75">
      <c r="C443" s="192"/>
    </row>
    <row r="444" spans="3:3" ht="15.75">
      <c r="C444" s="192"/>
    </row>
    <row r="445" spans="3:3" ht="15.75">
      <c r="C445" s="192"/>
    </row>
    <row r="446" spans="3:3" ht="15.75">
      <c r="C446" s="192"/>
    </row>
    <row r="447" spans="3:3" ht="15.75">
      <c r="C447" s="192"/>
    </row>
    <row r="448" spans="3:3" ht="15.75">
      <c r="C448" s="192"/>
    </row>
    <row r="449" spans="3:3" ht="15.75">
      <c r="C449" s="192"/>
    </row>
    <row r="450" spans="3:3" ht="15.75">
      <c r="C450" s="192"/>
    </row>
    <row r="451" spans="3:3" ht="15.75">
      <c r="C451" s="192"/>
    </row>
    <row r="452" spans="3:3" ht="15.75">
      <c r="C452" s="192"/>
    </row>
    <row r="453" spans="3:3" ht="15.75">
      <c r="C453" s="192"/>
    </row>
    <row r="454" spans="3:3" ht="15.75">
      <c r="C454" s="192"/>
    </row>
    <row r="455" spans="3:3" ht="15.75">
      <c r="C455" s="192"/>
    </row>
    <row r="456" spans="3:3" ht="15.75">
      <c r="C456" s="192"/>
    </row>
    <row r="457" spans="3:3" ht="15.75">
      <c r="C457" s="192"/>
    </row>
    <row r="458" spans="3:3" ht="15.75">
      <c r="C458" s="192"/>
    </row>
    <row r="459" spans="3:3" ht="15.75">
      <c r="C459" s="192"/>
    </row>
    <row r="460" spans="3:3" ht="15.75">
      <c r="C460" s="192"/>
    </row>
    <row r="461" spans="3:3" ht="15.75">
      <c r="C461" s="192"/>
    </row>
    <row r="462" spans="3:3" ht="15.75">
      <c r="C462" s="192"/>
    </row>
    <row r="463" spans="3:3" ht="15.75">
      <c r="C463" s="192"/>
    </row>
    <row r="464" spans="3:3" ht="15.75">
      <c r="C464" s="192"/>
    </row>
    <row r="465" spans="3:3" ht="15.75">
      <c r="C465" s="192"/>
    </row>
    <row r="466" spans="3:3" ht="15.75">
      <c r="C466" s="192"/>
    </row>
    <row r="467" spans="3:3" ht="15.75">
      <c r="C467" s="192"/>
    </row>
    <row r="468" spans="3:3" ht="15.75">
      <c r="C468" s="192"/>
    </row>
    <row r="469" spans="3:3" ht="15.75">
      <c r="C469" s="192"/>
    </row>
    <row r="470" spans="3:3" ht="15.75">
      <c r="C470" s="192"/>
    </row>
    <row r="471" spans="3:3" ht="15.75">
      <c r="C471" s="192"/>
    </row>
    <row r="472" spans="3:3" ht="15.75">
      <c r="C472" s="192"/>
    </row>
    <row r="473" spans="3:3" ht="15.75">
      <c r="C473" s="192"/>
    </row>
    <row r="474" spans="3:3" ht="15.75">
      <c r="C474" s="192"/>
    </row>
    <row r="475" spans="3:3" ht="15.75">
      <c r="C475" s="192"/>
    </row>
    <row r="476" spans="3:3" ht="15.75">
      <c r="C476" s="192"/>
    </row>
    <row r="477" spans="3:3" ht="15.75">
      <c r="C477" s="192"/>
    </row>
    <row r="478" spans="3:3" ht="15.75">
      <c r="C478" s="192"/>
    </row>
    <row r="479" spans="3:3" ht="15.75">
      <c r="C479" s="192"/>
    </row>
    <row r="480" spans="3:3" ht="15.75">
      <c r="C480" s="192"/>
    </row>
    <row r="481" spans="3:3" ht="15.75">
      <c r="C481" s="192"/>
    </row>
    <row r="482" spans="3:3" ht="15.75">
      <c r="C482" s="192"/>
    </row>
    <row r="483" spans="3:3" ht="15.75">
      <c r="C483" s="192"/>
    </row>
    <row r="484" spans="3:3" ht="15.75">
      <c r="C484" s="192"/>
    </row>
    <row r="485" spans="3:3" ht="15.75">
      <c r="C485" s="192"/>
    </row>
    <row r="486" spans="3:3" ht="15.75">
      <c r="C486" s="192"/>
    </row>
    <row r="487" spans="3:3" ht="15.75">
      <c r="C487" s="192"/>
    </row>
    <row r="488" spans="3:3" ht="15.75">
      <c r="C488" s="192"/>
    </row>
    <row r="489" spans="3:3" ht="15.75">
      <c r="C489" s="192"/>
    </row>
    <row r="490" spans="3:3" ht="15.75">
      <c r="C490" s="192"/>
    </row>
    <row r="491" spans="3:3" ht="15.75">
      <c r="C491" s="192"/>
    </row>
    <row r="492" spans="3:3" ht="15.75">
      <c r="C492" s="192"/>
    </row>
    <row r="493" spans="3:3" ht="15.75">
      <c r="C493" s="192"/>
    </row>
    <row r="494" spans="3:3" ht="15.75">
      <c r="C494" s="192"/>
    </row>
    <row r="495" spans="3:3" ht="15.75">
      <c r="C495" s="192"/>
    </row>
    <row r="496" spans="3:3" ht="15.75">
      <c r="C496" s="192"/>
    </row>
    <row r="497" spans="3:3" ht="15.75">
      <c r="C497" s="192"/>
    </row>
    <row r="498" spans="3:3" ht="15.75">
      <c r="C498" s="192"/>
    </row>
    <row r="499" spans="3:3" ht="15.75">
      <c r="C499" s="192"/>
    </row>
    <row r="500" spans="3:3" ht="15.75">
      <c r="C500" s="192"/>
    </row>
    <row r="501" spans="3:3" ht="15.75">
      <c r="C501" s="192"/>
    </row>
    <row r="502" spans="3:3" ht="15.75">
      <c r="C502" s="192"/>
    </row>
    <row r="503" spans="3:3" ht="15.75">
      <c r="C503" s="192"/>
    </row>
    <row r="504" spans="3:3" ht="15.75">
      <c r="C504" s="192"/>
    </row>
    <row r="505" spans="3:3" ht="15.75">
      <c r="C505" s="192"/>
    </row>
    <row r="506" spans="3:3" ht="15.75">
      <c r="C506" s="192"/>
    </row>
    <row r="507" spans="3:3" ht="15.75">
      <c r="C507" s="192"/>
    </row>
    <row r="508" spans="3:3" ht="15.75">
      <c r="C508" s="192"/>
    </row>
    <row r="509" spans="3:3" ht="15.75">
      <c r="C509" s="192"/>
    </row>
    <row r="510" spans="3:3" ht="15.75">
      <c r="C510" s="192"/>
    </row>
    <row r="511" spans="3:3" ht="15.75">
      <c r="C511" s="192"/>
    </row>
    <row r="512" spans="3:3" ht="15.75">
      <c r="C512" s="192"/>
    </row>
    <row r="513" spans="3:3" ht="15.75">
      <c r="C513" s="192"/>
    </row>
    <row r="514" spans="3:3" ht="15.75">
      <c r="C514" s="192"/>
    </row>
    <row r="515" spans="3:3" ht="15.75">
      <c r="C515" s="192"/>
    </row>
    <row r="516" spans="3:3" ht="15.75">
      <c r="C516" s="192"/>
    </row>
    <row r="517" spans="3:3" ht="15.75">
      <c r="C517" s="192"/>
    </row>
    <row r="518" spans="3:3" ht="15.75">
      <c r="C518" s="192"/>
    </row>
    <row r="519" spans="3:3" ht="15.75">
      <c r="C519" s="192"/>
    </row>
    <row r="520" spans="3:3" ht="15.75">
      <c r="C520" s="192"/>
    </row>
    <row r="521" spans="3:3" ht="15.75">
      <c r="C521" s="192"/>
    </row>
    <row r="522" spans="3:3" ht="15.75">
      <c r="C522" s="192"/>
    </row>
    <row r="523" spans="3:3" ht="15.75">
      <c r="C523" s="192"/>
    </row>
    <row r="524" spans="3:3" ht="15.75">
      <c r="C524" s="192"/>
    </row>
    <row r="525" spans="3:3" ht="15.75">
      <c r="C525" s="192"/>
    </row>
    <row r="526" spans="3:3" ht="15.75">
      <c r="C526" s="192"/>
    </row>
    <row r="527" spans="3:3" ht="15.75">
      <c r="C527" s="192"/>
    </row>
    <row r="528" spans="3:3" ht="15.75">
      <c r="C528" s="192"/>
    </row>
    <row r="529" spans="3:3" ht="15.75">
      <c r="C529" s="192"/>
    </row>
    <row r="530" spans="3:3" ht="15.75">
      <c r="C530" s="192"/>
    </row>
    <row r="531" spans="3:3" ht="15.75">
      <c r="C531" s="192"/>
    </row>
    <row r="532" spans="3:3" ht="15.75">
      <c r="C532" s="192"/>
    </row>
    <row r="533" spans="3:3" ht="15.75">
      <c r="C533" s="192"/>
    </row>
    <row r="534" spans="3:3" ht="15.75">
      <c r="C534" s="192"/>
    </row>
    <row r="535" spans="3:3" ht="15.75">
      <c r="C535" s="192"/>
    </row>
    <row r="536" spans="3:3" ht="15.75">
      <c r="C536" s="192"/>
    </row>
    <row r="537" spans="3:3" ht="15.75">
      <c r="C537" s="192"/>
    </row>
    <row r="538" spans="3:3" ht="15.75">
      <c r="C538" s="192"/>
    </row>
    <row r="539" spans="3:3" ht="15.75">
      <c r="C539" s="192"/>
    </row>
    <row r="540" spans="3:3" ht="15.75">
      <c r="C540" s="192"/>
    </row>
    <row r="541" spans="3:3" ht="15.75">
      <c r="C541" s="192"/>
    </row>
    <row r="542" spans="3:3" ht="15.75">
      <c r="C542" s="192"/>
    </row>
    <row r="543" spans="3:3" ht="15.75">
      <c r="C543" s="192"/>
    </row>
    <row r="544" spans="3:3" ht="15.75">
      <c r="C544" s="192"/>
    </row>
    <row r="545" spans="3:3" ht="15.75">
      <c r="C545" s="192"/>
    </row>
    <row r="546" spans="3:3" ht="15.75">
      <c r="C546" s="192"/>
    </row>
    <row r="547" spans="3:3" ht="15.75">
      <c r="C547" s="192"/>
    </row>
    <row r="548" spans="3:3" ht="15.75">
      <c r="C548" s="192"/>
    </row>
    <row r="549" spans="3:3" ht="15.75">
      <c r="C549" s="192"/>
    </row>
    <row r="550" spans="3:3" ht="15.75">
      <c r="C550" s="192"/>
    </row>
    <row r="551" spans="3:3" ht="15.75">
      <c r="C551" s="192"/>
    </row>
    <row r="552" spans="3:3" ht="15.75">
      <c r="C552" s="192"/>
    </row>
    <row r="553" spans="3:3" ht="15.75">
      <c r="C553" s="192"/>
    </row>
    <row r="554" spans="3:3" ht="15.75">
      <c r="C554" s="192"/>
    </row>
    <row r="555" spans="3:3" ht="15.75">
      <c r="C555" s="192"/>
    </row>
    <row r="556" spans="3:3" ht="15.75">
      <c r="C556" s="192"/>
    </row>
    <row r="557" spans="3:3" ht="15.75">
      <c r="C557" s="192"/>
    </row>
    <row r="558" spans="3:3" ht="15.75">
      <c r="C558" s="192"/>
    </row>
    <row r="559" spans="3:3" ht="15.75">
      <c r="C559" s="192"/>
    </row>
    <row r="560" spans="3:3" ht="15.75">
      <c r="C560" s="192"/>
    </row>
    <row r="561" spans="3:3" ht="15.75">
      <c r="C561" s="192"/>
    </row>
    <row r="562" spans="3:3" ht="15.75">
      <c r="C562" s="192"/>
    </row>
    <row r="563" spans="3:3" ht="15.75">
      <c r="C563" s="192"/>
    </row>
    <row r="564" spans="3:3" ht="15.75">
      <c r="C564" s="192"/>
    </row>
    <row r="565" spans="3:3" ht="15.75">
      <c r="C565" s="192"/>
    </row>
    <row r="566" spans="3:3" ht="15.75">
      <c r="C566" s="192"/>
    </row>
    <row r="567" spans="3:3" ht="15.75">
      <c r="C567" s="192"/>
    </row>
    <row r="568" spans="3:3" ht="15.75">
      <c r="C568" s="192"/>
    </row>
    <row r="569" spans="3:3" ht="15.75">
      <c r="C569" s="192"/>
    </row>
    <row r="570" spans="3:3" ht="15.75">
      <c r="C570" s="192"/>
    </row>
    <row r="571" spans="3:3" ht="15.75">
      <c r="C571" s="192"/>
    </row>
    <row r="572" spans="3:3" ht="15.75">
      <c r="C572" s="192"/>
    </row>
    <row r="573" spans="3:3" ht="15.75">
      <c r="C573" s="192"/>
    </row>
    <row r="574" spans="3:3" ht="15.75">
      <c r="C574" s="192"/>
    </row>
    <row r="575" spans="3:3" ht="15.75">
      <c r="C575" s="192"/>
    </row>
    <row r="576" spans="3:3" ht="15.75">
      <c r="C576" s="192"/>
    </row>
    <row r="577" spans="3:3" ht="15.75">
      <c r="C577" s="192"/>
    </row>
    <row r="578" spans="3:3" ht="15.75">
      <c r="C578" s="192"/>
    </row>
    <row r="579" spans="3:3" ht="15.75">
      <c r="C579" s="192"/>
    </row>
    <row r="580" spans="3:3" ht="15.75">
      <c r="C580" s="192"/>
    </row>
    <row r="581" spans="3:3" ht="15.75">
      <c r="C581" s="192"/>
    </row>
    <row r="582" spans="3:3" ht="15.75">
      <c r="C582" s="192"/>
    </row>
    <row r="583" spans="3:3" ht="15.75">
      <c r="C583" s="192"/>
    </row>
    <row r="584" spans="3:3" ht="15.75">
      <c r="C584" s="192"/>
    </row>
    <row r="585" spans="3:3" ht="15.75">
      <c r="C585" s="192"/>
    </row>
    <row r="586" spans="3:3" ht="15.75">
      <c r="C586" s="192"/>
    </row>
    <row r="587" spans="3:3" ht="15.75">
      <c r="C587" s="192"/>
    </row>
    <row r="588" spans="3:3" ht="15.75">
      <c r="C588" s="192"/>
    </row>
    <row r="589" spans="3:3" ht="15.75">
      <c r="C589" s="192"/>
    </row>
    <row r="590" spans="3:3" ht="15.75">
      <c r="C590" s="192"/>
    </row>
    <row r="591" spans="3:3" ht="15.75">
      <c r="C591" s="192"/>
    </row>
    <row r="592" spans="3:3" ht="15.75">
      <c r="C592" s="192"/>
    </row>
    <row r="593" spans="3:3" ht="15.75">
      <c r="C593" s="192"/>
    </row>
    <row r="594" spans="3:3" ht="15.75">
      <c r="C594" s="192"/>
    </row>
    <row r="595" spans="3:3" ht="15.75">
      <c r="C595" s="192"/>
    </row>
    <row r="596" spans="3:3" ht="15.75">
      <c r="C596" s="192"/>
    </row>
    <row r="597" spans="3:3" ht="15.75">
      <c r="C597" s="192"/>
    </row>
    <row r="598" spans="3:3" ht="15.75">
      <c r="C598" s="192"/>
    </row>
    <row r="599" spans="3:3" ht="15.75">
      <c r="C599" s="192"/>
    </row>
  </sheetData>
  <mergeCells count="6">
    <mergeCell ref="D8:I8"/>
    <mergeCell ref="C2:K2"/>
    <mergeCell ref="C3:K3"/>
    <mergeCell ref="J6:K6"/>
    <mergeCell ref="J7:K7"/>
    <mergeCell ref="C4:K4"/>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dimension ref="A1:IV40"/>
  <sheetViews>
    <sheetView zoomScale="55" zoomScaleNormal="55" workbookViewId="0">
      <selection activeCell="R19" sqref="R19"/>
    </sheetView>
  </sheetViews>
  <sheetFormatPr defaultColWidth="17.7109375" defaultRowHeight="15"/>
  <cols>
    <col min="1" max="1" width="29" customWidth="1"/>
    <col min="2" max="2" width="20.7109375" bestFit="1" customWidth="1"/>
    <col min="3" max="3" width="18.7109375" customWidth="1"/>
    <col min="5" max="5" width="14.28515625" customWidth="1"/>
    <col min="6" max="7" width="13.85546875" customWidth="1"/>
    <col min="9" max="10" width="13.85546875" customWidth="1"/>
    <col min="13" max="14" width="15.140625" customWidth="1"/>
    <col min="15" max="15" width="17" bestFit="1" customWidth="1"/>
    <col min="16" max="16" width="18.7109375" bestFit="1" customWidth="1"/>
    <col min="17" max="17" width="7.42578125" customWidth="1"/>
    <col min="257" max="257" width="29" customWidth="1"/>
    <col min="258" max="258" width="20.7109375" bestFit="1" customWidth="1"/>
    <col min="259" max="259" width="18.7109375" customWidth="1"/>
    <col min="261" max="261" width="14.28515625" customWidth="1"/>
    <col min="262" max="263" width="13.85546875" customWidth="1"/>
    <col min="265" max="266" width="13.85546875" customWidth="1"/>
    <col min="269" max="270" width="15.140625" customWidth="1"/>
    <col min="271" max="271" width="17" bestFit="1" customWidth="1"/>
    <col min="272" max="272" width="18.7109375" bestFit="1" customWidth="1"/>
    <col min="273" max="273" width="7.42578125" customWidth="1"/>
    <col min="513" max="513" width="29" customWidth="1"/>
    <col min="514" max="514" width="20.7109375" bestFit="1" customWidth="1"/>
    <col min="515" max="515" width="18.7109375" customWidth="1"/>
    <col min="517" max="517" width="14.28515625" customWidth="1"/>
    <col min="518" max="519" width="13.85546875" customWidth="1"/>
    <col min="521" max="522" width="13.85546875" customWidth="1"/>
    <col min="525" max="526" width="15.140625" customWidth="1"/>
    <col min="527" max="527" width="17" bestFit="1" customWidth="1"/>
    <col min="528" max="528" width="18.7109375" bestFit="1" customWidth="1"/>
    <col min="529" max="529" width="7.42578125" customWidth="1"/>
    <col min="769" max="769" width="29" customWidth="1"/>
    <col min="770" max="770" width="20.7109375" bestFit="1" customWidth="1"/>
    <col min="771" max="771" width="18.7109375" customWidth="1"/>
    <col min="773" max="773" width="14.28515625" customWidth="1"/>
    <col min="774" max="775" width="13.85546875" customWidth="1"/>
    <col min="777" max="778" width="13.85546875" customWidth="1"/>
    <col min="781" max="782" width="15.140625" customWidth="1"/>
    <col min="783" max="783" width="17" bestFit="1" customWidth="1"/>
    <col min="784" max="784" width="18.7109375" bestFit="1" customWidth="1"/>
    <col min="785" max="785" width="7.42578125" customWidth="1"/>
    <col min="1025" max="1025" width="29" customWidth="1"/>
    <col min="1026" max="1026" width="20.7109375" bestFit="1" customWidth="1"/>
    <col min="1027" max="1027" width="18.7109375" customWidth="1"/>
    <col min="1029" max="1029" width="14.28515625" customWidth="1"/>
    <col min="1030" max="1031" width="13.85546875" customWidth="1"/>
    <col min="1033" max="1034" width="13.85546875" customWidth="1"/>
    <col min="1037" max="1038" width="15.140625" customWidth="1"/>
    <col min="1039" max="1039" width="17" bestFit="1" customWidth="1"/>
    <col min="1040" max="1040" width="18.7109375" bestFit="1" customWidth="1"/>
    <col min="1041" max="1041" width="7.42578125" customWidth="1"/>
    <col min="1281" max="1281" width="29" customWidth="1"/>
    <col min="1282" max="1282" width="20.7109375" bestFit="1" customWidth="1"/>
    <col min="1283" max="1283" width="18.7109375" customWidth="1"/>
    <col min="1285" max="1285" width="14.28515625" customWidth="1"/>
    <col min="1286" max="1287" width="13.85546875" customWidth="1"/>
    <col min="1289" max="1290" width="13.85546875" customWidth="1"/>
    <col min="1293" max="1294" width="15.140625" customWidth="1"/>
    <col min="1295" max="1295" width="17" bestFit="1" customWidth="1"/>
    <col min="1296" max="1296" width="18.7109375" bestFit="1" customWidth="1"/>
    <col min="1297" max="1297" width="7.42578125" customWidth="1"/>
    <col min="1537" max="1537" width="29" customWidth="1"/>
    <col min="1538" max="1538" width="20.7109375" bestFit="1" customWidth="1"/>
    <col min="1539" max="1539" width="18.7109375" customWidth="1"/>
    <col min="1541" max="1541" width="14.28515625" customWidth="1"/>
    <col min="1542" max="1543" width="13.85546875" customWidth="1"/>
    <col min="1545" max="1546" width="13.85546875" customWidth="1"/>
    <col min="1549" max="1550" width="15.140625" customWidth="1"/>
    <col min="1551" max="1551" width="17" bestFit="1" customWidth="1"/>
    <col min="1552" max="1552" width="18.7109375" bestFit="1" customWidth="1"/>
    <col min="1553" max="1553" width="7.42578125" customWidth="1"/>
    <col min="1793" max="1793" width="29" customWidth="1"/>
    <col min="1794" max="1794" width="20.7109375" bestFit="1" customWidth="1"/>
    <col min="1795" max="1795" width="18.7109375" customWidth="1"/>
    <col min="1797" max="1797" width="14.28515625" customWidth="1"/>
    <col min="1798" max="1799" width="13.85546875" customWidth="1"/>
    <col min="1801" max="1802" width="13.85546875" customWidth="1"/>
    <col min="1805" max="1806" width="15.140625" customWidth="1"/>
    <col min="1807" max="1807" width="17" bestFit="1" customWidth="1"/>
    <col min="1808" max="1808" width="18.7109375" bestFit="1" customWidth="1"/>
    <col min="1809" max="1809" width="7.42578125" customWidth="1"/>
    <col min="2049" max="2049" width="29" customWidth="1"/>
    <col min="2050" max="2050" width="20.7109375" bestFit="1" customWidth="1"/>
    <col min="2051" max="2051" width="18.7109375" customWidth="1"/>
    <col min="2053" max="2053" width="14.28515625" customWidth="1"/>
    <col min="2054" max="2055" width="13.85546875" customWidth="1"/>
    <col min="2057" max="2058" width="13.85546875" customWidth="1"/>
    <col min="2061" max="2062" width="15.140625" customWidth="1"/>
    <col min="2063" max="2063" width="17" bestFit="1" customWidth="1"/>
    <col min="2064" max="2064" width="18.7109375" bestFit="1" customWidth="1"/>
    <col min="2065" max="2065" width="7.42578125" customWidth="1"/>
    <col min="2305" max="2305" width="29" customWidth="1"/>
    <col min="2306" max="2306" width="20.7109375" bestFit="1" customWidth="1"/>
    <col min="2307" max="2307" width="18.7109375" customWidth="1"/>
    <col min="2309" max="2309" width="14.28515625" customWidth="1"/>
    <col min="2310" max="2311" width="13.85546875" customWidth="1"/>
    <col min="2313" max="2314" width="13.85546875" customWidth="1"/>
    <col min="2317" max="2318" width="15.140625" customWidth="1"/>
    <col min="2319" max="2319" width="17" bestFit="1" customWidth="1"/>
    <col min="2320" max="2320" width="18.7109375" bestFit="1" customWidth="1"/>
    <col min="2321" max="2321" width="7.42578125" customWidth="1"/>
    <col min="2561" max="2561" width="29" customWidth="1"/>
    <col min="2562" max="2562" width="20.7109375" bestFit="1" customWidth="1"/>
    <col min="2563" max="2563" width="18.7109375" customWidth="1"/>
    <col min="2565" max="2565" width="14.28515625" customWidth="1"/>
    <col min="2566" max="2567" width="13.85546875" customWidth="1"/>
    <col min="2569" max="2570" width="13.85546875" customWidth="1"/>
    <col min="2573" max="2574" width="15.140625" customWidth="1"/>
    <col min="2575" max="2575" width="17" bestFit="1" customWidth="1"/>
    <col min="2576" max="2576" width="18.7109375" bestFit="1" customWidth="1"/>
    <col min="2577" max="2577" width="7.42578125" customWidth="1"/>
    <col min="2817" max="2817" width="29" customWidth="1"/>
    <col min="2818" max="2818" width="20.7109375" bestFit="1" customWidth="1"/>
    <col min="2819" max="2819" width="18.7109375" customWidth="1"/>
    <col min="2821" max="2821" width="14.28515625" customWidth="1"/>
    <col min="2822" max="2823" width="13.85546875" customWidth="1"/>
    <col min="2825" max="2826" width="13.85546875" customWidth="1"/>
    <col min="2829" max="2830" width="15.140625" customWidth="1"/>
    <col min="2831" max="2831" width="17" bestFit="1" customWidth="1"/>
    <col min="2832" max="2832" width="18.7109375" bestFit="1" customWidth="1"/>
    <col min="2833" max="2833" width="7.42578125" customWidth="1"/>
    <col min="3073" max="3073" width="29" customWidth="1"/>
    <col min="3074" max="3074" width="20.7109375" bestFit="1" customWidth="1"/>
    <col min="3075" max="3075" width="18.7109375" customWidth="1"/>
    <col min="3077" max="3077" width="14.28515625" customWidth="1"/>
    <col min="3078" max="3079" width="13.85546875" customWidth="1"/>
    <col min="3081" max="3082" width="13.85546875" customWidth="1"/>
    <col min="3085" max="3086" width="15.140625" customWidth="1"/>
    <col min="3087" max="3087" width="17" bestFit="1" customWidth="1"/>
    <col min="3088" max="3088" width="18.7109375" bestFit="1" customWidth="1"/>
    <col min="3089" max="3089" width="7.42578125" customWidth="1"/>
    <col min="3329" max="3329" width="29" customWidth="1"/>
    <col min="3330" max="3330" width="20.7109375" bestFit="1" customWidth="1"/>
    <col min="3331" max="3331" width="18.7109375" customWidth="1"/>
    <col min="3333" max="3333" width="14.28515625" customWidth="1"/>
    <col min="3334" max="3335" width="13.85546875" customWidth="1"/>
    <col min="3337" max="3338" width="13.85546875" customWidth="1"/>
    <col min="3341" max="3342" width="15.140625" customWidth="1"/>
    <col min="3343" max="3343" width="17" bestFit="1" customWidth="1"/>
    <col min="3344" max="3344" width="18.7109375" bestFit="1" customWidth="1"/>
    <col min="3345" max="3345" width="7.42578125" customWidth="1"/>
    <col min="3585" max="3585" width="29" customWidth="1"/>
    <col min="3586" max="3586" width="20.7109375" bestFit="1" customWidth="1"/>
    <col min="3587" max="3587" width="18.7109375" customWidth="1"/>
    <col min="3589" max="3589" width="14.28515625" customWidth="1"/>
    <col min="3590" max="3591" width="13.85546875" customWidth="1"/>
    <col min="3593" max="3594" width="13.85546875" customWidth="1"/>
    <col min="3597" max="3598" width="15.140625" customWidth="1"/>
    <col min="3599" max="3599" width="17" bestFit="1" customWidth="1"/>
    <col min="3600" max="3600" width="18.7109375" bestFit="1" customWidth="1"/>
    <col min="3601" max="3601" width="7.42578125" customWidth="1"/>
    <col min="3841" max="3841" width="29" customWidth="1"/>
    <col min="3842" max="3842" width="20.7109375" bestFit="1" customWidth="1"/>
    <col min="3843" max="3843" width="18.7109375" customWidth="1"/>
    <col min="3845" max="3845" width="14.28515625" customWidth="1"/>
    <col min="3846" max="3847" width="13.85546875" customWidth="1"/>
    <col min="3849" max="3850" width="13.85546875" customWidth="1"/>
    <col min="3853" max="3854" width="15.140625" customWidth="1"/>
    <col min="3855" max="3855" width="17" bestFit="1" customWidth="1"/>
    <col min="3856" max="3856" width="18.7109375" bestFit="1" customWidth="1"/>
    <col min="3857" max="3857" width="7.42578125" customWidth="1"/>
    <col min="4097" max="4097" width="29" customWidth="1"/>
    <col min="4098" max="4098" width="20.7109375" bestFit="1" customWidth="1"/>
    <col min="4099" max="4099" width="18.7109375" customWidth="1"/>
    <col min="4101" max="4101" width="14.28515625" customWidth="1"/>
    <col min="4102" max="4103" width="13.85546875" customWidth="1"/>
    <col min="4105" max="4106" width="13.85546875" customWidth="1"/>
    <col min="4109" max="4110" width="15.140625" customWidth="1"/>
    <col min="4111" max="4111" width="17" bestFit="1" customWidth="1"/>
    <col min="4112" max="4112" width="18.7109375" bestFit="1" customWidth="1"/>
    <col min="4113" max="4113" width="7.42578125" customWidth="1"/>
    <col min="4353" max="4353" width="29" customWidth="1"/>
    <col min="4354" max="4354" width="20.7109375" bestFit="1" customWidth="1"/>
    <col min="4355" max="4355" width="18.7109375" customWidth="1"/>
    <col min="4357" max="4357" width="14.28515625" customWidth="1"/>
    <col min="4358" max="4359" width="13.85546875" customWidth="1"/>
    <col min="4361" max="4362" width="13.85546875" customWidth="1"/>
    <col min="4365" max="4366" width="15.140625" customWidth="1"/>
    <col min="4367" max="4367" width="17" bestFit="1" customWidth="1"/>
    <col min="4368" max="4368" width="18.7109375" bestFit="1" customWidth="1"/>
    <col min="4369" max="4369" width="7.42578125" customWidth="1"/>
    <col min="4609" max="4609" width="29" customWidth="1"/>
    <col min="4610" max="4610" width="20.7109375" bestFit="1" customWidth="1"/>
    <col min="4611" max="4611" width="18.7109375" customWidth="1"/>
    <col min="4613" max="4613" width="14.28515625" customWidth="1"/>
    <col min="4614" max="4615" width="13.85546875" customWidth="1"/>
    <col min="4617" max="4618" width="13.85546875" customWidth="1"/>
    <col min="4621" max="4622" width="15.140625" customWidth="1"/>
    <col min="4623" max="4623" width="17" bestFit="1" customWidth="1"/>
    <col min="4624" max="4624" width="18.7109375" bestFit="1" customWidth="1"/>
    <col min="4625" max="4625" width="7.42578125" customWidth="1"/>
    <col min="4865" max="4865" width="29" customWidth="1"/>
    <col min="4866" max="4866" width="20.7109375" bestFit="1" customWidth="1"/>
    <col min="4867" max="4867" width="18.7109375" customWidth="1"/>
    <col min="4869" max="4869" width="14.28515625" customWidth="1"/>
    <col min="4870" max="4871" width="13.85546875" customWidth="1"/>
    <col min="4873" max="4874" width="13.85546875" customWidth="1"/>
    <col min="4877" max="4878" width="15.140625" customWidth="1"/>
    <col min="4879" max="4879" width="17" bestFit="1" customWidth="1"/>
    <col min="4880" max="4880" width="18.7109375" bestFit="1" customWidth="1"/>
    <col min="4881" max="4881" width="7.42578125" customWidth="1"/>
    <col min="5121" max="5121" width="29" customWidth="1"/>
    <col min="5122" max="5122" width="20.7109375" bestFit="1" customWidth="1"/>
    <col min="5123" max="5123" width="18.7109375" customWidth="1"/>
    <col min="5125" max="5125" width="14.28515625" customWidth="1"/>
    <col min="5126" max="5127" width="13.85546875" customWidth="1"/>
    <col min="5129" max="5130" width="13.85546875" customWidth="1"/>
    <col min="5133" max="5134" width="15.140625" customWidth="1"/>
    <col min="5135" max="5135" width="17" bestFit="1" customWidth="1"/>
    <col min="5136" max="5136" width="18.7109375" bestFit="1" customWidth="1"/>
    <col min="5137" max="5137" width="7.42578125" customWidth="1"/>
    <col min="5377" max="5377" width="29" customWidth="1"/>
    <col min="5378" max="5378" width="20.7109375" bestFit="1" customWidth="1"/>
    <col min="5379" max="5379" width="18.7109375" customWidth="1"/>
    <col min="5381" max="5381" width="14.28515625" customWidth="1"/>
    <col min="5382" max="5383" width="13.85546875" customWidth="1"/>
    <col min="5385" max="5386" width="13.85546875" customWidth="1"/>
    <col min="5389" max="5390" width="15.140625" customWidth="1"/>
    <col min="5391" max="5391" width="17" bestFit="1" customWidth="1"/>
    <col min="5392" max="5392" width="18.7109375" bestFit="1" customWidth="1"/>
    <col min="5393" max="5393" width="7.42578125" customWidth="1"/>
    <col min="5633" max="5633" width="29" customWidth="1"/>
    <col min="5634" max="5634" width="20.7109375" bestFit="1" customWidth="1"/>
    <col min="5635" max="5635" width="18.7109375" customWidth="1"/>
    <col min="5637" max="5637" width="14.28515625" customWidth="1"/>
    <col min="5638" max="5639" width="13.85546875" customWidth="1"/>
    <col min="5641" max="5642" width="13.85546875" customWidth="1"/>
    <col min="5645" max="5646" width="15.140625" customWidth="1"/>
    <col min="5647" max="5647" width="17" bestFit="1" customWidth="1"/>
    <col min="5648" max="5648" width="18.7109375" bestFit="1" customWidth="1"/>
    <col min="5649" max="5649" width="7.42578125" customWidth="1"/>
    <col min="5889" max="5889" width="29" customWidth="1"/>
    <col min="5890" max="5890" width="20.7109375" bestFit="1" customWidth="1"/>
    <col min="5891" max="5891" width="18.7109375" customWidth="1"/>
    <col min="5893" max="5893" width="14.28515625" customWidth="1"/>
    <col min="5894" max="5895" width="13.85546875" customWidth="1"/>
    <col min="5897" max="5898" width="13.85546875" customWidth="1"/>
    <col min="5901" max="5902" width="15.140625" customWidth="1"/>
    <col min="5903" max="5903" width="17" bestFit="1" customWidth="1"/>
    <col min="5904" max="5904" width="18.7109375" bestFit="1" customWidth="1"/>
    <col min="5905" max="5905" width="7.42578125" customWidth="1"/>
    <col min="6145" max="6145" width="29" customWidth="1"/>
    <col min="6146" max="6146" width="20.7109375" bestFit="1" customWidth="1"/>
    <col min="6147" max="6147" width="18.7109375" customWidth="1"/>
    <col min="6149" max="6149" width="14.28515625" customWidth="1"/>
    <col min="6150" max="6151" width="13.85546875" customWidth="1"/>
    <col min="6153" max="6154" width="13.85546875" customWidth="1"/>
    <col min="6157" max="6158" width="15.140625" customWidth="1"/>
    <col min="6159" max="6159" width="17" bestFit="1" customWidth="1"/>
    <col min="6160" max="6160" width="18.7109375" bestFit="1" customWidth="1"/>
    <col min="6161" max="6161" width="7.42578125" customWidth="1"/>
    <col min="6401" max="6401" width="29" customWidth="1"/>
    <col min="6402" max="6402" width="20.7109375" bestFit="1" customWidth="1"/>
    <col min="6403" max="6403" width="18.7109375" customWidth="1"/>
    <col min="6405" max="6405" width="14.28515625" customWidth="1"/>
    <col min="6406" max="6407" width="13.85546875" customWidth="1"/>
    <col min="6409" max="6410" width="13.85546875" customWidth="1"/>
    <col min="6413" max="6414" width="15.140625" customWidth="1"/>
    <col min="6415" max="6415" width="17" bestFit="1" customWidth="1"/>
    <col min="6416" max="6416" width="18.7109375" bestFit="1" customWidth="1"/>
    <col min="6417" max="6417" width="7.42578125" customWidth="1"/>
    <col min="6657" max="6657" width="29" customWidth="1"/>
    <col min="6658" max="6658" width="20.7109375" bestFit="1" customWidth="1"/>
    <col min="6659" max="6659" width="18.7109375" customWidth="1"/>
    <col min="6661" max="6661" width="14.28515625" customWidth="1"/>
    <col min="6662" max="6663" width="13.85546875" customWidth="1"/>
    <col min="6665" max="6666" width="13.85546875" customWidth="1"/>
    <col min="6669" max="6670" width="15.140625" customWidth="1"/>
    <col min="6671" max="6671" width="17" bestFit="1" customWidth="1"/>
    <col min="6672" max="6672" width="18.7109375" bestFit="1" customWidth="1"/>
    <col min="6673" max="6673" width="7.42578125" customWidth="1"/>
    <col min="6913" max="6913" width="29" customWidth="1"/>
    <col min="6914" max="6914" width="20.7109375" bestFit="1" customWidth="1"/>
    <col min="6915" max="6915" width="18.7109375" customWidth="1"/>
    <col min="6917" max="6917" width="14.28515625" customWidth="1"/>
    <col min="6918" max="6919" width="13.85546875" customWidth="1"/>
    <col min="6921" max="6922" width="13.85546875" customWidth="1"/>
    <col min="6925" max="6926" width="15.140625" customWidth="1"/>
    <col min="6927" max="6927" width="17" bestFit="1" customWidth="1"/>
    <col min="6928" max="6928" width="18.7109375" bestFit="1" customWidth="1"/>
    <col min="6929" max="6929" width="7.42578125" customWidth="1"/>
    <col min="7169" max="7169" width="29" customWidth="1"/>
    <col min="7170" max="7170" width="20.7109375" bestFit="1" customWidth="1"/>
    <col min="7171" max="7171" width="18.7109375" customWidth="1"/>
    <col min="7173" max="7173" width="14.28515625" customWidth="1"/>
    <col min="7174" max="7175" width="13.85546875" customWidth="1"/>
    <col min="7177" max="7178" width="13.85546875" customWidth="1"/>
    <col min="7181" max="7182" width="15.140625" customWidth="1"/>
    <col min="7183" max="7183" width="17" bestFit="1" customWidth="1"/>
    <col min="7184" max="7184" width="18.7109375" bestFit="1" customWidth="1"/>
    <col min="7185" max="7185" width="7.42578125" customWidth="1"/>
    <col min="7425" max="7425" width="29" customWidth="1"/>
    <col min="7426" max="7426" width="20.7109375" bestFit="1" customWidth="1"/>
    <col min="7427" max="7427" width="18.7109375" customWidth="1"/>
    <col min="7429" max="7429" width="14.28515625" customWidth="1"/>
    <col min="7430" max="7431" width="13.85546875" customWidth="1"/>
    <col min="7433" max="7434" width="13.85546875" customWidth="1"/>
    <col min="7437" max="7438" width="15.140625" customWidth="1"/>
    <col min="7439" max="7439" width="17" bestFit="1" customWidth="1"/>
    <col min="7440" max="7440" width="18.7109375" bestFit="1" customWidth="1"/>
    <col min="7441" max="7441" width="7.42578125" customWidth="1"/>
    <col min="7681" max="7681" width="29" customWidth="1"/>
    <col min="7682" max="7682" width="20.7109375" bestFit="1" customWidth="1"/>
    <col min="7683" max="7683" width="18.7109375" customWidth="1"/>
    <col min="7685" max="7685" width="14.28515625" customWidth="1"/>
    <col min="7686" max="7687" width="13.85546875" customWidth="1"/>
    <col min="7689" max="7690" width="13.85546875" customWidth="1"/>
    <col min="7693" max="7694" width="15.140625" customWidth="1"/>
    <col min="7695" max="7695" width="17" bestFit="1" customWidth="1"/>
    <col min="7696" max="7696" width="18.7109375" bestFit="1" customWidth="1"/>
    <col min="7697" max="7697" width="7.42578125" customWidth="1"/>
    <col min="7937" max="7937" width="29" customWidth="1"/>
    <col min="7938" max="7938" width="20.7109375" bestFit="1" customWidth="1"/>
    <col min="7939" max="7939" width="18.7109375" customWidth="1"/>
    <col min="7941" max="7941" width="14.28515625" customWidth="1"/>
    <col min="7942" max="7943" width="13.85546875" customWidth="1"/>
    <col min="7945" max="7946" width="13.85546875" customWidth="1"/>
    <col min="7949" max="7950" width="15.140625" customWidth="1"/>
    <col min="7951" max="7951" width="17" bestFit="1" customWidth="1"/>
    <col min="7952" max="7952" width="18.7109375" bestFit="1" customWidth="1"/>
    <col min="7953" max="7953" width="7.42578125" customWidth="1"/>
    <col min="8193" max="8193" width="29" customWidth="1"/>
    <col min="8194" max="8194" width="20.7109375" bestFit="1" customWidth="1"/>
    <col min="8195" max="8195" width="18.7109375" customWidth="1"/>
    <col min="8197" max="8197" width="14.28515625" customWidth="1"/>
    <col min="8198" max="8199" width="13.85546875" customWidth="1"/>
    <col min="8201" max="8202" width="13.85546875" customWidth="1"/>
    <col min="8205" max="8206" width="15.140625" customWidth="1"/>
    <col min="8207" max="8207" width="17" bestFit="1" customWidth="1"/>
    <col min="8208" max="8208" width="18.7109375" bestFit="1" customWidth="1"/>
    <col min="8209" max="8209" width="7.42578125" customWidth="1"/>
    <col min="8449" max="8449" width="29" customWidth="1"/>
    <col min="8450" max="8450" width="20.7109375" bestFit="1" customWidth="1"/>
    <col min="8451" max="8451" width="18.7109375" customWidth="1"/>
    <col min="8453" max="8453" width="14.28515625" customWidth="1"/>
    <col min="8454" max="8455" width="13.85546875" customWidth="1"/>
    <col min="8457" max="8458" width="13.85546875" customWidth="1"/>
    <col min="8461" max="8462" width="15.140625" customWidth="1"/>
    <col min="8463" max="8463" width="17" bestFit="1" customWidth="1"/>
    <col min="8464" max="8464" width="18.7109375" bestFit="1" customWidth="1"/>
    <col min="8465" max="8465" width="7.42578125" customWidth="1"/>
    <col min="8705" max="8705" width="29" customWidth="1"/>
    <col min="8706" max="8706" width="20.7109375" bestFit="1" customWidth="1"/>
    <col min="8707" max="8707" width="18.7109375" customWidth="1"/>
    <col min="8709" max="8709" width="14.28515625" customWidth="1"/>
    <col min="8710" max="8711" width="13.85546875" customWidth="1"/>
    <col min="8713" max="8714" width="13.85546875" customWidth="1"/>
    <col min="8717" max="8718" width="15.140625" customWidth="1"/>
    <col min="8719" max="8719" width="17" bestFit="1" customWidth="1"/>
    <col min="8720" max="8720" width="18.7109375" bestFit="1" customWidth="1"/>
    <col min="8721" max="8721" width="7.42578125" customWidth="1"/>
    <col min="8961" max="8961" width="29" customWidth="1"/>
    <col min="8962" max="8962" width="20.7109375" bestFit="1" customWidth="1"/>
    <col min="8963" max="8963" width="18.7109375" customWidth="1"/>
    <col min="8965" max="8965" width="14.28515625" customWidth="1"/>
    <col min="8966" max="8967" width="13.85546875" customWidth="1"/>
    <col min="8969" max="8970" width="13.85546875" customWidth="1"/>
    <col min="8973" max="8974" width="15.140625" customWidth="1"/>
    <col min="8975" max="8975" width="17" bestFit="1" customWidth="1"/>
    <col min="8976" max="8976" width="18.7109375" bestFit="1" customWidth="1"/>
    <col min="8977" max="8977" width="7.42578125" customWidth="1"/>
    <col min="9217" max="9217" width="29" customWidth="1"/>
    <col min="9218" max="9218" width="20.7109375" bestFit="1" customWidth="1"/>
    <col min="9219" max="9219" width="18.7109375" customWidth="1"/>
    <col min="9221" max="9221" width="14.28515625" customWidth="1"/>
    <col min="9222" max="9223" width="13.85546875" customWidth="1"/>
    <col min="9225" max="9226" width="13.85546875" customWidth="1"/>
    <col min="9229" max="9230" width="15.140625" customWidth="1"/>
    <col min="9231" max="9231" width="17" bestFit="1" customWidth="1"/>
    <col min="9232" max="9232" width="18.7109375" bestFit="1" customWidth="1"/>
    <col min="9233" max="9233" width="7.42578125" customWidth="1"/>
    <col min="9473" max="9473" width="29" customWidth="1"/>
    <col min="9474" max="9474" width="20.7109375" bestFit="1" customWidth="1"/>
    <col min="9475" max="9475" width="18.7109375" customWidth="1"/>
    <col min="9477" max="9477" width="14.28515625" customWidth="1"/>
    <col min="9478" max="9479" width="13.85546875" customWidth="1"/>
    <col min="9481" max="9482" width="13.85546875" customWidth="1"/>
    <col min="9485" max="9486" width="15.140625" customWidth="1"/>
    <col min="9487" max="9487" width="17" bestFit="1" customWidth="1"/>
    <col min="9488" max="9488" width="18.7109375" bestFit="1" customWidth="1"/>
    <col min="9489" max="9489" width="7.42578125" customWidth="1"/>
    <col min="9729" max="9729" width="29" customWidth="1"/>
    <col min="9730" max="9730" width="20.7109375" bestFit="1" customWidth="1"/>
    <col min="9731" max="9731" width="18.7109375" customWidth="1"/>
    <col min="9733" max="9733" width="14.28515625" customWidth="1"/>
    <col min="9734" max="9735" width="13.85546875" customWidth="1"/>
    <col min="9737" max="9738" width="13.85546875" customWidth="1"/>
    <col min="9741" max="9742" width="15.140625" customWidth="1"/>
    <col min="9743" max="9743" width="17" bestFit="1" customWidth="1"/>
    <col min="9744" max="9744" width="18.7109375" bestFit="1" customWidth="1"/>
    <col min="9745" max="9745" width="7.42578125" customWidth="1"/>
    <col min="9985" max="9985" width="29" customWidth="1"/>
    <col min="9986" max="9986" width="20.7109375" bestFit="1" customWidth="1"/>
    <col min="9987" max="9987" width="18.7109375" customWidth="1"/>
    <col min="9989" max="9989" width="14.28515625" customWidth="1"/>
    <col min="9990" max="9991" width="13.85546875" customWidth="1"/>
    <col min="9993" max="9994" width="13.85546875" customWidth="1"/>
    <col min="9997" max="9998" width="15.140625" customWidth="1"/>
    <col min="9999" max="9999" width="17" bestFit="1" customWidth="1"/>
    <col min="10000" max="10000" width="18.7109375" bestFit="1" customWidth="1"/>
    <col min="10001" max="10001" width="7.42578125" customWidth="1"/>
    <col min="10241" max="10241" width="29" customWidth="1"/>
    <col min="10242" max="10242" width="20.7109375" bestFit="1" customWidth="1"/>
    <col min="10243" max="10243" width="18.7109375" customWidth="1"/>
    <col min="10245" max="10245" width="14.28515625" customWidth="1"/>
    <col min="10246" max="10247" width="13.85546875" customWidth="1"/>
    <col min="10249" max="10250" width="13.85546875" customWidth="1"/>
    <col min="10253" max="10254" width="15.140625" customWidth="1"/>
    <col min="10255" max="10255" width="17" bestFit="1" customWidth="1"/>
    <col min="10256" max="10256" width="18.7109375" bestFit="1" customWidth="1"/>
    <col min="10257" max="10257" width="7.42578125" customWidth="1"/>
    <col min="10497" max="10497" width="29" customWidth="1"/>
    <col min="10498" max="10498" width="20.7109375" bestFit="1" customWidth="1"/>
    <col min="10499" max="10499" width="18.7109375" customWidth="1"/>
    <col min="10501" max="10501" width="14.28515625" customWidth="1"/>
    <col min="10502" max="10503" width="13.85546875" customWidth="1"/>
    <col min="10505" max="10506" width="13.85546875" customWidth="1"/>
    <col min="10509" max="10510" width="15.140625" customWidth="1"/>
    <col min="10511" max="10511" width="17" bestFit="1" customWidth="1"/>
    <col min="10512" max="10512" width="18.7109375" bestFit="1" customWidth="1"/>
    <col min="10513" max="10513" width="7.42578125" customWidth="1"/>
    <col min="10753" max="10753" width="29" customWidth="1"/>
    <col min="10754" max="10754" width="20.7109375" bestFit="1" customWidth="1"/>
    <col min="10755" max="10755" width="18.7109375" customWidth="1"/>
    <col min="10757" max="10757" width="14.28515625" customWidth="1"/>
    <col min="10758" max="10759" width="13.85546875" customWidth="1"/>
    <col min="10761" max="10762" width="13.85546875" customWidth="1"/>
    <col min="10765" max="10766" width="15.140625" customWidth="1"/>
    <col min="10767" max="10767" width="17" bestFit="1" customWidth="1"/>
    <col min="10768" max="10768" width="18.7109375" bestFit="1" customWidth="1"/>
    <col min="10769" max="10769" width="7.42578125" customWidth="1"/>
    <col min="11009" max="11009" width="29" customWidth="1"/>
    <col min="11010" max="11010" width="20.7109375" bestFit="1" customWidth="1"/>
    <col min="11011" max="11011" width="18.7109375" customWidth="1"/>
    <col min="11013" max="11013" width="14.28515625" customWidth="1"/>
    <col min="11014" max="11015" width="13.85546875" customWidth="1"/>
    <col min="11017" max="11018" width="13.85546875" customWidth="1"/>
    <col min="11021" max="11022" width="15.140625" customWidth="1"/>
    <col min="11023" max="11023" width="17" bestFit="1" customWidth="1"/>
    <col min="11024" max="11024" width="18.7109375" bestFit="1" customWidth="1"/>
    <col min="11025" max="11025" width="7.42578125" customWidth="1"/>
    <col min="11265" max="11265" width="29" customWidth="1"/>
    <col min="11266" max="11266" width="20.7109375" bestFit="1" customWidth="1"/>
    <col min="11267" max="11267" width="18.7109375" customWidth="1"/>
    <col min="11269" max="11269" width="14.28515625" customWidth="1"/>
    <col min="11270" max="11271" width="13.85546875" customWidth="1"/>
    <col min="11273" max="11274" width="13.85546875" customWidth="1"/>
    <col min="11277" max="11278" width="15.140625" customWidth="1"/>
    <col min="11279" max="11279" width="17" bestFit="1" customWidth="1"/>
    <col min="11280" max="11280" width="18.7109375" bestFit="1" customWidth="1"/>
    <col min="11281" max="11281" width="7.42578125" customWidth="1"/>
    <col min="11521" max="11521" width="29" customWidth="1"/>
    <col min="11522" max="11522" width="20.7109375" bestFit="1" customWidth="1"/>
    <col min="11523" max="11523" width="18.7109375" customWidth="1"/>
    <col min="11525" max="11525" width="14.28515625" customWidth="1"/>
    <col min="11526" max="11527" width="13.85546875" customWidth="1"/>
    <col min="11529" max="11530" width="13.85546875" customWidth="1"/>
    <col min="11533" max="11534" width="15.140625" customWidth="1"/>
    <col min="11535" max="11535" width="17" bestFit="1" customWidth="1"/>
    <col min="11536" max="11536" width="18.7109375" bestFit="1" customWidth="1"/>
    <col min="11537" max="11537" width="7.42578125" customWidth="1"/>
    <col min="11777" max="11777" width="29" customWidth="1"/>
    <col min="11778" max="11778" width="20.7109375" bestFit="1" customWidth="1"/>
    <col min="11779" max="11779" width="18.7109375" customWidth="1"/>
    <col min="11781" max="11781" width="14.28515625" customWidth="1"/>
    <col min="11782" max="11783" width="13.85546875" customWidth="1"/>
    <col min="11785" max="11786" width="13.85546875" customWidth="1"/>
    <col min="11789" max="11790" width="15.140625" customWidth="1"/>
    <col min="11791" max="11791" width="17" bestFit="1" customWidth="1"/>
    <col min="11792" max="11792" width="18.7109375" bestFit="1" customWidth="1"/>
    <col min="11793" max="11793" width="7.42578125" customWidth="1"/>
    <col min="12033" max="12033" width="29" customWidth="1"/>
    <col min="12034" max="12034" width="20.7109375" bestFit="1" customWidth="1"/>
    <col min="12035" max="12035" width="18.7109375" customWidth="1"/>
    <col min="12037" max="12037" width="14.28515625" customWidth="1"/>
    <col min="12038" max="12039" width="13.85546875" customWidth="1"/>
    <col min="12041" max="12042" width="13.85546875" customWidth="1"/>
    <col min="12045" max="12046" width="15.140625" customWidth="1"/>
    <col min="12047" max="12047" width="17" bestFit="1" customWidth="1"/>
    <col min="12048" max="12048" width="18.7109375" bestFit="1" customWidth="1"/>
    <col min="12049" max="12049" width="7.42578125" customWidth="1"/>
    <col min="12289" max="12289" width="29" customWidth="1"/>
    <col min="12290" max="12290" width="20.7109375" bestFit="1" customWidth="1"/>
    <col min="12291" max="12291" width="18.7109375" customWidth="1"/>
    <col min="12293" max="12293" width="14.28515625" customWidth="1"/>
    <col min="12294" max="12295" width="13.85546875" customWidth="1"/>
    <col min="12297" max="12298" width="13.85546875" customWidth="1"/>
    <col min="12301" max="12302" width="15.140625" customWidth="1"/>
    <col min="12303" max="12303" width="17" bestFit="1" customWidth="1"/>
    <col min="12304" max="12304" width="18.7109375" bestFit="1" customWidth="1"/>
    <col min="12305" max="12305" width="7.42578125" customWidth="1"/>
    <col min="12545" max="12545" width="29" customWidth="1"/>
    <col min="12546" max="12546" width="20.7109375" bestFit="1" customWidth="1"/>
    <col min="12547" max="12547" width="18.7109375" customWidth="1"/>
    <col min="12549" max="12549" width="14.28515625" customWidth="1"/>
    <col min="12550" max="12551" width="13.85546875" customWidth="1"/>
    <col min="12553" max="12554" width="13.85546875" customWidth="1"/>
    <col min="12557" max="12558" width="15.140625" customWidth="1"/>
    <col min="12559" max="12559" width="17" bestFit="1" customWidth="1"/>
    <col min="12560" max="12560" width="18.7109375" bestFit="1" customWidth="1"/>
    <col min="12561" max="12561" width="7.42578125" customWidth="1"/>
    <col min="12801" max="12801" width="29" customWidth="1"/>
    <col min="12802" max="12802" width="20.7109375" bestFit="1" customWidth="1"/>
    <col min="12803" max="12803" width="18.7109375" customWidth="1"/>
    <col min="12805" max="12805" width="14.28515625" customWidth="1"/>
    <col min="12806" max="12807" width="13.85546875" customWidth="1"/>
    <col min="12809" max="12810" width="13.85546875" customWidth="1"/>
    <col min="12813" max="12814" width="15.140625" customWidth="1"/>
    <col min="12815" max="12815" width="17" bestFit="1" customWidth="1"/>
    <col min="12816" max="12816" width="18.7109375" bestFit="1" customWidth="1"/>
    <col min="12817" max="12817" width="7.42578125" customWidth="1"/>
    <col min="13057" max="13057" width="29" customWidth="1"/>
    <col min="13058" max="13058" width="20.7109375" bestFit="1" customWidth="1"/>
    <col min="13059" max="13059" width="18.7109375" customWidth="1"/>
    <col min="13061" max="13061" width="14.28515625" customWidth="1"/>
    <col min="13062" max="13063" width="13.85546875" customWidth="1"/>
    <col min="13065" max="13066" width="13.85546875" customWidth="1"/>
    <col min="13069" max="13070" width="15.140625" customWidth="1"/>
    <col min="13071" max="13071" width="17" bestFit="1" customWidth="1"/>
    <col min="13072" max="13072" width="18.7109375" bestFit="1" customWidth="1"/>
    <col min="13073" max="13073" width="7.42578125" customWidth="1"/>
    <col min="13313" max="13313" width="29" customWidth="1"/>
    <col min="13314" max="13314" width="20.7109375" bestFit="1" customWidth="1"/>
    <col min="13315" max="13315" width="18.7109375" customWidth="1"/>
    <col min="13317" max="13317" width="14.28515625" customWidth="1"/>
    <col min="13318" max="13319" width="13.85546875" customWidth="1"/>
    <col min="13321" max="13322" width="13.85546875" customWidth="1"/>
    <col min="13325" max="13326" width="15.140625" customWidth="1"/>
    <col min="13327" max="13327" width="17" bestFit="1" customWidth="1"/>
    <col min="13328" max="13328" width="18.7109375" bestFit="1" customWidth="1"/>
    <col min="13329" max="13329" width="7.42578125" customWidth="1"/>
    <col min="13569" max="13569" width="29" customWidth="1"/>
    <col min="13570" max="13570" width="20.7109375" bestFit="1" customWidth="1"/>
    <col min="13571" max="13571" width="18.7109375" customWidth="1"/>
    <col min="13573" max="13573" width="14.28515625" customWidth="1"/>
    <col min="13574" max="13575" width="13.85546875" customWidth="1"/>
    <col min="13577" max="13578" width="13.85546875" customWidth="1"/>
    <col min="13581" max="13582" width="15.140625" customWidth="1"/>
    <col min="13583" max="13583" width="17" bestFit="1" customWidth="1"/>
    <col min="13584" max="13584" width="18.7109375" bestFit="1" customWidth="1"/>
    <col min="13585" max="13585" width="7.42578125" customWidth="1"/>
    <col min="13825" max="13825" width="29" customWidth="1"/>
    <col min="13826" max="13826" width="20.7109375" bestFit="1" customWidth="1"/>
    <col min="13827" max="13827" width="18.7109375" customWidth="1"/>
    <col min="13829" max="13829" width="14.28515625" customWidth="1"/>
    <col min="13830" max="13831" width="13.85546875" customWidth="1"/>
    <col min="13833" max="13834" width="13.85546875" customWidth="1"/>
    <col min="13837" max="13838" width="15.140625" customWidth="1"/>
    <col min="13839" max="13839" width="17" bestFit="1" customWidth="1"/>
    <col min="13840" max="13840" width="18.7109375" bestFit="1" customWidth="1"/>
    <col min="13841" max="13841" width="7.42578125" customWidth="1"/>
    <col min="14081" max="14081" width="29" customWidth="1"/>
    <col min="14082" max="14082" width="20.7109375" bestFit="1" customWidth="1"/>
    <col min="14083" max="14083" width="18.7109375" customWidth="1"/>
    <col min="14085" max="14085" width="14.28515625" customWidth="1"/>
    <col min="14086" max="14087" width="13.85546875" customWidth="1"/>
    <col min="14089" max="14090" width="13.85546875" customWidth="1"/>
    <col min="14093" max="14094" width="15.140625" customWidth="1"/>
    <col min="14095" max="14095" width="17" bestFit="1" customWidth="1"/>
    <col min="14096" max="14096" width="18.7109375" bestFit="1" customWidth="1"/>
    <col min="14097" max="14097" width="7.42578125" customWidth="1"/>
    <col min="14337" max="14337" width="29" customWidth="1"/>
    <col min="14338" max="14338" width="20.7109375" bestFit="1" customWidth="1"/>
    <col min="14339" max="14339" width="18.7109375" customWidth="1"/>
    <col min="14341" max="14341" width="14.28515625" customWidth="1"/>
    <col min="14342" max="14343" width="13.85546875" customWidth="1"/>
    <col min="14345" max="14346" width="13.85546875" customWidth="1"/>
    <col min="14349" max="14350" width="15.140625" customWidth="1"/>
    <col min="14351" max="14351" width="17" bestFit="1" customWidth="1"/>
    <col min="14352" max="14352" width="18.7109375" bestFit="1" customWidth="1"/>
    <col min="14353" max="14353" width="7.42578125" customWidth="1"/>
    <col min="14593" max="14593" width="29" customWidth="1"/>
    <col min="14594" max="14594" width="20.7109375" bestFit="1" customWidth="1"/>
    <col min="14595" max="14595" width="18.7109375" customWidth="1"/>
    <col min="14597" max="14597" width="14.28515625" customWidth="1"/>
    <col min="14598" max="14599" width="13.85546875" customWidth="1"/>
    <col min="14601" max="14602" width="13.85546875" customWidth="1"/>
    <col min="14605" max="14606" width="15.140625" customWidth="1"/>
    <col min="14607" max="14607" width="17" bestFit="1" customWidth="1"/>
    <col min="14608" max="14608" width="18.7109375" bestFit="1" customWidth="1"/>
    <col min="14609" max="14609" width="7.42578125" customWidth="1"/>
    <col min="14849" max="14849" width="29" customWidth="1"/>
    <col min="14850" max="14850" width="20.7109375" bestFit="1" customWidth="1"/>
    <col min="14851" max="14851" width="18.7109375" customWidth="1"/>
    <col min="14853" max="14853" width="14.28515625" customWidth="1"/>
    <col min="14854" max="14855" width="13.85546875" customWidth="1"/>
    <col min="14857" max="14858" width="13.85546875" customWidth="1"/>
    <col min="14861" max="14862" width="15.140625" customWidth="1"/>
    <col min="14863" max="14863" width="17" bestFit="1" customWidth="1"/>
    <col min="14864" max="14864" width="18.7109375" bestFit="1" customWidth="1"/>
    <col min="14865" max="14865" width="7.42578125" customWidth="1"/>
    <col min="15105" max="15105" width="29" customWidth="1"/>
    <col min="15106" max="15106" width="20.7109375" bestFit="1" customWidth="1"/>
    <col min="15107" max="15107" width="18.7109375" customWidth="1"/>
    <col min="15109" max="15109" width="14.28515625" customWidth="1"/>
    <col min="15110" max="15111" width="13.85546875" customWidth="1"/>
    <col min="15113" max="15114" width="13.85546875" customWidth="1"/>
    <col min="15117" max="15118" width="15.140625" customWidth="1"/>
    <col min="15119" max="15119" width="17" bestFit="1" customWidth="1"/>
    <col min="15120" max="15120" width="18.7109375" bestFit="1" customWidth="1"/>
    <col min="15121" max="15121" width="7.42578125" customWidth="1"/>
    <col min="15361" max="15361" width="29" customWidth="1"/>
    <col min="15362" max="15362" width="20.7109375" bestFit="1" customWidth="1"/>
    <col min="15363" max="15363" width="18.7109375" customWidth="1"/>
    <col min="15365" max="15365" width="14.28515625" customWidth="1"/>
    <col min="15366" max="15367" width="13.85546875" customWidth="1"/>
    <col min="15369" max="15370" width="13.85546875" customWidth="1"/>
    <col min="15373" max="15374" width="15.140625" customWidth="1"/>
    <col min="15375" max="15375" width="17" bestFit="1" customWidth="1"/>
    <col min="15376" max="15376" width="18.7109375" bestFit="1" customWidth="1"/>
    <col min="15377" max="15377" width="7.42578125" customWidth="1"/>
    <col min="15617" max="15617" width="29" customWidth="1"/>
    <col min="15618" max="15618" width="20.7109375" bestFit="1" customWidth="1"/>
    <col min="15619" max="15619" width="18.7109375" customWidth="1"/>
    <col min="15621" max="15621" width="14.28515625" customWidth="1"/>
    <col min="15622" max="15623" width="13.85546875" customWidth="1"/>
    <col min="15625" max="15626" width="13.85546875" customWidth="1"/>
    <col min="15629" max="15630" width="15.140625" customWidth="1"/>
    <col min="15631" max="15631" width="17" bestFit="1" customWidth="1"/>
    <col min="15632" max="15632" width="18.7109375" bestFit="1" customWidth="1"/>
    <col min="15633" max="15633" width="7.42578125" customWidth="1"/>
    <col min="15873" max="15873" width="29" customWidth="1"/>
    <col min="15874" max="15874" width="20.7109375" bestFit="1" customWidth="1"/>
    <col min="15875" max="15875" width="18.7109375" customWidth="1"/>
    <col min="15877" max="15877" width="14.28515625" customWidth="1"/>
    <col min="15878" max="15879" width="13.85546875" customWidth="1"/>
    <col min="15881" max="15882" width="13.85546875" customWidth="1"/>
    <col min="15885" max="15886" width="15.140625" customWidth="1"/>
    <col min="15887" max="15887" width="17" bestFit="1" customWidth="1"/>
    <col min="15888" max="15888" width="18.7109375" bestFit="1" customWidth="1"/>
    <col min="15889" max="15889" width="7.42578125" customWidth="1"/>
    <col min="16129" max="16129" width="29" customWidth="1"/>
    <col min="16130" max="16130" width="20.7109375" bestFit="1" customWidth="1"/>
    <col min="16131" max="16131" width="18.7109375" customWidth="1"/>
    <col min="16133" max="16133" width="14.28515625" customWidth="1"/>
    <col min="16134" max="16135" width="13.85546875" customWidth="1"/>
    <col min="16137" max="16138" width="13.85546875" customWidth="1"/>
    <col min="16141" max="16142" width="15.140625" customWidth="1"/>
    <col min="16143" max="16143" width="17" bestFit="1" customWidth="1"/>
    <col min="16144" max="16144" width="18.7109375" bestFit="1" customWidth="1"/>
    <col min="16145" max="16145" width="7.42578125" customWidth="1"/>
  </cols>
  <sheetData>
    <row r="1" spans="1:24" s="414" customFormat="1" ht="6.75" customHeight="1">
      <c r="A1" s="413"/>
      <c r="B1" s="413"/>
      <c r="C1" s="413"/>
      <c r="D1" s="413"/>
      <c r="E1" s="413"/>
      <c r="F1" s="413"/>
      <c r="G1" s="413"/>
      <c r="H1" s="413"/>
      <c r="I1" s="413"/>
      <c r="J1" s="413"/>
      <c r="K1" s="413" t="s">
        <v>864</v>
      </c>
      <c r="L1" s="413"/>
      <c r="M1" s="413"/>
      <c r="N1" s="413"/>
      <c r="O1" s="413"/>
      <c r="P1" s="413"/>
    </row>
    <row r="2" spans="1:24" s="414" customFormat="1" ht="30.75">
      <c r="A2" s="1132" t="s">
        <v>0</v>
      </c>
      <c r="B2" s="1132"/>
      <c r="C2" s="1132"/>
      <c r="D2" s="1132"/>
      <c r="E2" s="1132"/>
      <c r="F2" s="1132"/>
      <c r="G2" s="1132"/>
      <c r="H2" s="1132"/>
      <c r="I2" s="1132"/>
      <c r="J2" s="1132"/>
      <c r="K2" s="1132"/>
      <c r="L2" s="1132"/>
      <c r="M2" s="1132"/>
      <c r="N2" s="1132"/>
      <c r="O2" s="1132"/>
      <c r="P2" s="1132"/>
    </row>
    <row r="3" spans="1:24" s="414" customFormat="1" ht="30.75">
      <c r="A3" s="1132" t="s">
        <v>865</v>
      </c>
      <c r="B3" s="1132"/>
      <c r="C3" s="1132"/>
      <c r="D3" s="1132"/>
      <c r="E3" s="1132"/>
      <c r="F3" s="1132"/>
      <c r="G3" s="1132"/>
      <c r="H3" s="1132"/>
      <c r="I3" s="1132"/>
      <c r="J3" s="1132"/>
      <c r="K3" s="1132"/>
      <c r="L3" s="1132"/>
      <c r="M3" s="1132"/>
      <c r="N3" s="1132"/>
      <c r="O3" s="1132"/>
      <c r="P3" s="1132"/>
    </row>
    <row r="4" spans="1:24" s="414" customFormat="1" ht="30.75">
      <c r="A4" s="1132" t="s">
        <v>806</v>
      </c>
      <c r="B4" s="1132"/>
      <c r="C4" s="1132"/>
      <c r="D4" s="1132"/>
      <c r="E4" s="1132"/>
      <c r="F4" s="1132"/>
      <c r="G4" s="1132"/>
      <c r="H4" s="1132"/>
      <c r="I4" s="1132"/>
      <c r="J4" s="1132"/>
      <c r="K4" s="1132"/>
      <c r="L4" s="1132"/>
      <c r="M4" s="1132"/>
      <c r="N4" s="1132"/>
      <c r="O4" s="1132"/>
      <c r="P4" s="1132"/>
    </row>
    <row r="5" spans="1:24" s="415" customFormat="1" ht="15.75"/>
    <row r="6" spans="1:24" s="415" customFormat="1" ht="15.75">
      <c r="A6" s="416"/>
      <c r="B6" s="417" t="s">
        <v>866</v>
      </c>
      <c r="C6" s="1166" t="s">
        <v>867</v>
      </c>
      <c r="D6" s="1166"/>
      <c r="E6" s="1166"/>
      <c r="F6" s="1166"/>
      <c r="G6" s="1166" t="s">
        <v>868</v>
      </c>
      <c r="H6" s="1166"/>
      <c r="I6" s="1166"/>
      <c r="J6" s="1166"/>
      <c r="K6" s="1166" t="s">
        <v>869</v>
      </c>
      <c r="L6" s="1166"/>
      <c r="M6" s="1166"/>
      <c r="N6" s="1166"/>
      <c r="O6" s="1166" t="s">
        <v>870</v>
      </c>
      <c r="P6" s="1166"/>
      <c r="Q6" s="418"/>
    </row>
    <row r="7" spans="1:24" s="415" customFormat="1" ht="15.75">
      <c r="A7" s="416"/>
      <c r="B7" s="417" t="s">
        <v>871</v>
      </c>
      <c r="C7" s="416"/>
      <c r="D7" s="416"/>
      <c r="E7" s="416"/>
      <c r="F7" s="416"/>
      <c r="G7" s="416"/>
      <c r="H7" s="416"/>
      <c r="I7" s="416"/>
      <c r="J7" s="416"/>
      <c r="K7" s="416"/>
      <c r="L7" s="416"/>
      <c r="M7" s="416"/>
      <c r="N7" s="416"/>
      <c r="O7" s="416"/>
      <c r="P7" s="416"/>
      <c r="Q7" s="418"/>
    </row>
    <row r="8" spans="1:24" s="415" customFormat="1" ht="15.75">
      <c r="A8" s="419" t="s">
        <v>1365</v>
      </c>
      <c r="B8" s="417" t="s">
        <v>873</v>
      </c>
      <c r="C8" s="417" t="s">
        <v>3</v>
      </c>
      <c r="D8" s="417" t="s">
        <v>5</v>
      </c>
      <c r="E8" s="417" t="s">
        <v>4</v>
      </c>
      <c r="F8" s="417" t="s">
        <v>6</v>
      </c>
      <c r="G8" s="417" t="s">
        <v>3</v>
      </c>
      <c r="H8" s="417" t="s">
        <v>5</v>
      </c>
      <c r="I8" s="417" t="s">
        <v>4</v>
      </c>
      <c r="J8" s="417" t="s">
        <v>6</v>
      </c>
      <c r="K8" s="417" t="s">
        <v>3</v>
      </c>
      <c r="L8" s="417" t="s">
        <v>5</v>
      </c>
      <c r="M8" s="417" t="s">
        <v>4</v>
      </c>
      <c r="N8" s="417" t="s">
        <v>6</v>
      </c>
      <c r="O8" s="419" t="s">
        <v>874</v>
      </c>
      <c r="P8" s="419" t="s">
        <v>875</v>
      </c>
      <c r="Q8" s="418"/>
    </row>
    <row r="9" spans="1:24" ht="15.75">
      <c r="B9" s="420" t="s">
        <v>864</v>
      </c>
      <c r="C9" s="420" t="s">
        <v>864</v>
      </c>
      <c r="D9" s="329" t="s">
        <v>864</v>
      </c>
      <c r="E9" s="421" t="s">
        <v>864</v>
      </c>
      <c r="F9" s="421"/>
      <c r="G9" t="s">
        <v>864</v>
      </c>
      <c r="H9" t="s">
        <v>864</v>
      </c>
      <c r="I9" s="420" t="s">
        <v>864</v>
      </c>
      <c r="J9" s="420"/>
      <c r="K9" s="422"/>
      <c r="L9" s="422"/>
      <c r="M9" s="422"/>
      <c r="N9" s="422"/>
      <c r="Q9" s="418"/>
    </row>
    <row r="10" spans="1:24" ht="15.75">
      <c r="A10" s="423" t="s">
        <v>307</v>
      </c>
      <c r="B10" s="424">
        <v>10250256.689999999</v>
      </c>
      <c r="C10" s="424">
        <v>1017218.01</v>
      </c>
      <c r="D10" s="424">
        <v>0</v>
      </c>
      <c r="E10" s="424">
        <v>1413010.19</v>
      </c>
      <c r="F10" s="424">
        <v>1371.93</v>
      </c>
      <c r="G10" s="424">
        <v>1532211.22</v>
      </c>
      <c r="H10" s="424">
        <v>0</v>
      </c>
      <c r="I10" s="424">
        <v>1464500.65</v>
      </c>
      <c r="J10" s="424">
        <v>2547.75</v>
      </c>
      <c r="K10" s="424">
        <v>514993.20999999996</v>
      </c>
      <c r="L10" s="424">
        <v>0</v>
      </c>
      <c r="M10" s="424">
        <v>51490.459999999963</v>
      </c>
      <c r="N10" s="424">
        <v>1175.82</v>
      </c>
      <c r="O10" s="425">
        <v>0.23722334020885877</v>
      </c>
      <c r="P10" s="425">
        <v>0.29260336698943684</v>
      </c>
      <c r="Q10" s="426"/>
      <c r="R10" s="427"/>
      <c r="S10" s="427"/>
      <c r="T10" s="428" t="s">
        <v>864</v>
      </c>
      <c r="U10" s="429"/>
      <c r="V10" s="430"/>
      <c r="W10" s="427"/>
      <c r="X10" s="427"/>
    </row>
    <row r="11" spans="1:24" ht="15.75">
      <c r="A11" s="423" t="s">
        <v>308</v>
      </c>
      <c r="B11" s="424">
        <v>12854459.199999999</v>
      </c>
      <c r="C11" s="424">
        <v>1345908.14</v>
      </c>
      <c r="D11" s="424">
        <v>0</v>
      </c>
      <c r="E11" s="424">
        <v>704298.01</v>
      </c>
      <c r="F11" s="424">
        <v>847.4</v>
      </c>
      <c r="G11" s="424">
        <v>1535933.56</v>
      </c>
      <c r="H11" s="424">
        <v>171.5</v>
      </c>
      <c r="I11" s="424">
        <v>858775.87</v>
      </c>
      <c r="J11" s="424">
        <v>5503.93</v>
      </c>
      <c r="K11" s="424">
        <v>190025.42000000016</v>
      </c>
      <c r="L11" s="424">
        <v>171.5</v>
      </c>
      <c r="M11" s="424">
        <v>154477.85999999999</v>
      </c>
      <c r="N11" s="424">
        <v>4656.5300000000007</v>
      </c>
      <c r="O11" s="425">
        <v>0.15955969193943217</v>
      </c>
      <c r="P11" s="425">
        <v>0.18673557733179474</v>
      </c>
      <c r="Q11" s="426"/>
      <c r="R11" s="427"/>
      <c r="S11" s="427"/>
      <c r="T11" s="428" t="s">
        <v>876</v>
      </c>
      <c r="U11" s="429"/>
      <c r="V11" s="430"/>
      <c r="W11" s="427"/>
      <c r="X11" s="427"/>
    </row>
    <row r="12" spans="1:24" ht="15.75">
      <c r="A12" s="423" t="s">
        <v>309</v>
      </c>
      <c r="B12" s="424">
        <v>13184002.9</v>
      </c>
      <c r="C12" s="424">
        <v>1133023.31</v>
      </c>
      <c r="D12" s="424">
        <v>42.17</v>
      </c>
      <c r="E12" s="424">
        <v>2087973.41</v>
      </c>
      <c r="F12" s="424">
        <v>17934.830000000002</v>
      </c>
      <c r="G12" s="424">
        <v>1459002.63</v>
      </c>
      <c r="H12" s="424">
        <v>1845.93</v>
      </c>
      <c r="I12" s="424">
        <v>2138692.9300000002</v>
      </c>
      <c r="J12" s="424">
        <v>22062.080000000002</v>
      </c>
      <c r="K12" s="424">
        <v>325979.31999999983</v>
      </c>
      <c r="L12" s="424">
        <v>1803.76</v>
      </c>
      <c r="M12" s="424">
        <v>50719.520000000251</v>
      </c>
      <c r="N12" s="424">
        <v>4127.25</v>
      </c>
      <c r="O12" s="425">
        <v>0.24567453030520797</v>
      </c>
      <c r="P12" s="425">
        <v>0.27469681230121695</v>
      </c>
      <c r="Q12" s="426"/>
      <c r="R12" s="427"/>
      <c r="S12" s="427"/>
      <c r="T12" s="428" t="s">
        <v>864</v>
      </c>
      <c r="U12" s="429"/>
      <c r="V12" s="430"/>
      <c r="W12" s="427"/>
      <c r="X12" s="427"/>
    </row>
    <row r="13" spans="1:24" ht="15.75">
      <c r="A13" s="423" t="s">
        <v>310</v>
      </c>
      <c r="B13" s="424">
        <v>8906244.2300000004</v>
      </c>
      <c r="C13" s="424">
        <v>825005.8</v>
      </c>
      <c r="D13" s="424">
        <v>0</v>
      </c>
      <c r="E13" s="424">
        <v>2076668.18</v>
      </c>
      <c r="F13" s="424">
        <v>763.03</v>
      </c>
      <c r="G13" s="424">
        <v>1291984.98</v>
      </c>
      <c r="H13" s="424">
        <v>0</v>
      </c>
      <c r="I13" s="424">
        <v>2291118.88</v>
      </c>
      <c r="J13" s="424">
        <v>1158.24</v>
      </c>
      <c r="K13" s="424">
        <v>466979.17999999993</v>
      </c>
      <c r="L13" s="424">
        <v>0</v>
      </c>
      <c r="M13" s="424">
        <v>214450.69999999995</v>
      </c>
      <c r="N13" s="424">
        <v>395.21000000000004</v>
      </c>
      <c r="O13" s="425">
        <v>0.32588787541030634</v>
      </c>
      <c r="P13" s="425">
        <v>0.4024437245866993</v>
      </c>
      <c r="Q13" s="426"/>
      <c r="R13" s="427"/>
      <c r="S13" s="427"/>
      <c r="T13" s="428" t="s">
        <v>876</v>
      </c>
      <c r="U13" s="427"/>
      <c r="V13" s="427"/>
      <c r="W13" s="427"/>
      <c r="X13" s="427"/>
    </row>
    <row r="14" spans="1:24" ht="15.75">
      <c r="A14" s="423" t="s">
        <v>311</v>
      </c>
      <c r="B14" s="424">
        <v>6685830.5899999999</v>
      </c>
      <c r="C14" s="424">
        <v>645092.43999999994</v>
      </c>
      <c r="D14" s="424">
        <v>0</v>
      </c>
      <c r="E14" s="424">
        <v>865405.19</v>
      </c>
      <c r="F14" s="424">
        <v>42.03</v>
      </c>
      <c r="G14" s="424">
        <v>744754.18</v>
      </c>
      <c r="H14" s="424">
        <v>0</v>
      </c>
      <c r="I14" s="424">
        <v>908311.68</v>
      </c>
      <c r="J14" s="424">
        <v>2084.39</v>
      </c>
      <c r="K14" s="424">
        <v>99661.740000000107</v>
      </c>
      <c r="L14" s="424">
        <v>0</v>
      </c>
      <c r="M14" s="424">
        <v>42906.490000000107</v>
      </c>
      <c r="N14" s="424">
        <v>2042.36</v>
      </c>
      <c r="O14" s="425">
        <v>0.2259314889401049</v>
      </c>
      <c r="P14" s="425">
        <v>0.24756090177869733</v>
      </c>
      <c r="Q14" s="426"/>
      <c r="R14" s="427"/>
      <c r="S14" s="427"/>
      <c r="T14" s="428" t="s">
        <v>864</v>
      </c>
      <c r="U14" s="427"/>
      <c r="V14" s="427"/>
      <c r="W14" s="427"/>
      <c r="X14" s="427"/>
    </row>
    <row r="15" spans="1:24" ht="15.75">
      <c r="A15" s="423" t="s">
        <v>312</v>
      </c>
      <c r="B15" s="424">
        <v>3940976.22</v>
      </c>
      <c r="C15" s="424">
        <v>341339.76</v>
      </c>
      <c r="D15" s="424">
        <v>0</v>
      </c>
      <c r="E15" s="424">
        <v>904165.53</v>
      </c>
      <c r="F15" s="424">
        <v>781.31</v>
      </c>
      <c r="G15" s="424">
        <v>370847.21</v>
      </c>
      <c r="H15" s="424">
        <v>86.05</v>
      </c>
      <c r="I15" s="424">
        <v>996740.1</v>
      </c>
      <c r="J15" s="424">
        <v>953.85</v>
      </c>
      <c r="K15" s="424">
        <v>29507.450000000012</v>
      </c>
      <c r="L15" s="424">
        <v>86.05</v>
      </c>
      <c r="M15" s="424">
        <v>92574.569999999949</v>
      </c>
      <c r="N15" s="424">
        <v>172.54000000000008</v>
      </c>
      <c r="O15" s="425">
        <v>0.3162380411419991</v>
      </c>
      <c r="P15" s="425">
        <v>0.34728126575704127</v>
      </c>
      <c r="Q15" s="426"/>
      <c r="R15" s="427"/>
      <c r="S15" s="427"/>
      <c r="T15" s="427"/>
      <c r="U15" s="427"/>
      <c r="V15" s="427"/>
      <c r="W15" s="427"/>
      <c r="X15" s="427"/>
    </row>
    <row r="16" spans="1:24" ht="15.75">
      <c r="A16" s="423" t="s">
        <v>313</v>
      </c>
      <c r="B16" s="424">
        <v>2283696.4500000002</v>
      </c>
      <c r="C16" s="424">
        <v>161114.85999999999</v>
      </c>
      <c r="D16" s="424">
        <v>0</v>
      </c>
      <c r="E16" s="424">
        <v>486200.38</v>
      </c>
      <c r="F16" s="424">
        <v>0</v>
      </c>
      <c r="G16" s="424">
        <v>194688.05</v>
      </c>
      <c r="H16" s="424">
        <v>34.299999999999997</v>
      </c>
      <c r="I16" s="424">
        <v>578659.68999999994</v>
      </c>
      <c r="J16" s="424">
        <v>197.44</v>
      </c>
      <c r="K16" s="424">
        <v>33573.19</v>
      </c>
      <c r="L16" s="424">
        <v>34.299999999999997</v>
      </c>
      <c r="M16" s="424">
        <v>92459.309999999939</v>
      </c>
      <c r="N16" s="424">
        <v>197.44</v>
      </c>
      <c r="O16" s="425">
        <v>0.28345064861838354</v>
      </c>
      <c r="P16" s="425">
        <v>0.33874006328643186</v>
      </c>
      <c r="Q16" s="426"/>
      <c r="R16" s="427"/>
      <c r="S16" s="427"/>
      <c r="T16" s="428" t="s">
        <v>876</v>
      </c>
      <c r="U16" s="427"/>
      <c r="V16" s="427"/>
      <c r="W16" s="427"/>
      <c r="X16" s="427"/>
    </row>
    <row r="17" spans="1:256" ht="15.75">
      <c r="A17" s="423" t="s">
        <v>314</v>
      </c>
      <c r="B17" s="424">
        <v>1819129.21</v>
      </c>
      <c r="C17" s="424">
        <v>162395.09</v>
      </c>
      <c r="D17" s="424">
        <v>0</v>
      </c>
      <c r="E17" s="424">
        <v>105427.57</v>
      </c>
      <c r="F17" s="424">
        <v>156.56</v>
      </c>
      <c r="G17" s="424">
        <v>216238.34</v>
      </c>
      <c r="H17" s="424">
        <v>0</v>
      </c>
      <c r="I17" s="424">
        <v>139540.37</v>
      </c>
      <c r="J17" s="424">
        <v>1410.74</v>
      </c>
      <c r="K17" s="424">
        <v>53843.25</v>
      </c>
      <c r="L17" s="424">
        <v>0</v>
      </c>
      <c r="M17" s="424">
        <v>34112.799999999988</v>
      </c>
      <c r="N17" s="424">
        <v>1254.18</v>
      </c>
      <c r="O17" s="425">
        <v>0.14731181189707795</v>
      </c>
      <c r="P17" s="425">
        <v>0.19635188530670669</v>
      </c>
      <c r="Q17" s="426"/>
      <c r="R17" s="427"/>
      <c r="S17" s="427"/>
      <c r="T17" s="428" t="s">
        <v>864</v>
      </c>
      <c r="U17" s="427"/>
      <c r="V17" s="427"/>
      <c r="W17" s="427"/>
      <c r="X17" s="427"/>
    </row>
    <row r="18" spans="1:256" ht="15.75">
      <c r="A18" s="423" t="s">
        <v>315</v>
      </c>
      <c r="B18" s="424">
        <v>75720.009999999995</v>
      </c>
      <c r="C18" s="424">
        <v>3283.14</v>
      </c>
      <c r="D18" s="424">
        <v>0</v>
      </c>
      <c r="E18" s="424">
        <v>24662.91</v>
      </c>
      <c r="F18" s="424">
        <v>0</v>
      </c>
      <c r="G18" s="424">
        <v>12943.51</v>
      </c>
      <c r="H18" s="424">
        <v>0</v>
      </c>
      <c r="I18" s="424">
        <v>28435.51</v>
      </c>
      <c r="J18" s="424">
        <v>0</v>
      </c>
      <c r="K18" s="424">
        <v>9660.3700000000008</v>
      </c>
      <c r="L18" s="424">
        <v>0</v>
      </c>
      <c r="M18" s="424">
        <v>3772.5999999999985</v>
      </c>
      <c r="N18" s="424">
        <v>0</v>
      </c>
      <c r="O18" s="425">
        <v>0.36907087043438058</v>
      </c>
      <c r="P18" s="425">
        <v>0.54647404299074975</v>
      </c>
      <c r="Q18" s="426"/>
      <c r="R18" s="427"/>
      <c r="S18" s="427"/>
      <c r="T18" s="427"/>
      <c r="U18" s="427"/>
      <c r="V18" s="427"/>
      <c r="W18" s="427"/>
      <c r="X18" s="427"/>
    </row>
    <row r="19" spans="1:256" ht="15.75">
      <c r="A19" s="423" t="s">
        <v>316</v>
      </c>
      <c r="B19" s="424">
        <v>621083.72</v>
      </c>
      <c r="C19" s="424">
        <v>51704.33</v>
      </c>
      <c r="D19" s="424">
        <v>0</v>
      </c>
      <c r="E19" s="424">
        <v>106754.16</v>
      </c>
      <c r="F19" s="424">
        <v>0</v>
      </c>
      <c r="G19" s="424">
        <v>284083.34999999998</v>
      </c>
      <c r="H19" s="424">
        <v>0</v>
      </c>
      <c r="I19" s="424">
        <v>179522.03</v>
      </c>
      <c r="J19" s="424">
        <v>0</v>
      </c>
      <c r="K19" s="424">
        <v>232379.01999999996</v>
      </c>
      <c r="L19" s="424">
        <v>0</v>
      </c>
      <c r="M19" s="424">
        <v>72767.87</v>
      </c>
      <c r="N19" s="424">
        <v>0</v>
      </c>
      <c r="O19" s="425">
        <v>0.25513225495590192</v>
      </c>
      <c r="P19" s="425">
        <v>0.7464458736738423</v>
      </c>
      <c r="Q19" s="426"/>
      <c r="R19" s="427"/>
      <c r="S19" s="427"/>
      <c r="T19" s="427"/>
      <c r="U19" s="427"/>
      <c r="V19" s="427"/>
      <c r="W19" s="427"/>
      <c r="X19" s="427"/>
    </row>
    <row r="20" spans="1:256" ht="15.75">
      <c r="A20" s="423" t="s">
        <v>317</v>
      </c>
      <c r="B20" s="424">
        <v>2562726.2200000002</v>
      </c>
      <c r="C20" s="424">
        <v>253269.32</v>
      </c>
      <c r="D20" s="424">
        <v>0</v>
      </c>
      <c r="E20" s="424">
        <v>190658.5</v>
      </c>
      <c r="F20" s="424">
        <v>335.63</v>
      </c>
      <c r="G20" s="424">
        <v>349795.04</v>
      </c>
      <c r="H20" s="424">
        <v>0</v>
      </c>
      <c r="I20" s="424">
        <v>273662.82</v>
      </c>
      <c r="J20" s="424">
        <v>482.7</v>
      </c>
      <c r="K20" s="424">
        <v>96525.719999999972</v>
      </c>
      <c r="L20" s="424">
        <v>0</v>
      </c>
      <c r="M20" s="424">
        <v>83004.320000000007</v>
      </c>
      <c r="N20" s="424">
        <v>147.07</v>
      </c>
      <c r="O20" s="425">
        <v>0.17335579842001225</v>
      </c>
      <c r="P20" s="425">
        <v>0.24346750547547755</v>
      </c>
      <c r="Q20" s="423"/>
      <c r="R20" s="424"/>
      <c r="S20" s="424"/>
      <c r="T20" s="424"/>
      <c r="U20" s="424"/>
      <c r="V20" s="424"/>
      <c r="W20" s="424"/>
      <c r="X20" s="424"/>
      <c r="Y20" s="424"/>
      <c r="Z20" s="424"/>
      <c r="AA20" s="424"/>
      <c r="AB20" s="424"/>
      <c r="AC20" s="424"/>
      <c r="AD20" s="424"/>
      <c r="AE20" s="425"/>
      <c r="AF20" s="425"/>
      <c r="AG20" s="423"/>
      <c r="AH20" s="424"/>
      <c r="AI20" s="424"/>
      <c r="AJ20" s="424"/>
      <c r="AK20" s="424"/>
      <c r="AL20" s="424"/>
      <c r="AM20" s="424"/>
      <c r="AN20" s="424"/>
      <c r="AO20" s="424"/>
      <c r="AP20" s="424"/>
      <c r="AQ20" s="424"/>
      <c r="AR20" s="424"/>
      <c r="AS20" s="424"/>
      <c r="AT20" s="424"/>
      <c r="AU20" s="425"/>
      <c r="AV20" s="425"/>
      <c r="AW20" s="423"/>
      <c r="AX20" s="424"/>
      <c r="AY20" s="424"/>
      <c r="AZ20" s="424"/>
      <c r="BA20" s="424"/>
      <c r="BB20" s="424"/>
      <c r="BC20" s="424"/>
      <c r="BD20" s="424"/>
      <c r="BE20" s="424"/>
      <c r="BF20" s="424"/>
      <c r="BG20" s="424"/>
      <c r="BH20" s="424"/>
      <c r="BI20" s="424"/>
      <c r="BJ20" s="424"/>
      <c r="BK20" s="425"/>
      <c r="BL20" s="425"/>
      <c r="BM20" s="423"/>
      <c r="BN20" s="424"/>
      <c r="BO20" s="424"/>
      <c r="BP20" s="424"/>
      <c r="BQ20" s="424"/>
      <c r="BR20" s="424"/>
      <c r="BS20" s="424"/>
      <c r="BT20" s="424"/>
      <c r="BU20" s="424"/>
      <c r="BV20" s="424"/>
      <c r="BW20" s="424"/>
      <c r="BX20" s="424"/>
      <c r="BY20" s="424"/>
      <c r="BZ20" s="424"/>
      <c r="CA20" s="425"/>
      <c r="CB20" s="425"/>
      <c r="CC20" s="423"/>
      <c r="CD20" s="424"/>
      <c r="CE20" s="424"/>
      <c r="CF20" s="424"/>
      <c r="CG20" s="424"/>
      <c r="CH20" s="424"/>
      <c r="CI20" s="424"/>
      <c r="CJ20" s="424"/>
      <c r="CK20" s="424"/>
      <c r="CL20" s="424"/>
      <c r="CM20" s="424"/>
      <c r="CN20" s="424"/>
      <c r="CO20" s="424"/>
      <c r="CP20" s="424"/>
      <c r="CQ20" s="425"/>
      <c r="CR20" s="425"/>
      <c r="CS20" s="423"/>
      <c r="CT20" s="424"/>
      <c r="CU20" s="424"/>
      <c r="CV20" s="424"/>
      <c r="CW20" s="424"/>
      <c r="CX20" s="424"/>
      <c r="CY20" s="424"/>
      <c r="CZ20" s="424"/>
      <c r="DA20" s="424"/>
      <c r="DB20" s="424"/>
      <c r="DC20" s="424"/>
      <c r="DD20" s="424"/>
      <c r="DE20" s="424"/>
      <c r="DF20" s="424"/>
      <c r="DG20" s="425"/>
      <c r="DH20" s="425"/>
      <c r="DI20" s="423"/>
      <c r="DJ20" s="424"/>
      <c r="DK20" s="424"/>
      <c r="DL20" s="424"/>
      <c r="DM20" s="424"/>
      <c r="DN20" s="424"/>
      <c r="DO20" s="424"/>
      <c r="DP20" s="424"/>
      <c r="DQ20" s="424"/>
      <c r="DR20" s="424"/>
      <c r="DS20" s="424"/>
      <c r="DT20" s="424"/>
      <c r="DU20" s="424"/>
      <c r="DV20" s="424"/>
      <c r="DW20" s="425"/>
      <c r="DX20" s="425"/>
      <c r="DY20" s="423"/>
      <c r="DZ20" s="424"/>
      <c r="EA20" s="424"/>
      <c r="EB20" s="424"/>
      <c r="EC20" s="424"/>
      <c r="ED20" s="424"/>
      <c r="EE20" s="424"/>
      <c r="EF20" s="424"/>
      <c r="EG20" s="424"/>
      <c r="EH20" s="424"/>
      <c r="EI20" s="424"/>
      <c r="EJ20" s="424"/>
      <c r="EK20" s="424"/>
      <c r="EL20" s="424"/>
      <c r="EM20" s="425"/>
      <c r="EN20" s="425"/>
      <c r="EO20" s="423"/>
      <c r="EP20" s="424"/>
      <c r="EQ20" s="424"/>
      <c r="ER20" s="424"/>
      <c r="ES20" s="424"/>
      <c r="ET20" s="424"/>
      <c r="EU20" s="424"/>
      <c r="EV20" s="424"/>
      <c r="EW20" s="424"/>
      <c r="EX20" s="424"/>
      <c r="EY20" s="424"/>
      <c r="EZ20" s="424"/>
      <c r="FA20" s="424"/>
      <c r="FB20" s="424"/>
      <c r="FC20" s="425"/>
      <c r="FD20" s="425"/>
      <c r="FE20" s="423"/>
      <c r="FF20" s="424"/>
      <c r="FG20" s="424"/>
      <c r="FH20" s="424"/>
      <c r="FI20" s="424"/>
      <c r="FJ20" s="424"/>
      <c r="FK20" s="424"/>
      <c r="FL20" s="424"/>
      <c r="FM20" s="424"/>
      <c r="FN20" s="424"/>
      <c r="FO20" s="424"/>
      <c r="FP20" s="424"/>
      <c r="FQ20" s="424"/>
      <c r="FR20" s="424"/>
      <c r="FS20" s="425"/>
      <c r="FT20" s="425"/>
      <c r="FU20" s="423"/>
      <c r="FV20" s="424"/>
      <c r="FW20" s="424"/>
      <c r="FX20" s="424"/>
      <c r="FY20" s="424"/>
      <c r="FZ20" s="424"/>
      <c r="GA20" s="424"/>
      <c r="GB20" s="424"/>
      <c r="GC20" s="424"/>
      <c r="GD20" s="424"/>
      <c r="GE20" s="424"/>
      <c r="GF20" s="424"/>
      <c r="GG20" s="424"/>
      <c r="GH20" s="424"/>
      <c r="GI20" s="425"/>
      <c r="GJ20" s="425"/>
      <c r="GK20" s="423"/>
      <c r="GL20" s="424"/>
      <c r="GM20" s="424"/>
      <c r="GN20" s="424"/>
      <c r="GO20" s="424"/>
      <c r="GP20" s="424"/>
      <c r="GQ20" s="424"/>
      <c r="GR20" s="424"/>
      <c r="GS20" s="424"/>
      <c r="GT20" s="424"/>
      <c r="GU20" s="424"/>
      <c r="GV20" s="424"/>
      <c r="GW20" s="424"/>
      <c r="GX20" s="424"/>
      <c r="GY20" s="425"/>
      <c r="GZ20" s="425"/>
      <c r="HA20" s="423"/>
      <c r="HB20" s="424"/>
      <c r="HC20" s="424"/>
      <c r="HD20" s="424"/>
      <c r="HE20" s="424"/>
      <c r="HF20" s="424"/>
      <c r="HG20" s="424"/>
      <c r="HH20" s="424"/>
      <c r="HI20" s="424"/>
      <c r="HJ20" s="424"/>
      <c r="HK20" s="424"/>
      <c r="HL20" s="424"/>
      <c r="HM20" s="424"/>
      <c r="HN20" s="424"/>
      <c r="HO20" s="425"/>
      <c r="HP20" s="425"/>
      <c r="HQ20" s="423"/>
      <c r="HR20" s="424"/>
      <c r="HS20" s="424"/>
      <c r="HT20" s="424"/>
      <c r="HU20" s="424"/>
      <c r="HV20" s="424"/>
      <c r="HW20" s="424"/>
      <c r="HX20" s="424"/>
      <c r="HY20" s="424"/>
      <c r="HZ20" s="424"/>
      <c r="IA20" s="424"/>
      <c r="IB20" s="424"/>
      <c r="IC20" s="424"/>
      <c r="ID20" s="424"/>
      <c r="IE20" s="425"/>
      <c r="IF20" s="425"/>
      <c r="IG20" s="423"/>
      <c r="IH20" s="424"/>
      <c r="II20" s="424"/>
      <c r="IJ20" s="424"/>
      <c r="IK20" s="424"/>
      <c r="IL20" s="424"/>
      <c r="IM20" s="424"/>
      <c r="IN20" s="424"/>
      <c r="IO20" s="424"/>
      <c r="IP20" s="424"/>
      <c r="IQ20" s="424"/>
      <c r="IR20" s="424"/>
      <c r="IS20" s="424"/>
      <c r="IT20" s="424"/>
      <c r="IU20" s="425"/>
      <c r="IV20" s="425"/>
    </row>
    <row r="21" spans="1:256" ht="15.75">
      <c r="A21" s="423" t="s">
        <v>318</v>
      </c>
      <c r="B21" s="424">
        <v>457597.45</v>
      </c>
      <c r="C21" s="424">
        <v>43472.19</v>
      </c>
      <c r="D21" s="424">
        <v>0</v>
      </c>
      <c r="E21" s="424">
        <v>35453.67</v>
      </c>
      <c r="F21" s="424">
        <v>0</v>
      </c>
      <c r="G21" s="424">
        <v>85901.25</v>
      </c>
      <c r="H21" s="424">
        <v>0</v>
      </c>
      <c r="I21" s="424">
        <v>58521.91</v>
      </c>
      <c r="J21" s="424">
        <v>0</v>
      </c>
      <c r="K21" s="424">
        <v>42429.06</v>
      </c>
      <c r="L21" s="424">
        <v>0</v>
      </c>
      <c r="M21" s="424">
        <v>23068.240000000005</v>
      </c>
      <c r="N21" s="424">
        <v>0</v>
      </c>
      <c r="O21" s="425">
        <v>0.17247880205626145</v>
      </c>
      <c r="P21" s="425">
        <v>0.31561181121092347</v>
      </c>
      <c r="Q21" s="423"/>
      <c r="R21" s="424"/>
      <c r="S21" s="424"/>
      <c r="T21" s="424"/>
      <c r="U21" s="424"/>
      <c r="V21" s="424"/>
      <c r="W21" s="424"/>
      <c r="X21" s="424"/>
      <c r="Y21" s="424"/>
      <c r="Z21" s="424"/>
      <c r="AA21" s="424"/>
      <c r="AB21" s="424"/>
      <c r="AC21" s="424"/>
      <c r="AD21" s="424"/>
      <c r="AE21" s="425"/>
      <c r="AF21" s="425"/>
      <c r="AG21" s="423"/>
      <c r="AH21" s="424"/>
      <c r="AI21" s="424"/>
      <c r="AJ21" s="424"/>
      <c r="AK21" s="424"/>
      <c r="AL21" s="424"/>
      <c r="AM21" s="424"/>
      <c r="AN21" s="424"/>
      <c r="AO21" s="424"/>
      <c r="AP21" s="424"/>
      <c r="AQ21" s="424"/>
      <c r="AR21" s="424"/>
      <c r="AS21" s="424"/>
      <c r="AT21" s="424"/>
      <c r="AU21" s="425"/>
      <c r="AV21" s="425"/>
      <c r="AW21" s="423"/>
      <c r="AX21" s="424"/>
      <c r="AY21" s="424"/>
      <c r="AZ21" s="424"/>
      <c r="BA21" s="424"/>
      <c r="BB21" s="424"/>
      <c r="BC21" s="424"/>
      <c r="BD21" s="424"/>
      <c r="BE21" s="424"/>
      <c r="BF21" s="424"/>
      <c r="BG21" s="424"/>
      <c r="BH21" s="424"/>
      <c r="BI21" s="424"/>
      <c r="BJ21" s="424"/>
      <c r="BK21" s="425"/>
      <c r="BL21" s="425"/>
      <c r="BM21" s="423"/>
      <c r="BN21" s="424"/>
      <c r="BO21" s="424"/>
      <c r="BP21" s="424"/>
      <c r="BQ21" s="424"/>
      <c r="BR21" s="424"/>
      <c r="BS21" s="424"/>
      <c r="BT21" s="424"/>
      <c r="BU21" s="424"/>
      <c r="BV21" s="424"/>
      <c r="BW21" s="424"/>
      <c r="BX21" s="424"/>
      <c r="BY21" s="424"/>
      <c r="BZ21" s="424"/>
      <c r="CA21" s="425"/>
      <c r="CB21" s="425"/>
      <c r="CC21" s="423"/>
      <c r="CD21" s="424"/>
      <c r="CE21" s="424"/>
      <c r="CF21" s="424"/>
      <c r="CG21" s="424"/>
      <c r="CH21" s="424"/>
      <c r="CI21" s="424"/>
      <c r="CJ21" s="424"/>
      <c r="CK21" s="424"/>
      <c r="CL21" s="424"/>
      <c r="CM21" s="424"/>
      <c r="CN21" s="424"/>
      <c r="CO21" s="424"/>
      <c r="CP21" s="424"/>
      <c r="CQ21" s="425"/>
      <c r="CR21" s="425"/>
      <c r="CS21" s="423"/>
      <c r="CT21" s="424"/>
      <c r="CU21" s="424"/>
      <c r="CV21" s="424"/>
      <c r="CW21" s="424"/>
      <c r="CX21" s="424"/>
      <c r="CY21" s="424"/>
      <c r="CZ21" s="424"/>
      <c r="DA21" s="424"/>
      <c r="DB21" s="424"/>
      <c r="DC21" s="424"/>
      <c r="DD21" s="424"/>
      <c r="DE21" s="424"/>
      <c r="DF21" s="424"/>
      <c r="DG21" s="425"/>
      <c r="DH21" s="425"/>
      <c r="DI21" s="423"/>
      <c r="DJ21" s="424"/>
      <c r="DK21" s="424"/>
      <c r="DL21" s="424"/>
      <c r="DM21" s="424"/>
      <c r="DN21" s="424"/>
      <c r="DO21" s="424"/>
      <c r="DP21" s="424"/>
      <c r="DQ21" s="424"/>
      <c r="DR21" s="424"/>
      <c r="DS21" s="424"/>
      <c r="DT21" s="424"/>
      <c r="DU21" s="424"/>
      <c r="DV21" s="424"/>
      <c r="DW21" s="425"/>
      <c r="DX21" s="425"/>
      <c r="DY21" s="423"/>
      <c r="DZ21" s="424"/>
      <c r="EA21" s="424"/>
      <c r="EB21" s="424"/>
      <c r="EC21" s="424"/>
      <c r="ED21" s="424"/>
      <c r="EE21" s="424"/>
      <c r="EF21" s="424"/>
      <c r="EG21" s="424"/>
      <c r="EH21" s="424"/>
      <c r="EI21" s="424"/>
      <c r="EJ21" s="424"/>
      <c r="EK21" s="424"/>
      <c r="EL21" s="424"/>
      <c r="EM21" s="425"/>
      <c r="EN21" s="425"/>
      <c r="EO21" s="423"/>
      <c r="EP21" s="424"/>
      <c r="EQ21" s="424"/>
      <c r="ER21" s="424"/>
      <c r="ES21" s="424"/>
      <c r="ET21" s="424"/>
      <c r="EU21" s="424"/>
      <c r="EV21" s="424"/>
      <c r="EW21" s="424"/>
      <c r="EX21" s="424"/>
      <c r="EY21" s="424"/>
      <c r="EZ21" s="424"/>
      <c r="FA21" s="424"/>
      <c r="FB21" s="424"/>
      <c r="FC21" s="425"/>
      <c r="FD21" s="425"/>
      <c r="FE21" s="423"/>
      <c r="FF21" s="424"/>
      <c r="FG21" s="424"/>
      <c r="FH21" s="424"/>
      <c r="FI21" s="424"/>
      <c r="FJ21" s="424"/>
      <c r="FK21" s="424"/>
      <c r="FL21" s="424"/>
      <c r="FM21" s="424"/>
      <c r="FN21" s="424"/>
      <c r="FO21" s="424"/>
      <c r="FP21" s="424"/>
      <c r="FQ21" s="424"/>
      <c r="FR21" s="424"/>
      <c r="FS21" s="425"/>
      <c r="FT21" s="425"/>
      <c r="FU21" s="423"/>
      <c r="FV21" s="424"/>
      <c r="FW21" s="424"/>
      <c r="FX21" s="424"/>
      <c r="FY21" s="424"/>
      <c r="FZ21" s="424"/>
      <c r="GA21" s="424"/>
      <c r="GB21" s="424"/>
      <c r="GC21" s="424"/>
      <c r="GD21" s="424"/>
      <c r="GE21" s="424"/>
      <c r="GF21" s="424"/>
      <c r="GG21" s="424"/>
      <c r="GH21" s="424"/>
      <c r="GI21" s="425"/>
      <c r="GJ21" s="425"/>
      <c r="GK21" s="423"/>
      <c r="GL21" s="424"/>
      <c r="GM21" s="424"/>
      <c r="GN21" s="424"/>
      <c r="GO21" s="424"/>
      <c r="GP21" s="424"/>
      <c r="GQ21" s="424"/>
      <c r="GR21" s="424"/>
      <c r="GS21" s="424"/>
      <c r="GT21" s="424"/>
      <c r="GU21" s="424"/>
      <c r="GV21" s="424"/>
      <c r="GW21" s="424"/>
      <c r="GX21" s="424"/>
      <c r="GY21" s="425"/>
      <c r="GZ21" s="425"/>
      <c r="HA21" s="423"/>
      <c r="HB21" s="424"/>
      <c r="HC21" s="424"/>
      <c r="HD21" s="424"/>
      <c r="HE21" s="424"/>
      <c r="HF21" s="424"/>
      <c r="HG21" s="424"/>
      <c r="HH21" s="424"/>
      <c r="HI21" s="424"/>
      <c r="HJ21" s="424"/>
      <c r="HK21" s="424"/>
      <c r="HL21" s="424"/>
      <c r="HM21" s="424"/>
      <c r="HN21" s="424"/>
      <c r="HO21" s="425"/>
      <c r="HP21" s="425"/>
      <c r="HQ21" s="423"/>
      <c r="HR21" s="424"/>
      <c r="HS21" s="424"/>
      <c r="HT21" s="424"/>
      <c r="HU21" s="424"/>
      <c r="HV21" s="424"/>
      <c r="HW21" s="424"/>
      <c r="HX21" s="424"/>
      <c r="HY21" s="424"/>
      <c r="HZ21" s="424"/>
      <c r="IA21" s="424"/>
      <c r="IB21" s="424"/>
      <c r="IC21" s="424"/>
      <c r="ID21" s="424"/>
      <c r="IE21" s="425"/>
      <c r="IF21" s="425"/>
      <c r="IG21" s="423"/>
      <c r="IH21" s="424"/>
      <c r="II21" s="424"/>
      <c r="IJ21" s="424"/>
      <c r="IK21" s="424"/>
      <c r="IL21" s="424"/>
      <c r="IM21" s="424"/>
      <c r="IN21" s="424"/>
      <c r="IO21" s="424"/>
      <c r="IP21" s="424"/>
      <c r="IQ21" s="424"/>
      <c r="IR21" s="424"/>
      <c r="IS21" s="424"/>
      <c r="IT21" s="424"/>
      <c r="IU21" s="425"/>
      <c r="IV21" s="425"/>
    </row>
    <row r="22" spans="1:256" ht="15.75">
      <c r="A22" s="423" t="s">
        <v>1335</v>
      </c>
      <c r="B22" s="424">
        <v>1374625.8</v>
      </c>
      <c r="C22" s="424">
        <v>125824.21</v>
      </c>
      <c r="D22" s="424">
        <v>0</v>
      </c>
      <c r="E22" s="424">
        <v>177491.56</v>
      </c>
      <c r="F22" s="424">
        <v>0.09</v>
      </c>
      <c r="G22" s="424">
        <v>304288.92</v>
      </c>
      <c r="H22" s="424">
        <v>0</v>
      </c>
      <c r="I22" s="424">
        <v>207710.9</v>
      </c>
      <c r="J22" s="424">
        <v>21.82</v>
      </c>
      <c r="K22" s="424">
        <v>178464.70999999996</v>
      </c>
      <c r="L22" s="424">
        <v>0</v>
      </c>
      <c r="M22" s="424">
        <v>30219.339999999997</v>
      </c>
      <c r="N22" s="424">
        <v>21.73</v>
      </c>
      <c r="O22" s="425">
        <v>0.22065340254780613</v>
      </c>
      <c r="P22" s="425">
        <v>0.37248074348670013</v>
      </c>
      <c r="Q22" s="423"/>
      <c r="R22" s="424"/>
      <c r="S22" s="424"/>
      <c r="T22" s="424"/>
      <c r="U22" s="424"/>
      <c r="V22" s="424"/>
      <c r="W22" s="424"/>
      <c r="X22" s="424"/>
      <c r="Y22" s="424"/>
      <c r="Z22" s="424"/>
      <c r="AA22" s="424"/>
      <c r="AB22" s="424"/>
      <c r="AC22" s="424"/>
      <c r="AD22" s="424"/>
      <c r="AE22" s="425"/>
      <c r="AF22" s="425"/>
      <c r="AG22" s="423"/>
      <c r="AH22" s="424"/>
      <c r="AI22" s="424"/>
      <c r="AJ22" s="424"/>
      <c r="AK22" s="424"/>
      <c r="AL22" s="424"/>
      <c r="AM22" s="424"/>
      <c r="AN22" s="424"/>
      <c r="AO22" s="424"/>
      <c r="AP22" s="424"/>
      <c r="AQ22" s="424"/>
      <c r="AR22" s="424"/>
      <c r="AS22" s="424"/>
      <c r="AT22" s="424"/>
      <c r="AU22" s="425"/>
      <c r="AV22" s="425"/>
      <c r="AW22" s="423"/>
      <c r="AX22" s="424"/>
      <c r="AY22" s="424"/>
      <c r="AZ22" s="424"/>
      <c r="BA22" s="424"/>
      <c r="BB22" s="424"/>
      <c r="BC22" s="424"/>
      <c r="BD22" s="424"/>
      <c r="BE22" s="424"/>
      <c r="BF22" s="424"/>
      <c r="BG22" s="424"/>
      <c r="BH22" s="424"/>
      <c r="BI22" s="424"/>
      <c r="BJ22" s="424"/>
      <c r="BK22" s="425"/>
      <c r="BL22" s="425"/>
      <c r="BM22" s="423"/>
      <c r="BN22" s="424"/>
      <c r="BO22" s="424"/>
      <c r="BP22" s="424"/>
      <c r="BQ22" s="424"/>
      <c r="BR22" s="424"/>
      <c r="BS22" s="424"/>
      <c r="BT22" s="424"/>
      <c r="BU22" s="424"/>
      <c r="BV22" s="424"/>
      <c r="BW22" s="424"/>
      <c r="BX22" s="424"/>
      <c r="BY22" s="424"/>
      <c r="BZ22" s="424"/>
      <c r="CA22" s="425"/>
      <c r="CB22" s="425"/>
      <c r="CC22" s="423"/>
      <c r="CD22" s="424"/>
      <c r="CE22" s="424"/>
      <c r="CF22" s="424"/>
      <c r="CG22" s="424"/>
      <c r="CH22" s="424"/>
      <c r="CI22" s="424"/>
      <c r="CJ22" s="424"/>
      <c r="CK22" s="424"/>
      <c r="CL22" s="424"/>
      <c r="CM22" s="424"/>
      <c r="CN22" s="424"/>
      <c r="CO22" s="424"/>
      <c r="CP22" s="424"/>
      <c r="CQ22" s="425"/>
      <c r="CR22" s="425"/>
      <c r="CS22" s="423"/>
      <c r="CT22" s="424"/>
      <c r="CU22" s="424"/>
      <c r="CV22" s="424"/>
      <c r="CW22" s="424"/>
      <c r="CX22" s="424"/>
      <c r="CY22" s="424"/>
      <c r="CZ22" s="424"/>
      <c r="DA22" s="424"/>
      <c r="DB22" s="424"/>
      <c r="DC22" s="424"/>
      <c r="DD22" s="424"/>
      <c r="DE22" s="424"/>
      <c r="DF22" s="424"/>
      <c r="DG22" s="425"/>
      <c r="DH22" s="425"/>
      <c r="DI22" s="423"/>
      <c r="DJ22" s="424"/>
      <c r="DK22" s="424"/>
      <c r="DL22" s="424"/>
      <c r="DM22" s="424"/>
      <c r="DN22" s="424"/>
      <c r="DO22" s="424"/>
      <c r="DP22" s="424"/>
      <c r="DQ22" s="424"/>
      <c r="DR22" s="424"/>
      <c r="DS22" s="424"/>
      <c r="DT22" s="424"/>
      <c r="DU22" s="424"/>
      <c r="DV22" s="424"/>
      <c r="DW22" s="425"/>
      <c r="DX22" s="425"/>
      <c r="DY22" s="423"/>
      <c r="DZ22" s="424"/>
      <c r="EA22" s="424"/>
      <c r="EB22" s="424"/>
      <c r="EC22" s="424"/>
      <c r="ED22" s="424"/>
      <c r="EE22" s="424"/>
      <c r="EF22" s="424"/>
      <c r="EG22" s="424"/>
      <c r="EH22" s="424"/>
      <c r="EI22" s="424"/>
      <c r="EJ22" s="424"/>
      <c r="EK22" s="424"/>
      <c r="EL22" s="424"/>
      <c r="EM22" s="425"/>
      <c r="EN22" s="425"/>
      <c r="EO22" s="423"/>
      <c r="EP22" s="424"/>
      <c r="EQ22" s="424"/>
      <c r="ER22" s="424"/>
      <c r="ES22" s="424"/>
      <c r="ET22" s="424"/>
      <c r="EU22" s="424"/>
      <c r="EV22" s="424"/>
      <c r="EW22" s="424"/>
      <c r="EX22" s="424"/>
      <c r="EY22" s="424"/>
      <c r="EZ22" s="424"/>
      <c r="FA22" s="424"/>
      <c r="FB22" s="424"/>
      <c r="FC22" s="425"/>
      <c r="FD22" s="425"/>
      <c r="FE22" s="423"/>
      <c r="FF22" s="424"/>
      <c r="FG22" s="424"/>
      <c r="FH22" s="424"/>
      <c r="FI22" s="424"/>
      <c r="FJ22" s="424"/>
      <c r="FK22" s="424"/>
      <c r="FL22" s="424"/>
      <c r="FM22" s="424"/>
      <c r="FN22" s="424"/>
      <c r="FO22" s="424"/>
      <c r="FP22" s="424"/>
      <c r="FQ22" s="424"/>
      <c r="FR22" s="424"/>
      <c r="FS22" s="425"/>
      <c r="FT22" s="425"/>
      <c r="FU22" s="423"/>
      <c r="FV22" s="424"/>
      <c r="FW22" s="424"/>
      <c r="FX22" s="424"/>
      <c r="FY22" s="424"/>
      <c r="FZ22" s="424"/>
      <c r="GA22" s="424"/>
      <c r="GB22" s="424"/>
      <c r="GC22" s="424"/>
      <c r="GD22" s="424"/>
      <c r="GE22" s="424"/>
      <c r="GF22" s="424"/>
      <c r="GG22" s="424"/>
      <c r="GH22" s="424"/>
      <c r="GI22" s="425"/>
      <c r="GJ22" s="425"/>
      <c r="GK22" s="423"/>
      <c r="GL22" s="424"/>
      <c r="GM22" s="424"/>
      <c r="GN22" s="424"/>
      <c r="GO22" s="424"/>
      <c r="GP22" s="424"/>
      <c r="GQ22" s="424"/>
      <c r="GR22" s="424"/>
      <c r="GS22" s="424"/>
      <c r="GT22" s="424"/>
      <c r="GU22" s="424"/>
      <c r="GV22" s="424"/>
      <c r="GW22" s="424"/>
      <c r="GX22" s="424"/>
      <c r="GY22" s="425"/>
      <c r="GZ22" s="425"/>
      <c r="HA22" s="423"/>
      <c r="HB22" s="424"/>
      <c r="HC22" s="424"/>
      <c r="HD22" s="424"/>
      <c r="HE22" s="424"/>
      <c r="HF22" s="424"/>
      <c r="HG22" s="424"/>
      <c r="HH22" s="424"/>
      <c r="HI22" s="424"/>
      <c r="HJ22" s="424"/>
      <c r="HK22" s="424"/>
      <c r="HL22" s="424"/>
      <c r="HM22" s="424"/>
      <c r="HN22" s="424"/>
      <c r="HO22" s="425"/>
      <c r="HP22" s="425"/>
      <c r="HQ22" s="423"/>
      <c r="HR22" s="424"/>
      <c r="HS22" s="424"/>
      <c r="HT22" s="424"/>
      <c r="HU22" s="424"/>
      <c r="HV22" s="424"/>
      <c r="HW22" s="424"/>
      <c r="HX22" s="424"/>
      <c r="HY22" s="424"/>
      <c r="HZ22" s="424"/>
      <c r="IA22" s="424"/>
      <c r="IB22" s="424"/>
      <c r="IC22" s="424"/>
      <c r="ID22" s="424"/>
      <c r="IE22" s="425"/>
      <c r="IF22" s="425"/>
      <c r="IG22" s="423"/>
      <c r="IH22" s="424"/>
      <c r="II22" s="424"/>
      <c r="IJ22" s="424"/>
      <c r="IK22" s="424"/>
      <c r="IL22" s="424"/>
      <c r="IM22" s="424"/>
      <c r="IN22" s="424"/>
      <c r="IO22" s="424"/>
      <c r="IP22" s="424"/>
      <c r="IQ22" s="424"/>
      <c r="IR22" s="424"/>
      <c r="IS22" s="424"/>
      <c r="IT22" s="424"/>
      <c r="IU22" s="425"/>
      <c r="IV22" s="425"/>
    </row>
    <row r="23" spans="1:256" ht="15.75">
      <c r="A23" s="423" t="s">
        <v>1336</v>
      </c>
      <c r="B23" s="424">
        <v>1988812.58</v>
      </c>
      <c r="C23" s="424">
        <v>194997.85</v>
      </c>
      <c r="D23" s="424">
        <v>0</v>
      </c>
      <c r="E23" s="424">
        <v>116156.94</v>
      </c>
      <c r="F23" s="424">
        <v>0</v>
      </c>
      <c r="G23" s="424">
        <v>204148.47</v>
      </c>
      <c r="H23" s="424">
        <v>0</v>
      </c>
      <c r="I23" s="424">
        <v>234003.7</v>
      </c>
      <c r="J23" s="424">
        <v>0</v>
      </c>
      <c r="K23" s="424">
        <v>9150.6199999999953</v>
      </c>
      <c r="L23" s="424">
        <v>0</v>
      </c>
      <c r="M23" s="424">
        <v>117846.76000000001</v>
      </c>
      <c r="N23" s="424">
        <v>0</v>
      </c>
      <c r="O23" s="425">
        <v>0.15645254516642287</v>
      </c>
      <c r="P23" s="425">
        <v>0.22030842644810705</v>
      </c>
      <c r="Q23" s="423"/>
      <c r="R23" s="424"/>
      <c r="S23" s="424"/>
      <c r="T23" s="424"/>
      <c r="U23" s="424"/>
      <c r="V23" s="424"/>
      <c r="W23" s="424"/>
      <c r="X23" s="424"/>
      <c r="Y23" s="424"/>
      <c r="Z23" s="424"/>
      <c r="AA23" s="424"/>
      <c r="AB23" s="424"/>
      <c r="AC23" s="424"/>
      <c r="AD23" s="424"/>
      <c r="AE23" s="425"/>
      <c r="AF23" s="425"/>
      <c r="AG23" s="423"/>
      <c r="AH23" s="424"/>
      <c r="AI23" s="424"/>
      <c r="AJ23" s="424"/>
      <c r="AK23" s="424"/>
      <c r="AL23" s="424"/>
      <c r="AM23" s="424"/>
      <c r="AN23" s="424"/>
      <c r="AO23" s="424"/>
      <c r="AP23" s="424"/>
      <c r="AQ23" s="424"/>
      <c r="AR23" s="424"/>
      <c r="AS23" s="424"/>
      <c r="AT23" s="424"/>
      <c r="AU23" s="425"/>
      <c r="AV23" s="425"/>
      <c r="AW23" s="423"/>
      <c r="AX23" s="424"/>
      <c r="AY23" s="424"/>
      <c r="AZ23" s="424"/>
      <c r="BA23" s="424"/>
      <c r="BB23" s="424"/>
      <c r="BC23" s="424"/>
      <c r="BD23" s="424"/>
      <c r="BE23" s="424"/>
      <c r="BF23" s="424"/>
      <c r="BG23" s="424"/>
      <c r="BH23" s="424"/>
      <c r="BI23" s="424"/>
      <c r="BJ23" s="424"/>
      <c r="BK23" s="425"/>
      <c r="BL23" s="425"/>
      <c r="BM23" s="423"/>
      <c r="BN23" s="424"/>
      <c r="BO23" s="424"/>
      <c r="BP23" s="424"/>
      <c r="BQ23" s="424"/>
      <c r="BR23" s="424"/>
      <c r="BS23" s="424"/>
      <c r="BT23" s="424"/>
      <c r="BU23" s="424"/>
      <c r="BV23" s="424"/>
      <c r="BW23" s="424"/>
      <c r="BX23" s="424"/>
      <c r="BY23" s="424"/>
      <c r="BZ23" s="424"/>
      <c r="CA23" s="425"/>
      <c r="CB23" s="425"/>
      <c r="CC23" s="423"/>
      <c r="CD23" s="424"/>
      <c r="CE23" s="424"/>
      <c r="CF23" s="424"/>
      <c r="CG23" s="424"/>
      <c r="CH23" s="424"/>
      <c r="CI23" s="424"/>
      <c r="CJ23" s="424"/>
      <c r="CK23" s="424"/>
      <c r="CL23" s="424"/>
      <c r="CM23" s="424"/>
      <c r="CN23" s="424"/>
      <c r="CO23" s="424"/>
      <c r="CP23" s="424"/>
      <c r="CQ23" s="425"/>
      <c r="CR23" s="425"/>
      <c r="CS23" s="423"/>
      <c r="CT23" s="424"/>
      <c r="CU23" s="424"/>
      <c r="CV23" s="424"/>
      <c r="CW23" s="424"/>
      <c r="CX23" s="424"/>
      <c r="CY23" s="424"/>
      <c r="CZ23" s="424"/>
      <c r="DA23" s="424"/>
      <c r="DB23" s="424"/>
      <c r="DC23" s="424"/>
      <c r="DD23" s="424"/>
      <c r="DE23" s="424"/>
      <c r="DF23" s="424"/>
      <c r="DG23" s="425"/>
      <c r="DH23" s="425"/>
      <c r="DI23" s="423"/>
      <c r="DJ23" s="424"/>
      <c r="DK23" s="424"/>
      <c r="DL23" s="424"/>
      <c r="DM23" s="424"/>
      <c r="DN23" s="424"/>
      <c r="DO23" s="424"/>
      <c r="DP23" s="424"/>
      <c r="DQ23" s="424"/>
      <c r="DR23" s="424"/>
      <c r="DS23" s="424"/>
      <c r="DT23" s="424"/>
      <c r="DU23" s="424"/>
      <c r="DV23" s="424"/>
      <c r="DW23" s="425"/>
      <c r="DX23" s="425"/>
      <c r="DY23" s="423"/>
      <c r="DZ23" s="424"/>
      <c r="EA23" s="424"/>
      <c r="EB23" s="424"/>
      <c r="EC23" s="424"/>
      <c r="ED23" s="424"/>
      <c r="EE23" s="424"/>
      <c r="EF23" s="424"/>
      <c r="EG23" s="424"/>
      <c r="EH23" s="424"/>
      <c r="EI23" s="424"/>
      <c r="EJ23" s="424"/>
      <c r="EK23" s="424"/>
      <c r="EL23" s="424"/>
      <c r="EM23" s="425"/>
      <c r="EN23" s="425"/>
      <c r="EO23" s="423"/>
      <c r="EP23" s="424"/>
      <c r="EQ23" s="424"/>
      <c r="ER23" s="424"/>
      <c r="ES23" s="424"/>
      <c r="ET23" s="424"/>
      <c r="EU23" s="424"/>
      <c r="EV23" s="424"/>
      <c r="EW23" s="424"/>
      <c r="EX23" s="424"/>
      <c r="EY23" s="424"/>
      <c r="EZ23" s="424"/>
      <c r="FA23" s="424"/>
      <c r="FB23" s="424"/>
      <c r="FC23" s="425"/>
      <c r="FD23" s="425"/>
      <c r="FE23" s="423"/>
      <c r="FF23" s="424"/>
      <c r="FG23" s="424"/>
      <c r="FH23" s="424"/>
      <c r="FI23" s="424"/>
      <c r="FJ23" s="424"/>
      <c r="FK23" s="424"/>
      <c r="FL23" s="424"/>
      <c r="FM23" s="424"/>
      <c r="FN23" s="424"/>
      <c r="FO23" s="424"/>
      <c r="FP23" s="424"/>
      <c r="FQ23" s="424"/>
      <c r="FR23" s="424"/>
      <c r="FS23" s="425"/>
      <c r="FT23" s="425"/>
      <c r="FU23" s="423"/>
      <c r="FV23" s="424"/>
      <c r="FW23" s="424"/>
      <c r="FX23" s="424"/>
      <c r="FY23" s="424"/>
      <c r="FZ23" s="424"/>
      <c r="GA23" s="424"/>
      <c r="GB23" s="424"/>
      <c r="GC23" s="424"/>
      <c r="GD23" s="424"/>
      <c r="GE23" s="424"/>
      <c r="GF23" s="424"/>
      <c r="GG23" s="424"/>
      <c r="GH23" s="424"/>
      <c r="GI23" s="425"/>
      <c r="GJ23" s="425"/>
      <c r="GK23" s="423"/>
      <c r="GL23" s="424"/>
      <c r="GM23" s="424"/>
      <c r="GN23" s="424"/>
      <c r="GO23" s="424"/>
      <c r="GP23" s="424"/>
      <c r="GQ23" s="424"/>
      <c r="GR23" s="424"/>
      <c r="GS23" s="424"/>
      <c r="GT23" s="424"/>
      <c r="GU23" s="424"/>
      <c r="GV23" s="424"/>
      <c r="GW23" s="424"/>
      <c r="GX23" s="424"/>
      <c r="GY23" s="425"/>
      <c r="GZ23" s="425"/>
      <c r="HA23" s="423"/>
      <c r="HB23" s="424"/>
      <c r="HC23" s="424"/>
      <c r="HD23" s="424"/>
      <c r="HE23" s="424"/>
      <c r="HF23" s="424"/>
      <c r="HG23" s="424"/>
      <c r="HH23" s="424"/>
      <c r="HI23" s="424"/>
      <c r="HJ23" s="424"/>
      <c r="HK23" s="424"/>
      <c r="HL23" s="424"/>
      <c r="HM23" s="424"/>
      <c r="HN23" s="424"/>
      <c r="HO23" s="425"/>
      <c r="HP23" s="425"/>
      <c r="HQ23" s="423"/>
      <c r="HR23" s="424"/>
      <c r="HS23" s="424"/>
      <c r="HT23" s="424"/>
      <c r="HU23" s="424"/>
      <c r="HV23" s="424"/>
      <c r="HW23" s="424"/>
      <c r="HX23" s="424"/>
      <c r="HY23" s="424"/>
      <c r="HZ23" s="424"/>
      <c r="IA23" s="424"/>
      <c r="IB23" s="424"/>
      <c r="IC23" s="424"/>
      <c r="ID23" s="424"/>
      <c r="IE23" s="425"/>
      <c r="IF23" s="425"/>
      <c r="IG23" s="423"/>
      <c r="IH23" s="424"/>
      <c r="II23" s="424"/>
      <c r="IJ23" s="424"/>
      <c r="IK23" s="424"/>
      <c r="IL23" s="424"/>
      <c r="IM23" s="424"/>
      <c r="IN23" s="424"/>
      <c r="IO23" s="424"/>
      <c r="IP23" s="424"/>
      <c r="IQ23" s="424"/>
      <c r="IR23" s="424"/>
      <c r="IS23" s="424"/>
      <c r="IT23" s="424"/>
      <c r="IU23" s="425"/>
      <c r="IV23" s="425"/>
    </row>
    <row r="24" spans="1:256" ht="15.75">
      <c r="A24" s="269"/>
      <c r="B24" s="424" t="s">
        <v>864</v>
      </c>
      <c r="C24" s="424" t="s">
        <v>864</v>
      </c>
      <c r="D24" s="424" t="s">
        <v>864</v>
      </c>
      <c r="E24" s="424" t="s">
        <v>864</v>
      </c>
      <c r="F24" s="424" t="s">
        <v>864</v>
      </c>
      <c r="G24" s="424" t="s">
        <v>864</v>
      </c>
      <c r="H24" s="424" t="s">
        <v>864</v>
      </c>
      <c r="I24" s="424"/>
      <c r="J24" s="424" t="s">
        <v>864</v>
      </c>
      <c r="K24" s="424"/>
      <c r="L24" s="424"/>
      <c r="M24" s="424"/>
      <c r="N24" s="424" t="s">
        <v>864</v>
      </c>
      <c r="O24" s="425"/>
      <c r="P24" s="425"/>
      <c r="Q24" s="423"/>
      <c r="R24" s="424"/>
      <c r="S24" s="424"/>
      <c r="T24" s="424"/>
      <c r="U24" s="424"/>
      <c r="V24" s="424"/>
      <c r="W24" s="424"/>
      <c r="X24" s="424"/>
      <c r="Y24" s="424"/>
      <c r="Z24" s="424"/>
      <c r="AA24" s="424"/>
      <c r="AB24" s="424"/>
      <c r="AC24" s="424"/>
      <c r="AD24" s="424"/>
      <c r="AE24" s="425"/>
      <c r="AF24" s="425"/>
      <c r="AG24" s="423"/>
      <c r="AH24" s="424"/>
      <c r="AI24" s="424"/>
      <c r="AJ24" s="424"/>
      <c r="AK24" s="424"/>
      <c r="AL24" s="424"/>
      <c r="AM24" s="424"/>
      <c r="AN24" s="424"/>
      <c r="AO24" s="424"/>
      <c r="AP24" s="424"/>
      <c r="AQ24" s="424"/>
      <c r="AR24" s="424"/>
      <c r="AS24" s="424"/>
      <c r="AT24" s="424"/>
      <c r="AU24" s="425"/>
      <c r="AV24" s="425"/>
      <c r="AW24" s="423"/>
      <c r="AX24" s="424"/>
      <c r="AY24" s="424"/>
      <c r="AZ24" s="424"/>
      <c r="BA24" s="424"/>
      <c r="BB24" s="424"/>
      <c r="BC24" s="424"/>
      <c r="BD24" s="424"/>
      <c r="BE24" s="424"/>
      <c r="BF24" s="424"/>
      <c r="BG24" s="424"/>
      <c r="BH24" s="424"/>
      <c r="BI24" s="424"/>
      <c r="BJ24" s="424"/>
      <c r="BK24" s="425"/>
      <c r="BL24" s="425"/>
      <c r="BM24" s="423"/>
      <c r="BN24" s="424"/>
      <c r="BO24" s="424"/>
      <c r="BP24" s="424"/>
      <c r="BQ24" s="424"/>
      <c r="BR24" s="424"/>
      <c r="BS24" s="424"/>
      <c r="BT24" s="424"/>
      <c r="BU24" s="424"/>
      <c r="BV24" s="424"/>
      <c r="BW24" s="424"/>
      <c r="BX24" s="424"/>
      <c r="BY24" s="424"/>
      <c r="BZ24" s="424"/>
      <c r="CA24" s="425"/>
      <c r="CB24" s="425"/>
      <c r="CC24" s="423"/>
      <c r="CD24" s="424"/>
      <c r="CE24" s="424"/>
      <c r="CF24" s="424"/>
      <c r="CG24" s="424"/>
      <c r="CH24" s="424"/>
      <c r="CI24" s="424"/>
      <c r="CJ24" s="424"/>
      <c r="CK24" s="424"/>
      <c r="CL24" s="424"/>
      <c r="CM24" s="424"/>
      <c r="CN24" s="424"/>
      <c r="CO24" s="424"/>
      <c r="CP24" s="424"/>
      <c r="CQ24" s="425"/>
      <c r="CR24" s="425"/>
      <c r="CS24" s="423"/>
      <c r="CT24" s="424"/>
      <c r="CU24" s="424"/>
      <c r="CV24" s="424"/>
      <c r="CW24" s="424"/>
      <c r="CX24" s="424"/>
      <c r="CY24" s="424"/>
      <c r="CZ24" s="424"/>
      <c r="DA24" s="424"/>
      <c r="DB24" s="424"/>
      <c r="DC24" s="424"/>
      <c r="DD24" s="424"/>
      <c r="DE24" s="424"/>
      <c r="DF24" s="424"/>
      <c r="DG24" s="425"/>
      <c r="DH24" s="425"/>
      <c r="DI24" s="423"/>
      <c r="DJ24" s="424"/>
      <c r="DK24" s="424"/>
      <c r="DL24" s="424"/>
      <c r="DM24" s="424"/>
      <c r="DN24" s="424"/>
      <c r="DO24" s="424"/>
      <c r="DP24" s="424"/>
      <c r="DQ24" s="424"/>
      <c r="DR24" s="424"/>
      <c r="DS24" s="424"/>
      <c r="DT24" s="424"/>
      <c r="DU24" s="424"/>
      <c r="DV24" s="424"/>
      <c r="DW24" s="425"/>
      <c r="DX24" s="425"/>
      <c r="DY24" s="423"/>
      <c r="DZ24" s="424"/>
      <c r="EA24" s="424"/>
      <c r="EB24" s="424"/>
      <c r="EC24" s="424"/>
      <c r="ED24" s="424"/>
      <c r="EE24" s="424"/>
      <c r="EF24" s="424"/>
      <c r="EG24" s="424"/>
      <c r="EH24" s="424"/>
      <c r="EI24" s="424"/>
      <c r="EJ24" s="424"/>
      <c r="EK24" s="424"/>
      <c r="EL24" s="424"/>
      <c r="EM24" s="425"/>
      <c r="EN24" s="425"/>
      <c r="EO24" s="423"/>
      <c r="EP24" s="424"/>
      <c r="EQ24" s="424"/>
      <c r="ER24" s="424"/>
      <c r="ES24" s="424"/>
      <c r="ET24" s="424"/>
      <c r="EU24" s="424"/>
      <c r="EV24" s="424"/>
      <c r="EW24" s="424"/>
      <c r="EX24" s="424"/>
      <c r="EY24" s="424"/>
      <c r="EZ24" s="424"/>
      <c r="FA24" s="424"/>
      <c r="FB24" s="424"/>
      <c r="FC24" s="425"/>
      <c r="FD24" s="425"/>
      <c r="FE24" s="423"/>
      <c r="FF24" s="424"/>
      <c r="FG24" s="424"/>
      <c r="FH24" s="424"/>
      <c r="FI24" s="424"/>
      <c r="FJ24" s="424"/>
      <c r="FK24" s="424"/>
      <c r="FL24" s="424"/>
      <c r="FM24" s="424"/>
      <c r="FN24" s="424"/>
      <c r="FO24" s="424"/>
      <c r="FP24" s="424"/>
      <c r="FQ24" s="424"/>
      <c r="FR24" s="424"/>
      <c r="FS24" s="425"/>
      <c r="FT24" s="425"/>
      <c r="FU24" s="423"/>
      <c r="FV24" s="424"/>
      <c r="FW24" s="424"/>
      <c r="FX24" s="424"/>
      <c r="FY24" s="424"/>
      <c r="FZ24" s="424"/>
      <c r="GA24" s="424"/>
      <c r="GB24" s="424"/>
      <c r="GC24" s="424"/>
      <c r="GD24" s="424"/>
      <c r="GE24" s="424"/>
      <c r="GF24" s="424"/>
      <c r="GG24" s="424"/>
      <c r="GH24" s="424"/>
      <c r="GI24" s="425"/>
      <c r="GJ24" s="425"/>
      <c r="GK24" s="423"/>
      <c r="GL24" s="424"/>
      <c r="GM24" s="424"/>
      <c r="GN24" s="424"/>
      <c r="GO24" s="424"/>
      <c r="GP24" s="424"/>
      <c r="GQ24" s="424"/>
      <c r="GR24" s="424"/>
      <c r="GS24" s="424"/>
      <c r="GT24" s="424"/>
      <c r="GU24" s="424"/>
      <c r="GV24" s="424"/>
      <c r="GW24" s="424"/>
      <c r="GX24" s="424"/>
      <c r="GY24" s="425"/>
      <c r="GZ24" s="425"/>
      <c r="HA24" s="423"/>
      <c r="HB24" s="424"/>
      <c r="HC24" s="424"/>
      <c r="HD24" s="424"/>
      <c r="HE24" s="424"/>
      <c r="HF24" s="424"/>
      <c r="HG24" s="424"/>
      <c r="HH24" s="424"/>
      <c r="HI24" s="424"/>
      <c r="HJ24" s="424"/>
      <c r="HK24" s="424"/>
      <c r="HL24" s="424"/>
      <c r="HM24" s="424"/>
      <c r="HN24" s="424"/>
      <c r="HO24" s="425"/>
      <c r="HP24" s="425"/>
      <c r="HQ24" s="423"/>
      <c r="HR24" s="424"/>
      <c r="HS24" s="424"/>
      <c r="HT24" s="424"/>
      <c r="HU24" s="424"/>
      <c r="HV24" s="424"/>
      <c r="HW24" s="424"/>
      <c r="HX24" s="424"/>
      <c r="HY24" s="424"/>
      <c r="HZ24" s="424"/>
      <c r="IA24" s="424"/>
      <c r="IB24" s="424"/>
      <c r="IC24" s="424"/>
      <c r="ID24" s="424"/>
      <c r="IE24" s="425"/>
      <c r="IF24" s="425"/>
      <c r="IG24" s="423"/>
      <c r="IH24" s="424"/>
      <c r="II24" s="424"/>
      <c r="IJ24" s="424"/>
      <c r="IK24" s="424"/>
      <c r="IL24" s="424"/>
      <c r="IM24" s="424"/>
      <c r="IN24" s="424"/>
      <c r="IO24" s="424"/>
      <c r="IP24" s="424"/>
      <c r="IQ24" s="424"/>
      <c r="IR24" s="424"/>
      <c r="IS24" s="424"/>
      <c r="IT24" s="424"/>
      <c r="IU24" s="425"/>
      <c r="IV24" s="425"/>
    </row>
    <row r="25" spans="1:256" ht="15.75">
      <c r="A25" s="423" t="s">
        <v>7</v>
      </c>
      <c r="B25" s="424">
        <v>67005161.269999996</v>
      </c>
      <c r="C25" s="424">
        <v>6303648.4499999993</v>
      </c>
      <c r="D25" s="424">
        <v>42.17</v>
      </c>
      <c r="E25" s="424">
        <v>9294326.2000000011</v>
      </c>
      <c r="F25" s="424">
        <v>22232.810000000005</v>
      </c>
      <c r="G25" s="424">
        <v>8586820.709999999</v>
      </c>
      <c r="H25" s="424">
        <v>2137.7800000000002</v>
      </c>
      <c r="I25" s="424">
        <v>10358197.039999997</v>
      </c>
      <c r="J25" s="424">
        <v>36422.94</v>
      </c>
      <c r="K25" s="424">
        <v>2283172.2599999998</v>
      </c>
      <c r="L25" s="424">
        <v>2095.61</v>
      </c>
      <c r="M25" s="424">
        <v>1063870.8399999961</v>
      </c>
      <c r="N25" s="424">
        <v>14190.129999999997</v>
      </c>
      <c r="O25" s="425">
        <v>0.2331200960334619</v>
      </c>
      <c r="P25" s="425">
        <v>0.28331516722278904</v>
      </c>
      <c r="Q25" s="426"/>
      <c r="R25" s="431"/>
      <c r="S25" s="431"/>
      <c r="T25" s="427"/>
      <c r="U25" s="427"/>
      <c r="V25" s="427"/>
      <c r="W25" s="427"/>
      <c r="X25" s="427"/>
    </row>
    <row r="26" spans="1:256" ht="15.75">
      <c r="B26" s="421"/>
      <c r="C26" s="422"/>
      <c r="D26" s="432"/>
      <c r="E26" s="422"/>
      <c r="F26" s="422"/>
      <c r="G26" s="422"/>
      <c r="H26" s="422"/>
      <c r="I26" s="422"/>
      <c r="J26" s="422"/>
      <c r="K26" s="422"/>
      <c r="L26" s="422"/>
      <c r="M26" s="422"/>
      <c r="N26" s="422"/>
      <c r="Q26" s="418"/>
      <c r="R26" s="433"/>
      <c r="S26" s="433"/>
      <c r="T26" s="225"/>
      <c r="U26" s="225"/>
      <c r="V26" s="225"/>
      <c r="W26" s="225"/>
    </row>
    <row r="27" spans="1:256" ht="15.75">
      <c r="A27" s="416"/>
      <c r="B27" s="417" t="s">
        <v>866</v>
      </c>
      <c r="C27" s="1166" t="s">
        <v>867</v>
      </c>
      <c r="D27" s="1166"/>
      <c r="E27" s="1166"/>
      <c r="F27" s="1166"/>
      <c r="G27" s="1166" t="s">
        <v>868</v>
      </c>
      <c r="H27" s="1166"/>
      <c r="I27" s="1166"/>
      <c r="J27" s="1166"/>
      <c r="K27" s="1166" t="s">
        <v>869</v>
      </c>
      <c r="L27" s="1166"/>
      <c r="M27" s="1166"/>
      <c r="N27" s="1166"/>
      <c r="O27" s="1166" t="s">
        <v>870</v>
      </c>
      <c r="P27" s="1166"/>
      <c r="S27" s="1165"/>
      <c r="T27" s="1165"/>
      <c r="U27" s="1165"/>
      <c r="V27" s="1165"/>
      <c r="W27" s="1165"/>
      <c r="X27" s="1165"/>
      <c r="Y27" s="1165"/>
      <c r="Z27" s="1165"/>
      <c r="AA27" s="1165"/>
      <c r="AB27" s="1165"/>
      <c r="AC27" s="1165"/>
      <c r="AD27" s="1165"/>
      <c r="AE27" s="1165"/>
      <c r="AF27" s="1165"/>
      <c r="AI27" s="1165"/>
      <c r="AJ27" s="1165"/>
      <c r="AK27" s="1165"/>
      <c r="AL27" s="1165"/>
      <c r="AM27" s="1165"/>
      <c r="AN27" s="1165"/>
      <c r="AO27" s="1165"/>
      <c r="AP27" s="1165"/>
      <c r="AQ27" s="1165"/>
      <c r="AR27" s="1165"/>
      <c r="AS27" s="1165"/>
      <c r="AT27" s="1165"/>
      <c r="AU27" s="1165"/>
      <c r="AV27" s="1165"/>
      <c r="AY27" s="1165"/>
      <c r="AZ27" s="1165"/>
      <c r="BA27" s="1165"/>
      <c r="BB27" s="1165"/>
      <c r="BC27" s="1165"/>
      <c r="BD27" s="1165"/>
      <c r="BE27" s="1165"/>
      <c r="BF27" s="1165"/>
      <c r="BG27" s="1165"/>
      <c r="BH27" s="1165"/>
      <c r="BI27" s="1165"/>
      <c r="BJ27" s="1165"/>
      <c r="BK27" s="1165"/>
      <c r="BL27" s="1165"/>
      <c r="BO27" s="1165"/>
      <c r="BP27" s="1165"/>
      <c r="BQ27" s="1165"/>
      <c r="BR27" s="1165"/>
      <c r="BS27" s="1165"/>
      <c r="BT27" s="1165"/>
      <c r="BU27" s="1165"/>
      <c r="BV27" s="1165"/>
      <c r="BW27" s="1165"/>
      <c r="BX27" s="1165"/>
      <c r="BY27" s="1165"/>
      <c r="BZ27" s="1165"/>
      <c r="CA27" s="1165"/>
      <c r="CB27" s="1165"/>
      <c r="CE27" s="1165"/>
      <c r="CF27" s="1165"/>
      <c r="CG27" s="1165"/>
      <c r="CH27" s="1165"/>
      <c r="CI27" s="1165"/>
      <c r="CJ27" s="1165"/>
      <c r="CK27" s="1165"/>
      <c r="CL27" s="1165"/>
      <c r="CM27" s="1165"/>
      <c r="CN27" s="1165"/>
      <c r="CO27" s="1165"/>
      <c r="CP27" s="1165"/>
      <c r="CQ27" s="1165"/>
      <c r="CR27" s="1165"/>
      <c r="CU27" s="1165"/>
      <c r="CV27" s="1165"/>
      <c r="CW27" s="1165"/>
      <c r="CX27" s="1165"/>
      <c r="CY27" s="1165"/>
      <c r="CZ27" s="1165"/>
      <c r="DA27" s="1165"/>
      <c r="DB27" s="1165"/>
      <c r="DC27" s="1165"/>
      <c r="DD27" s="1165"/>
      <c r="DE27" s="1165"/>
      <c r="DF27" s="1165"/>
      <c r="DG27" s="1165"/>
      <c r="DH27" s="1165"/>
      <c r="DK27" s="1165"/>
      <c r="DL27" s="1165"/>
      <c r="DM27" s="1165"/>
      <c r="DN27" s="1165"/>
      <c r="DO27" s="1165"/>
      <c r="DP27" s="1165"/>
      <c r="DQ27" s="1165"/>
      <c r="DR27" s="1165"/>
      <c r="DS27" s="1165"/>
      <c r="DT27" s="1165"/>
      <c r="DU27" s="1165"/>
      <c r="DV27" s="1165"/>
      <c r="DW27" s="1165"/>
      <c r="DX27" s="1165"/>
      <c r="EA27" s="1165"/>
      <c r="EB27" s="1165"/>
      <c r="EC27" s="1165"/>
      <c r="ED27" s="1165"/>
      <c r="EE27" s="1165"/>
      <c r="EF27" s="1165"/>
      <c r="EG27" s="1165"/>
      <c r="EH27" s="1165"/>
      <c r="EI27" s="1165"/>
      <c r="EJ27" s="1165"/>
      <c r="EK27" s="1165"/>
      <c r="EL27" s="1165"/>
      <c r="EM27" s="1165"/>
      <c r="EN27" s="1165"/>
      <c r="EQ27" s="1165"/>
      <c r="ER27" s="1165"/>
      <c r="ES27" s="1165"/>
      <c r="ET27" s="1165"/>
      <c r="EU27" s="1165"/>
      <c r="EV27" s="1165"/>
      <c r="EW27" s="1165"/>
      <c r="EX27" s="1165"/>
      <c r="EY27" s="1165"/>
      <c r="EZ27" s="1165"/>
      <c r="FA27" s="1165"/>
      <c r="FB27" s="1165"/>
      <c r="FC27" s="1165"/>
      <c r="FD27" s="1165"/>
      <c r="FG27" s="1165"/>
      <c r="FH27" s="1165"/>
      <c r="FI27" s="1165"/>
      <c r="FJ27" s="1165"/>
      <c r="FK27" s="1165"/>
      <c r="FL27" s="1165"/>
      <c r="FM27" s="1165"/>
      <c r="FN27" s="1165"/>
      <c r="FO27" s="1165"/>
      <c r="FP27" s="1165"/>
      <c r="FQ27" s="1165"/>
      <c r="FR27" s="1165"/>
      <c r="FS27" s="1165"/>
      <c r="FT27" s="1165"/>
      <c r="FW27" s="1165"/>
      <c r="FX27" s="1165"/>
      <c r="FY27" s="1165"/>
      <c r="FZ27" s="1165"/>
      <c r="GA27" s="1165"/>
      <c r="GB27" s="1165"/>
      <c r="GC27" s="1165"/>
      <c r="GD27" s="1165"/>
      <c r="GE27" s="1165"/>
      <c r="GF27" s="1165"/>
      <c r="GG27" s="1165"/>
      <c r="GH27" s="1165"/>
      <c r="GI27" s="1165"/>
      <c r="GJ27" s="1165"/>
      <c r="GM27" s="1165"/>
      <c r="GN27" s="1165"/>
      <c r="GO27" s="1165"/>
      <c r="GP27" s="1165"/>
      <c r="GQ27" s="1165"/>
      <c r="GR27" s="1165"/>
      <c r="GS27" s="1165"/>
      <c r="GT27" s="1165"/>
      <c r="GU27" s="1165"/>
      <c r="GV27" s="1165"/>
      <c r="GW27" s="1165"/>
      <c r="GX27" s="1165"/>
      <c r="GY27" s="1165"/>
      <c r="GZ27" s="1165"/>
      <c r="HC27" s="1165"/>
      <c r="HD27" s="1165"/>
      <c r="HE27" s="1165"/>
      <c r="HF27" s="1165"/>
      <c r="HG27" s="1165"/>
      <c r="HH27" s="1165"/>
      <c r="HI27" s="1165"/>
      <c r="HJ27" s="1165"/>
      <c r="HK27" s="1165"/>
      <c r="HL27" s="1165"/>
      <c r="HM27" s="1165"/>
      <c r="HN27" s="1165"/>
      <c r="HO27" s="1165"/>
      <c r="HP27" s="1165"/>
      <c r="HS27" s="1165"/>
      <c r="HT27" s="1165"/>
      <c r="HU27" s="1165"/>
      <c r="HV27" s="1165"/>
      <c r="HW27" s="1165"/>
      <c r="HX27" s="1165"/>
      <c r="HY27" s="1165"/>
      <c r="HZ27" s="1165"/>
      <c r="IA27" s="1165"/>
      <c r="IB27" s="1165"/>
      <c r="IC27" s="1165"/>
      <c r="ID27" s="1165"/>
      <c r="IE27" s="1165"/>
      <c r="IF27" s="1165"/>
      <c r="II27" s="1165"/>
      <c r="IJ27" s="1165"/>
      <c r="IK27" s="1165"/>
      <c r="IL27" s="1165"/>
      <c r="IM27" s="1165"/>
      <c r="IN27" s="1165"/>
      <c r="IO27" s="1165"/>
      <c r="IP27" s="1165"/>
      <c r="IQ27" s="1165"/>
      <c r="IR27" s="1165"/>
      <c r="IS27" s="1165"/>
      <c r="IT27" s="1165"/>
      <c r="IU27" s="1165"/>
      <c r="IV27" s="1165"/>
    </row>
    <row r="28" spans="1:256" ht="15.75">
      <c r="A28" s="416"/>
      <c r="B28" s="417" t="s">
        <v>871</v>
      </c>
      <c r="C28" s="416"/>
      <c r="D28" s="416"/>
      <c r="E28" s="416"/>
      <c r="F28" s="416"/>
      <c r="G28" s="416"/>
      <c r="H28" s="416"/>
      <c r="I28" s="416"/>
      <c r="J28" s="416"/>
      <c r="K28" s="416"/>
      <c r="L28" s="416"/>
      <c r="M28" s="416"/>
      <c r="N28" s="416"/>
      <c r="O28" s="416"/>
      <c r="P28" s="416"/>
    </row>
    <row r="29" spans="1:256" ht="15.75">
      <c r="A29" s="419" t="s">
        <v>1334</v>
      </c>
      <c r="B29" s="417" t="s">
        <v>873</v>
      </c>
      <c r="C29" s="417" t="s">
        <v>3</v>
      </c>
      <c r="D29" s="417" t="s">
        <v>5</v>
      </c>
      <c r="E29" s="417" t="s">
        <v>4</v>
      </c>
      <c r="F29" s="417" t="s">
        <v>6</v>
      </c>
      <c r="G29" s="417" t="s">
        <v>3</v>
      </c>
      <c r="H29" s="417" t="s">
        <v>5</v>
      </c>
      <c r="I29" s="417" t="s">
        <v>4</v>
      </c>
      <c r="J29" s="417" t="s">
        <v>6</v>
      </c>
      <c r="K29" s="417" t="s">
        <v>3</v>
      </c>
      <c r="L29" s="417" t="s">
        <v>5</v>
      </c>
      <c r="M29" s="417" t="s">
        <v>4</v>
      </c>
      <c r="N29" s="417" t="s">
        <v>6</v>
      </c>
      <c r="O29" s="419" t="s">
        <v>874</v>
      </c>
      <c r="P29" s="419" t="s">
        <v>875</v>
      </c>
      <c r="Q29" s="423"/>
      <c r="R29" s="424"/>
      <c r="S29" s="424"/>
      <c r="T29" s="424"/>
      <c r="U29" s="424"/>
      <c r="V29" s="424"/>
      <c r="W29" s="424"/>
      <c r="X29" s="424"/>
      <c r="Y29" s="424"/>
      <c r="Z29" s="424"/>
      <c r="AA29" s="424"/>
      <c r="AB29" s="424"/>
      <c r="AC29" s="424"/>
      <c r="AD29" s="424"/>
      <c r="AE29" s="425"/>
      <c r="AF29" s="425"/>
      <c r="AG29" s="423"/>
      <c r="AH29" s="424"/>
      <c r="AI29" s="424"/>
      <c r="AJ29" s="424"/>
      <c r="AK29" s="424"/>
      <c r="AL29" s="424"/>
      <c r="AM29" s="424"/>
      <c r="AN29" s="424"/>
      <c r="AO29" s="424"/>
      <c r="AP29" s="424"/>
      <c r="AQ29" s="424"/>
      <c r="AR29" s="424"/>
      <c r="AS29" s="424"/>
      <c r="AT29" s="424"/>
      <c r="AU29" s="425"/>
      <c r="AV29" s="425"/>
      <c r="AW29" s="423"/>
      <c r="AX29" s="424"/>
      <c r="AY29" s="424"/>
      <c r="AZ29" s="424"/>
      <c r="BA29" s="424"/>
      <c r="BB29" s="424"/>
      <c r="BC29" s="424"/>
      <c r="BD29" s="424"/>
      <c r="BE29" s="424"/>
      <c r="BF29" s="424"/>
      <c r="BG29" s="424"/>
      <c r="BH29" s="424"/>
      <c r="BI29" s="424"/>
      <c r="BJ29" s="424"/>
      <c r="BK29" s="425"/>
      <c r="BL29" s="425"/>
      <c r="BM29" s="423"/>
      <c r="BN29" s="424"/>
      <c r="BO29" s="424"/>
      <c r="BP29" s="424"/>
      <c r="BQ29" s="424"/>
      <c r="BR29" s="424"/>
      <c r="BS29" s="424"/>
      <c r="BT29" s="424"/>
      <c r="BU29" s="424"/>
      <c r="BV29" s="424"/>
      <c r="BW29" s="424"/>
      <c r="BX29" s="424"/>
      <c r="BY29" s="424"/>
      <c r="BZ29" s="424"/>
      <c r="CA29" s="425"/>
      <c r="CB29" s="425"/>
      <c r="CC29" s="423"/>
      <c r="CD29" s="424"/>
      <c r="CE29" s="424"/>
      <c r="CF29" s="424"/>
      <c r="CG29" s="424"/>
      <c r="CH29" s="424"/>
      <c r="CI29" s="424"/>
      <c r="CJ29" s="424"/>
      <c r="CK29" s="424"/>
      <c r="CL29" s="424"/>
      <c r="CM29" s="424"/>
      <c r="CN29" s="424"/>
      <c r="CO29" s="424"/>
      <c r="CP29" s="424"/>
      <c r="CQ29" s="425"/>
      <c r="CR29" s="425"/>
      <c r="CS29" s="423"/>
      <c r="CT29" s="424"/>
      <c r="CU29" s="424"/>
      <c r="CV29" s="424"/>
      <c r="CW29" s="424"/>
      <c r="CX29" s="424"/>
      <c r="CY29" s="424"/>
      <c r="CZ29" s="424"/>
      <c r="DA29" s="424"/>
      <c r="DB29" s="424"/>
      <c r="DC29" s="424"/>
      <c r="DD29" s="424"/>
      <c r="DE29" s="424"/>
      <c r="DF29" s="424"/>
      <c r="DG29" s="425"/>
      <c r="DH29" s="425"/>
      <c r="DI29" s="423"/>
      <c r="DJ29" s="424"/>
      <c r="DK29" s="424"/>
      <c r="DL29" s="424"/>
      <c r="DM29" s="424"/>
      <c r="DN29" s="424"/>
      <c r="DO29" s="424"/>
      <c r="DP29" s="424"/>
      <c r="DQ29" s="424"/>
      <c r="DR29" s="424"/>
      <c r="DS29" s="424"/>
      <c r="DT29" s="424"/>
      <c r="DU29" s="424"/>
      <c r="DV29" s="424"/>
      <c r="DW29" s="425"/>
      <c r="DX29" s="425"/>
      <c r="DY29" s="423"/>
      <c r="DZ29" s="424"/>
      <c r="EA29" s="424"/>
      <c r="EB29" s="424"/>
      <c r="EC29" s="424"/>
      <c r="ED29" s="424"/>
      <c r="EE29" s="424"/>
      <c r="EF29" s="424"/>
      <c r="EG29" s="424"/>
      <c r="EH29" s="424"/>
      <c r="EI29" s="424"/>
      <c r="EJ29" s="424"/>
      <c r="EK29" s="424"/>
      <c r="EL29" s="424"/>
      <c r="EM29" s="425"/>
      <c r="EN29" s="425"/>
      <c r="EO29" s="423"/>
      <c r="EP29" s="424"/>
      <c r="EQ29" s="424"/>
      <c r="ER29" s="424"/>
      <c r="ES29" s="424"/>
      <c r="ET29" s="424"/>
      <c r="EU29" s="424"/>
      <c r="EV29" s="424"/>
      <c r="EW29" s="424"/>
      <c r="EX29" s="424"/>
      <c r="EY29" s="424"/>
      <c r="EZ29" s="424"/>
      <c r="FA29" s="424"/>
      <c r="FB29" s="424"/>
      <c r="FC29" s="425"/>
      <c r="FD29" s="425"/>
      <c r="FE29" s="423"/>
      <c r="FF29" s="424"/>
      <c r="FG29" s="424"/>
      <c r="FH29" s="424"/>
      <c r="FI29" s="424"/>
      <c r="FJ29" s="424"/>
      <c r="FK29" s="424"/>
      <c r="FL29" s="424"/>
      <c r="FM29" s="424"/>
      <c r="FN29" s="424"/>
      <c r="FO29" s="424"/>
      <c r="FP29" s="424"/>
      <c r="FQ29" s="424"/>
      <c r="FR29" s="424"/>
      <c r="FS29" s="425"/>
      <c r="FT29" s="425"/>
      <c r="FU29" s="423"/>
      <c r="FV29" s="424"/>
      <c r="FW29" s="424"/>
      <c r="FX29" s="424"/>
      <c r="FY29" s="424"/>
      <c r="FZ29" s="424"/>
      <c r="GA29" s="424"/>
      <c r="GB29" s="424"/>
      <c r="GC29" s="424"/>
      <c r="GD29" s="424"/>
      <c r="GE29" s="424"/>
      <c r="GF29" s="424"/>
      <c r="GG29" s="424"/>
      <c r="GH29" s="424"/>
      <c r="GI29" s="425"/>
      <c r="GJ29" s="425"/>
      <c r="GK29" s="423"/>
      <c r="GL29" s="424"/>
      <c r="GM29" s="424"/>
      <c r="GN29" s="424"/>
      <c r="GO29" s="424"/>
      <c r="GP29" s="424"/>
      <c r="GQ29" s="424"/>
      <c r="GR29" s="424"/>
      <c r="GS29" s="424"/>
      <c r="GT29" s="424"/>
      <c r="GU29" s="424"/>
      <c r="GV29" s="424"/>
      <c r="GW29" s="424"/>
      <c r="GX29" s="424"/>
      <c r="GY29" s="425"/>
      <c r="GZ29" s="425"/>
      <c r="HA29" s="423"/>
      <c r="HB29" s="424"/>
      <c r="HC29" s="424"/>
      <c r="HD29" s="424"/>
      <c r="HE29" s="424"/>
      <c r="HF29" s="424"/>
      <c r="HG29" s="424"/>
      <c r="HH29" s="424"/>
      <c r="HI29" s="424"/>
      <c r="HJ29" s="424"/>
      <c r="HK29" s="424"/>
      <c r="HL29" s="424"/>
      <c r="HM29" s="424"/>
      <c r="HN29" s="424"/>
      <c r="HO29" s="425"/>
      <c r="HP29" s="425"/>
      <c r="HQ29" s="423"/>
      <c r="HR29" s="424"/>
      <c r="HS29" s="424"/>
      <c r="HT29" s="424"/>
      <c r="HU29" s="424"/>
      <c r="HV29" s="424"/>
      <c r="HW29" s="424"/>
      <c r="HX29" s="424"/>
      <c r="HY29" s="424"/>
      <c r="HZ29" s="424"/>
      <c r="IA29" s="424"/>
      <c r="IB29" s="424"/>
      <c r="IC29" s="424"/>
      <c r="ID29" s="424"/>
      <c r="IE29" s="425"/>
      <c r="IF29" s="425"/>
      <c r="IG29" s="423"/>
      <c r="IH29" s="424"/>
      <c r="II29" s="424"/>
      <c r="IJ29" s="424"/>
      <c r="IK29" s="424"/>
      <c r="IL29" s="424"/>
      <c r="IM29" s="424"/>
      <c r="IN29" s="424"/>
      <c r="IO29" s="424"/>
      <c r="IP29" s="424"/>
      <c r="IQ29" s="424"/>
      <c r="IR29" s="424"/>
      <c r="IS29" s="424"/>
      <c r="IT29" s="424"/>
      <c r="IU29" s="425"/>
      <c r="IV29" s="425"/>
    </row>
    <row r="30" spans="1:256">
      <c r="B30" s="420" t="s">
        <v>864</v>
      </c>
      <c r="C30" s="420" t="s">
        <v>864</v>
      </c>
      <c r="D30" s="329" t="s">
        <v>864</v>
      </c>
      <c r="E30" s="421" t="s">
        <v>864</v>
      </c>
      <c r="F30" s="421"/>
      <c r="G30" t="s">
        <v>864</v>
      </c>
      <c r="H30" t="s">
        <v>864</v>
      </c>
      <c r="I30" s="420" t="s">
        <v>864</v>
      </c>
      <c r="J30" s="420"/>
      <c r="K30" s="422"/>
      <c r="L30" s="422"/>
      <c r="M30" s="422"/>
      <c r="N30" s="422"/>
      <c r="R30" s="420" t="s">
        <v>864</v>
      </c>
      <c r="S30" s="420" t="s">
        <v>864</v>
      </c>
      <c r="T30" s="329" t="s">
        <v>864</v>
      </c>
      <c r="U30" s="421" t="s">
        <v>864</v>
      </c>
      <c r="V30" s="421"/>
      <c r="W30" t="s">
        <v>864</v>
      </c>
      <c r="X30" t="s">
        <v>864</v>
      </c>
      <c r="Y30" s="420" t="s">
        <v>864</v>
      </c>
      <c r="Z30" s="420"/>
      <c r="AA30" s="422"/>
      <c r="AB30" s="422"/>
      <c r="AC30" s="422"/>
      <c r="AD30" s="422"/>
      <c r="AH30" s="420" t="s">
        <v>864</v>
      </c>
      <c r="AI30" s="420" t="s">
        <v>864</v>
      </c>
      <c r="AJ30" s="329" t="s">
        <v>864</v>
      </c>
      <c r="AK30" s="421" t="s">
        <v>864</v>
      </c>
      <c r="AL30" s="421"/>
      <c r="AM30" t="s">
        <v>864</v>
      </c>
      <c r="AN30" t="s">
        <v>864</v>
      </c>
      <c r="AO30" s="420" t="s">
        <v>864</v>
      </c>
      <c r="AP30" s="420"/>
      <c r="AQ30" s="422"/>
      <c r="AR30" s="422"/>
      <c r="AS30" s="422"/>
      <c r="AT30" s="422"/>
      <c r="AX30" s="420" t="s">
        <v>864</v>
      </c>
      <c r="AY30" s="420" t="s">
        <v>864</v>
      </c>
      <c r="AZ30" s="329" t="s">
        <v>864</v>
      </c>
      <c r="BA30" s="421" t="s">
        <v>864</v>
      </c>
      <c r="BB30" s="421"/>
      <c r="BC30" t="s">
        <v>864</v>
      </c>
      <c r="BD30" t="s">
        <v>864</v>
      </c>
      <c r="BE30" s="420" t="s">
        <v>864</v>
      </c>
      <c r="BF30" s="420"/>
      <c r="BG30" s="422"/>
      <c r="BH30" s="422"/>
      <c r="BI30" s="422"/>
      <c r="BJ30" s="422"/>
      <c r="BN30" s="420" t="s">
        <v>864</v>
      </c>
      <c r="BO30" s="420" t="s">
        <v>864</v>
      </c>
      <c r="BP30" s="329" t="s">
        <v>864</v>
      </c>
      <c r="BQ30" s="421" t="s">
        <v>864</v>
      </c>
      <c r="BR30" s="421"/>
      <c r="BS30" t="s">
        <v>864</v>
      </c>
      <c r="BT30" t="s">
        <v>864</v>
      </c>
      <c r="BU30" s="420" t="s">
        <v>864</v>
      </c>
      <c r="BV30" s="420"/>
      <c r="BW30" s="422"/>
      <c r="BX30" s="422"/>
      <c r="BY30" s="422"/>
      <c r="BZ30" s="422"/>
      <c r="CD30" s="420" t="s">
        <v>864</v>
      </c>
      <c r="CE30" s="420" t="s">
        <v>864</v>
      </c>
      <c r="CF30" s="329" t="s">
        <v>864</v>
      </c>
      <c r="CG30" s="421" t="s">
        <v>864</v>
      </c>
      <c r="CH30" s="421"/>
      <c r="CI30" t="s">
        <v>864</v>
      </c>
      <c r="CJ30" t="s">
        <v>864</v>
      </c>
      <c r="CK30" s="420" t="s">
        <v>864</v>
      </c>
      <c r="CL30" s="420"/>
      <c r="CM30" s="422"/>
      <c r="CN30" s="422"/>
      <c r="CO30" s="422"/>
      <c r="CP30" s="422"/>
      <c r="CT30" s="420" t="s">
        <v>864</v>
      </c>
      <c r="CU30" s="420" t="s">
        <v>864</v>
      </c>
      <c r="CV30" s="329" t="s">
        <v>864</v>
      </c>
      <c r="CW30" s="421" t="s">
        <v>864</v>
      </c>
      <c r="CX30" s="421"/>
      <c r="CY30" t="s">
        <v>864</v>
      </c>
      <c r="CZ30" t="s">
        <v>864</v>
      </c>
      <c r="DA30" s="420" t="s">
        <v>864</v>
      </c>
      <c r="DB30" s="420"/>
      <c r="DC30" s="422"/>
      <c r="DD30" s="422"/>
      <c r="DE30" s="422"/>
      <c r="DF30" s="422"/>
      <c r="DJ30" s="420" t="s">
        <v>864</v>
      </c>
      <c r="DK30" s="420" t="s">
        <v>864</v>
      </c>
      <c r="DL30" s="329" t="s">
        <v>864</v>
      </c>
      <c r="DM30" s="421" t="s">
        <v>864</v>
      </c>
      <c r="DN30" s="421"/>
      <c r="DO30" t="s">
        <v>864</v>
      </c>
      <c r="DP30" t="s">
        <v>864</v>
      </c>
      <c r="DQ30" s="420" t="s">
        <v>864</v>
      </c>
      <c r="DR30" s="420"/>
      <c r="DS30" s="422"/>
      <c r="DT30" s="422"/>
      <c r="DU30" s="422"/>
      <c r="DV30" s="422"/>
      <c r="DZ30" s="420" t="s">
        <v>864</v>
      </c>
      <c r="EA30" s="420" t="s">
        <v>864</v>
      </c>
      <c r="EB30" s="329" t="s">
        <v>864</v>
      </c>
      <c r="EC30" s="421" t="s">
        <v>864</v>
      </c>
      <c r="ED30" s="421"/>
      <c r="EE30" t="s">
        <v>864</v>
      </c>
      <c r="EF30" t="s">
        <v>864</v>
      </c>
      <c r="EG30" s="420" t="s">
        <v>864</v>
      </c>
      <c r="EH30" s="420"/>
      <c r="EI30" s="422"/>
      <c r="EJ30" s="422"/>
      <c r="EK30" s="422"/>
      <c r="EL30" s="422"/>
      <c r="EP30" s="420" t="s">
        <v>864</v>
      </c>
      <c r="EQ30" s="420" t="s">
        <v>864</v>
      </c>
      <c r="ER30" s="329" t="s">
        <v>864</v>
      </c>
      <c r="ES30" s="421" t="s">
        <v>864</v>
      </c>
      <c r="ET30" s="421"/>
      <c r="EU30" t="s">
        <v>864</v>
      </c>
      <c r="EV30" t="s">
        <v>864</v>
      </c>
      <c r="EW30" s="420" t="s">
        <v>864</v>
      </c>
      <c r="EX30" s="420"/>
      <c r="EY30" s="422"/>
      <c r="EZ30" s="422"/>
      <c r="FA30" s="422"/>
      <c r="FB30" s="422"/>
      <c r="FF30" s="420" t="s">
        <v>864</v>
      </c>
      <c r="FG30" s="420" t="s">
        <v>864</v>
      </c>
      <c r="FH30" s="329" t="s">
        <v>864</v>
      </c>
      <c r="FI30" s="421" t="s">
        <v>864</v>
      </c>
      <c r="FJ30" s="421"/>
      <c r="FK30" t="s">
        <v>864</v>
      </c>
      <c r="FL30" t="s">
        <v>864</v>
      </c>
      <c r="FM30" s="420" t="s">
        <v>864</v>
      </c>
      <c r="FN30" s="420"/>
      <c r="FO30" s="422"/>
      <c r="FP30" s="422"/>
      <c r="FQ30" s="422"/>
      <c r="FR30" s="422"/>
      <c r="FV30" s="420" t="s">
        <v>864</v>
      </c>
      <c r="FW30" s="420" t="s">
        <v>864</v>
      </c>
      <c r="FX30" s="329" t="s">
        <v>864</v>
      </c>
      <c r="FY30" s="421" t="s">
        <v>864</v>
      </c>
      <c r="FZ30" s="421"/>
      <c r="GA30" t="s">
        <v>864</v>
      </c>
      <c r="GB30" t="s">
        <v>864</v>
      </c>
      <c r="GC30" s="420" t="s">
        <v>864</v>
      </c>
      <c r="GD30" s="420"/>
      <c r="GE30" s="422"/>
      <c r="GF30" s="422"/>
      <c r="GG30" s="422"/>
      <c r="GH30" s="422"/>
      <c r="GL30" s="420" t="s">
        <v>864</v>
      </c>
      <c r="GM30" s="420" t="s">
        <v>864</v>
      </c>
      <c r="GN30" s="329" t="s">
        <v>864</v>
      </c>
      <c r="GO30" s="421" t="s">
        <v>864</v>
      </c>
      <c r="GP30" s="421"/>
      <c r="GQ30" t="s">
        <v>864</v>
      </c>
      <c r="GR30" t="s">
        <v>864</v>
      </c>
      <c r="GS30" s="420" t="s">
        <v>864</v>
      </c>
      <c r="GT30" s="420"/>
      <c r="GU30" s="422"/>
      <c r="GV30" s="422"/>
      <c r="GW30" s="422"/>
      <c r="GX30" s="422"/>
      <c r="HB30" s="420" t="s">
        <v>864</v>
      </c>
      <c r="HC30" s="420" t="s">
        <v>864</v>
      </c>
      <c r="HD30" s="329" t="s">
        <v>864</v>
      </c>
      <c r="HE30" s="421" t="s">
        <v>864</v>
      </c>
      <c r="HF30" s="421"/>
      <c r="HG30" t="s">
        <v>864</v>
      </c>
      <c r="HH30" t="s">
        <v>864</v>
      </c>
      <c r="HI30" s="420" t="s">
        <v>864</v>
      </c>
      <c r="HJ30" s="420"/>
      <c r="HK30" s="422"/>
      <c r="HL30" s="422"/>
      <c r="HM30" s="422"/>
      <c r="HN30" s="422"/>
      <c r="HR30" s="420" t="s">
        <v>864</v>
      </c>
      <c r="HS30" s="420" t="s">
        <v>864</v>
      </c>
      <c r="HT30" s="329" t="s">
        <v>864</v>
      </c>
      <c r="HU30" s="421" t="s">
        <v>864</v>
      </c>
      <c r="HV30" s="421"/>
      <c r="HW30" t="s">
        <v>864</v>
      </c>
      <c r="HX30" t="s">
        <v>864</v>
      </c>
      <c r="HY30" s="420" t="s">
        <v>864</v>
      </c>
      <c r="HZ30" s="420"/>
      <c r="IA30" s="422"/>
      <c r="IB30" s="422"/>
      <c r="IC30" s="422"/>
      <c r="ID30" s="422"/>
      <c r="IH30" s="420" t="s">
        <v>864</v>
      </c>
      <c r="II30" s="420" t="s">
        <v>864</v>
      </c>
      <c r="IJ30" s="329" t="s">
        <v>864</v>
      </c>
      <c r="IK30" s="421" t="s">
        <v>864</v>
      </c>
      <c r="IL30" s="421"/>
      <c r="IM30" t="s">
        <v>864</v>
      </c>
      <c r="IN30" t="s">
        <v>864</v>
      </c>
      <c r="IO30" s="420" t="s">
        <v>864</v>
      </c>
      <c r="IP30" s="420"/>
      <c r="IQ30" s="422"/>
      <c r="IR30" s="422"/>
      <c r="IS30" s="422"/>
      <c r="IT30" s="422"/>
    </row>
    <row r="31" spans="1:256" ht="15.75">
      <c r="A31" s="423" t="s">
        <v>1337</v>
      </c>
      <c r="B31" s="424">
        <v>1510983.47</v>
      </c>
      <c r="C31" s="424">
        <v>137833.53</v>
      </c>
      <c r="D31" s="424">
        <v>0</v>
      </c>
      <c r="E31" s="424">
        <v>144359.23000000001</v>
      </c>
      <c r="F31" s="424">
        <v>257.56</v>
      </c>
      <c r="G31" s="424">
        <v>263404.56</v>
      </c>
      <c r="H31" s="424">
        <v>0</v>
      </c>
      <c r="I31" s="424">
        <v>248454.39999999999</v>
      </c>
      <c r="J31" s="424">
        <v>656.96</v>
      </c>
      <c r="K31" s="424">
        <v>125571.03</v>
      </c>
      <c r="L31" s="424">
        <v>0</v>
      </c>
      <c r="M31" s="424">
        <v>104095.16999999998</v>
      </c>
      <c r="N31" s="424">
        <v>399.40000000000003</v>
      </c>
      <c r="O31" s="425">
        <v>0.18693144273775544</v>
      </c>
      <c r="P31" s="425">
        <v>0.33919359819336742</v>
      </c>
      <c r="Q31" s="423"/>
      <c r="R31" s="424"/>
      <c r="S31" s="424"/>
      <c r="T31" s="424"/>
      <c r="U31" s="424"/>
      <c r="V31" s="424"/>
      <c r="W31" s="424"/>
      <c r="X31" s="424"/>
      <c r="Y31" s="424"/>
      <c r="Z31" s="424"/>
      <c r="AA31" s="424"/>
      <c r="AB31" s="424"/>
      <c r="AC31" s="424"/>
      <c r="AD31" s="424"/>
      <c r="AE31" s="425"/>
      <c r="AF31" s="425"/>
      <c r="AG31" s="423"/>
      <c r="AH31" s="424"/>
      <c r="AI31" s="424"/>
      <c r="AJ31" s="424"/>
      <c r="AK31" s="424"/>
      <c r="AL31" s="424"/>
      <c r="AM31" s="424"/>
      <c r="AN31" s="424"/>
      <c r="AO31" s="424"/>
      <c r="AP31" s="424"/>
      <c r="AQ31" s="424"/>
      <c r="AR31" s="424"/>
      <c r="AS31" s="424"/>
      <c r="AT31" s="424"/>
      <c r="AU31" s="425"/>
      <c r="AV31" s="425"/>
      <c r="AW31" s="423"/>
      <c r="AX31" s="424"/>
      <c r="AY31" s="424"/>
      <c r="AZ31" s="424"/>
      <c r="BA31" s="424"/>
      <c r="BB31" s="424"/>
      <c r="BC31" s="424"/>
      <c r="BD31" s="424"/>
      <c r="BE31" s="424"/>
      <c r="BF31" s="424"/>
      <c r="BG31" s="424"/>
      <c r="BH31" s="424"/>
      <c r="BI31" s="424"/>
      <c r="BJ31" s="424"/>
      <c r="BK31" s="425"/>
      <c r="BL31" s="425"/>
      <c r="BM31" s="423"/>
      <c r="BN31" s="424"/>
      <c r="BO31" s="424"/>
      <c r="BP31" s="424"/>
      <c r="BQ31" s="424"/>
      <c r="BR31" s="424"/>
      <c r="BS31" s="424"/>
      <c r="BT31" s="424"/>
      <c r="BU31" s="424"/>
      <c r="BV31" s="424"/>
      <c r="BW31" s="424"/>
      <c r="BX31" s="424"/>
      <c r="BY31" s="424"/>
      <c r="BZ31" s="424"/>
      <c r="CA31" s="425"/>
      <c r="CB31" s="425"/>
      <c r="CC31" s="423"/>
      <c r="CD31" s="424"/>
      <c r="CE31" s="424"/>
      <c r="CF31" s="424"/>
      <c r="CG31" s="424"/>
      <c r="CH31" s="424"/>
      <c r="CI31" s="424"/>
      <c r="CJ31" s="424"/>
      <c r="CK31" s="424"/>
      <c r="CL31" s="424"/>
      <c r="CM31" s="424"/>
      <c r="CN31" s="424"/>
      <c r="CO31" s="424"/>
      <c r="CP31" s="424"/>
      <c r="CQ31" s="425"/>
      <c r="CR31" s="425"/>
      <c r="CS31" s="423"/>
      <c r="CT31" s="424"/>
      <c r="CU31" s="424"/>
      <c r="CV31" s="424"/>
      <c r="CW31" s="424"/>
      <c r="CX31" s="424"/>
      <c r="CY31" s="424"/>
      <c r="CZ31" s="424"/>
      <c r="DA31" s="424"/>
      <c r="DB31" s="424"/>
      <c r="DC31" s="424"/>
      <c r="DD31" s="424"/>
      <c r="DE31" s="424"/>
      <c r="DF31" s="424"/>
      <c r="DG31" s="425"/>
      <c r="DH31" s="425"/>
      <c r="DI31" s="423"/>
      <c r="DJ31" s="424"/>
      <c r="DK31" s="424"/>
      <c r="DL31" s="424"/>
      <c r="DM31" s="424"/>
      <c r="DN31" s="424"/>
      <c r="DO31" s="424"/>
      <c r="DP31" s="424"/>
      <c r="DQ31" s="424"/>
      <c r="DR31" s="424"/>
      <c r="DS31" s="424"/>
      <c r="DT31" s="424"/>
      <c r="DU31" s="424"/>
      <c r="DV31" s="424"/>
      <c r="DW31" s="425"/>
      <c r="DX31" s="425"/>
      <c r="DY31" s="423"/>
      <c r="DZ31" s="424"/>
      <c r="EA31" s="424"/>
      <c r="EB31" s="424"/>
      <c r="EC31" s="424"/>
      <c r="ED31" s="424"/>
      <c r="EE31" s="424"/>
      <c r="EF31" s="424"/>
      <c r="EG31" s="424"/>
      <c r="EH31" s="424"/>
      <c r="EI31" s="424"/>
      <c r="EJ31" s="424"/>
      <c r="EK31" s="424"/>
      <c r="EL31" s="424"/>
      <c r="EM31" s="425"/>
      <c r="EN31" s="425"/>
      <c r="EO31" s="423"/>
      <c r="EP31" s="424"/>
      <c r="EQ31" s="424"/>
      <c r="ER31" s="424"/>
      <c r="ES31" s="424"/>
      <c r="ET31" s="424"/>
      <c r="EU31" s="424"/>
      <c r="EV31" s="424"/>
      <c r="EW31" s="424"/>
      <c r="EX31" s="424"/>
      <c r="EY31" s="424"/>
      <c r="EZ31" s="424"/>
      <c r="FA31" s="424"/>
      <c r="FB31" s="424"/>
      <c r="FC31" s="425"/>
      <c r="FD31" s="425"/>
      <c r="FE31" s="423"/>
      <c r="FF31" s="424"/>
      <c r="FG31" s="424"/>
      <c r="FH31" s="424"/>
      <c r="FI31" s="424"/>
      <c r="FJ31" s="424"/>
      <c r="FK31" s="424"/>
      <c r="FL31" s="424"/>
      <c r="FM31" s="424"/>
      <c r="FN31" s="424"/>
      <c r="FO31" s="424"/>
      <c r="FP31" s="424"/>
      <c r="FQ31" s="424"/>
      <c r="FR31" s="424"/>
      <c r="FS31" s="425"/>
      <c r="FT31" s="425"/>
      <c r="FU31" s="423"/>
      <c r="FV31" s="424"/>
      <c r="FW31" s="424"/>
      <c r="FX31" s="424"/>
      <c r="FY31" s="424"/>
      <c r="FZ31" s="424"/>
      <c r="GA31" s="424"/>
      <c r="GB31" s="424"/>
      <c r="GC31" s="424"/>
      <c r="GD31" s="424"/>
      <c r="GE31" s="424"/>
      <c r="GF31" s="424"/>
      <c r="GG31" s="424"/>
      <c r="GH31" s="424"/>
      <c r="GI31" s="425"/>
      <c r="GJ31" s="425"/>
      <c r="GK31" s="423"/>
      <c r="GL31" s="424"/>
      <c r="GM31" s="424"/>
      <c r="GN31" s="424"/>
      <c r="GO31" s="424"/>
      <c r="GP31" s="424"/>
      <c r="GQ31" s="424"/>
      <c r="GR31" s="424"/>
      <c r="GS31" s="424"/>
      <c r="GT31" s="424"/>
      <c r="GU31" s="424"/>
      <c r="GV31" s="424"/>
      <c r="GW31" s="424"/>
      <c r="GX31" s="424"/>
      <c r="GY31" s="425"/>
      <c r="GZ31" s="425"/>
      <c r="HA31" s="423"/>
      <c r="HB31" s="424"/>
      <c r="HC31" s="424"/>
      <c r="HD31" s="424"/>
      <c r="HE31" s="424"/>
      <c r="HF31" s="424"/>
      <c r="HG31" s="424"/>
      <c r="HH31" s="424"/>
      <c r="HI31" s="424"/>
      <c r="HJ31" s="424"/>
      <c r="HK31" s="424"/>
      <c r="HL31" s="424"/>
      <c r="HM31" s="424"/>
      <c r="HN31" s="424"/>
      <c r="HO31" s="425"/>
      <c r="HP31" s="425"/>
      <c r="HQ31" s="423"/>
      <c r="HR31" s="424"/>
      <c r="HS31" s="424"/>
      <c r="HT31" s="424"/>
      <c r="HU31" s="424"/>
      <c r="HV31" s="424"/>
      <c r="HW31" s="424"/>
      <c r="HX31" s="424"/>
      <c r="HY31" s="424"/>
      <c r="HZ31" s="424"/>
      <c r="IA31" s="424"/>
      <c r="IB31" s="424"/>
      <c r="IC31" s="424"/>
      <c r="ID31" s="424"/>
      <c r="IE31" s="425"/>
      <c r="IF31" s="425"/>
      <c r="IG31" s="423"/>
      <c r="IH31" s="424"/>
      <c r="II31" s="424"/>
      <c r="IJ31" s="424"/>
      <c r="IK31" s="424"/>
      <c r="IL31" s="424"/>
      <c r="IM31" s="424"/>
      <c r="IN31" s="424"/>
      <c r="IO31" s="424"/>
      <c r="IP31" s="424"/>
      <c r="IQ31" s="424"/>
      <c r="IR31" s="424"/>
      <c r="IS31" s="424"/>
      <c r="IT31" s="424"/>
      <c r="IU31" s="425"/>
      <c r="IV31" s="425"/>
    </row>
    <row r="32" spans="1:256" ht="15.75">
      <c r="A32" s="423" t="s">
        <v>1338</v>
      </c>
      <c r="B32" s="424">
        <v>443095.18</v>
      </c>
      <c r="C32" s="424">
        <v>44766.15</v>
      </c>
      <c r="D32" s="424">
        <v>0</v>
      </c>
      <c r="E32" s="424">
        <v>45926.400000000001</v>
      </c>
      <c r="F32" s="424">
        <v>8.6999999999999993</v>
      </c>
      <c r="G32" s="424">
        <v>59274.48</v>
      </c>
      <c r="H32" s="424">
        <v>0</v>
      </c>
      <c r="I32" s="424">
        <v>60713.26</v>
      </c>
      <c r="J32" s="424">
        <v>648.80999999999995</v>
      </c>
      <c r="K32" s="424">
        <v>14508.330000000002</v>
      </c>
      <c r="L32" s="424">
        <v>0</v>
      </c>
      <c r="M32" s="424">
        <v>14786.86</v>
      </c>
      <c r="N32" s="424">
        <v>640.1099999999999</v>
      </c>
      <c r="O32" s="425">
        <v>0.20469924768759615</v>
      </c>
      <c r="P32" s="425">
        <v>0.27225877293451939</v>
      </c>
      <c r="Q32" s="423"/>
      <c r="R32" s="424"/>
      <c r="S32" s="424"/>
      <c r="T32" s="424"/>
      <c r="U32" s="424"/>
      <c r="V32" s="424"/>
      <c r="W32" s="424"/>
      <c r="X32" s="424"/>
      <c r="Y32" s="424"/>
      <c r="Z32" s="424"/>
      <c r="AA32" s="424"/>
      <c r="AB32" s="424"/>
      <c r="AC32" s="424"/>
      <c r="AD32" s="424"/>
      <c r="AE32" s="425"/>
      <c r="AF32" s="425"/>
      <c r="AG32" s="423"/>
      <c r="AH32" s="424"/>
      <c r="AI32" s="424"/>
      <c r="AJ32" s="424"/>
      <c r="AK32" s="424"/>
      <c r="AL32" s="424"/>
      <c r="AM32" s="424"/>
      <c r="AN32" s="424"/>
      <c r="AO32" s="424"/>
      <c r="AP32" s="424"/>
      <c r="AQ32" s="424"/>
      <c r="AR32" s="424"/>
      <c r="AS32" s="424"/>
      <c r="AT32" s="424"/>
      <c r="AU32" s="425"/>
      <c r="AV32" s="425"/>
      <c r="AW32" s="423"/>
      <c r="AX32" s="424"/>
      <c r="AY32" s="424"/>
      <c r="AZ32" s="424"/>
      <c r="BA32" s="424"/>
      <c r="BB32" s="424"/>
      <c r="BC32" s="424"/>
      <c r="BD32" s="424"/>
      <c r="BE32" s="424"/>
      <c r="BF32" s="424"/>
      <c r="BG32" s="424"/>
      <c r="BH32" s="424"/>
      <c r="BI32" s="424"/>
      <c r="BJ32" s="424"/>
      <c r="BK32" s="425"/>
      <c r="BL32" s="425"/>
      <c r="BM32" s="423"/>
      <c r="BN32" s="424"/>
      <c r="BO32" s="424"/>
      <c r="BP32" s="424"/>
      <c r="BQ32" s="424"/>
      <c r="BR32" s="424"/>
      <c r="BS32" s="424"/>
      <c r="BT32" s="424"/>
      <c r="BU32" s="424"/>
      <c r="BV32" s="424"/>
      <c r="BW32" s="424"/>
      <c r="BX32" s="424"/>
      <c r="BY32" s="424"/>
      <c r="BZ32" s="424"/>
      <c r="CA32" s="425"/>
      <c r="CB32" s="425"/>
      <c r="CC32" s="423"/>
      <c r="CD32" s="424"/>
      <c r="CE32" s="424"/>
      <c r="CF32" s="424"/>
      <c r="CG32" s="424"/>
      <c r="CH32" s="424"/>
      <c r="CI32" s="424"/>
      <c r="CJ32" s="424"/>
      <c r="CK32" s="424"/>
      <c r="CL32" s="424"/>
      <c r="CM32" s="424"/>
      <c r="CN32" s="424"/>
      <c r="CO32" s="424"/>
      <c r="CP32" s="424"/>
      <c r="CQ32" s="425"/>
      <c r="CR32" s="425"/>
      <c r="CS32" s="423"/>
      <c r="CT32" s="424"/>
      <c r="CU32" s="424"/>
      <c r="CV32" s="424"/>
      <c r="CW32" s="424"/>
      <c r="CX32" s="424"/>
      <c r="CY32" s="424"/>
      <c r="CZ32" s="424"/>
      <c r="DA32" s="424"/>
      <c r="DB32" s="424"/>
      <c r="DC32" s="424"/>
      <c r="DD32" s="424"/>
      <c r="DE32" s="424"/>
      <c r="DF32" s="424"/>
      <c r="DG32" s="425"/>
      <c r="DH32" s="425"/>
      <c r="DI32" s="423"/>
      <c r="DJ32" s="424"/>
      <c r="DK32" s="424"/>
      <c r="DL32" s="424"/>
      <c r="DM32" s="424"/>
      <c r="DN32" s="424"/>
      <c r="DO32" s="424"/>
      <c r="DP32" s="424"/>
      <c r="DQ32" s="424"/>
      <c r="DR32" s="424"/>
      <c r="DS32" s="424"/>
      <c r="DT32" s="424"/>
      <c r="DU32" s="424"/>
      <c r="DV32" s="424"/>
      <c r="DW32" s="425"/>
      <c r="DX32" s="425"/>
      <c r="DY32" s="423"/>
      <c r="DZ32" s="424"/>
      <c r="EA32" s="424"/>
      <c r="EB32" s="424"/>
      <c r="EC32" s="424"/>
      <c r="ED32" s="424"/>
      <c r="EE32" s="424"/>
      <c r="EF32" s="424"/>
      <c r="EG32" s="424"/>
      <c r="EH32" s="424"/>
      <c r="EI32" s="424"/>
      <c r="EJ32" s="424"/>
      <c r="EK32" s="424"/>
      <c r="EL32" s="424"/>
      <c r="EM32" s="425"/>
      <c r="EN32" s="425"/>
      <c r="EO32" s="423"/>
      <c r="EP32" s="424"/>
      <c r="EQ32" s="424"/>
      <c r="ER32" s="424"/>
      <c r="ES32" s="424"/>
      <c r="ET32" s="424"/>
      <c r="EU32" s="424"/>
      <c r="EV32" s="424"/>
      <c r="EW32" s="424"/>
      <c r="EX32" s="424"/>
      <c r="EY32" s="424"/>
      <c r="EZ32" s="424"/>
      <c r="FA32" s="424"/>
      <c r="FB32" s="424"/>
      <c r="FC32" s="425"/>
      <c r="FD32" s="425"/>
      <c r="FE32" s="423"/>
      <c r="FF32" s="424"/>
      <c r="FG32" s="424"/>
      <c r="FH32" s="424"/>
      <c r="FI32" s="424"/>
      <c r="FJ32" s="424"/>
      <c r="FK32" s="424"/>
      <c r="FL32" s="424"/>
      <c r="FM32" s="424"/>
      <c r="FN32" s="424"/>
      <c r="FO32" s="424"/>
      <c r="FP32" s="424"/>
      <c r="FQ32" s="424"/>
      <c r="FR32" s="424"/>
      <c r="FS32" s="425"/>
      <c r="FT32" s="425"/>
      <c r="FU32" s="423"/>
      <c r="FV32" s="424"/>
      <c r="FW32" s="424"/>
      <c r="FX32" s="424"/>
      <c r="FY32" s="424"/>
      <c r="FZ32" s="424"/>
      <c r="GA32" s="424"/>
      <c r="GB32" s="424"/>
      <c r="GC32" s="424"/>
      <c r="GD32" s="424"/>
      <c r="GE32" s="424"/>
      <c r="GF32" s="424"/>
      <c r="GG32" s="424"/>
      <c r="GH32" s="424"/>
      <c r="GI32" s="425"/>
      <c r="GJ32" s="425"/>
      <c r="GK32" s="423"/>
      <c r="GL32" s="424"/>
      <c r="GM32" s="424"/>
      <c r="GN32" s="424"/>
      <c r="GO32" s="424"/>
      <c r="GP32" s="424"/>
      <c r="GQ32" s="424"/>
      <c r="GR32" s="424"/>
      <c r="GS32" s="424"/>
      <c r="GT32" s="424"/>
      <c r="GU32" s="424"/>
      <c r="GV32" s="424"/>
      <c r="GW32" s="424"/>
      <c r="GX32" s="424"/>
      <c r="GY32" s="425"/>
      <c r="GZ32" s="425"/>
      <c r="HA32" s="423"/>
      <c r="HB32" s="424"/>
      <c r="HC32" s="424"/>
      <c r="HD32" s="424"/>
      <c r="HE32" s="424"/>
      <c r="HF32" s="424"/>
      <c r="HG32" s="424"/>
      <c r="HH32" s="424"/>
      <c r="HI32" s="424"/>
      <c r="HJ32" s="424"/>
      <c r="HK32" s="424"/>
      <c r="HL32" s="424"/>
      <c r="HM32" s="424"/>
      <c r="HN32" s="424"/>
      <c r="HO32" s="425"/>
      <c r="HP32" s="425"/>
      <c r="HQ32" s="423"/>
      <c r="HR32" s="424"/>
      <c r="HS32" s="424"/>
      <c r="HT32" s="424"/>
      <c r="HU32" s="424"/>
      <c r="HV32" s="424"/>
      <c r="HW32" s="424"/>
      <c r="HX32" s="424"/>
      <c r="HY32" s="424"/>
      <c r="HZ32" s="424"/>
      <c r="IA32" s="424"/>
      <c r="IB32" s="424"/>
      <c r="IC32" s="424"/>
      <c r="ID32" s="424"/>
      <c r="IE32" s="425"/>
      <c r="IF32" s="425"/>
      <c r="IG32" s="423"/>
      <c r="IH32" s="424"/>
      <c r="II32" s="424"/>
      <c r="IJ32" s="424"/>
      <c r="IK32" s="424"/>
      <c r="IL32" s="424"/>
      <c r="IM32" s="424"/>
      <c r="IN32" s="424"/>
      <c r="IO32" s="424"/>
      <c r="IP32" s="424"/>
      <c r="IQ32" s="424"/>
      <c r="IR32" s="424"/>
      <c r="IS32" s="424"/>
      <c r="IT32" s="424"/>
      <c r="IU32" s="425"/>
      <c r="IV32" s="425"/>
    </row>
    <row r="33" spans="1:256" ht="15.75">
      <c r="A33" s="423" t="s">
        <v>1339</v>
      </c>
      <c r="B33" s="424">
        <v>166853.38</v>
      </c>
      <c r="C33" s="424">
        <v>10413.65</v>
      </c>
      <c r="D33" s="424">
        <v>0</v>
      </c>
      <c r="E33" s="424">
        <v>54298.62</v>
      </c>
      <c r="F33" s="424">
        <v>0</v>
      </c>
      <c r="G33" s="424">
        <v>23730.79</v>
      </c>
      <c r="H33" s="424">
        <v>0</v>
      </c>
      <c r="I33" s="424">
        <v>63460.76</v>
      </c>
      <c r="J33" s="424">
        <v>0</v>
      </c>
      <c r="K33" s="424">
        <v>13317.140000000001</v>
      </c>
      <c r="L33" s="424">
        <v>0</v>
      </c>
      <c r="M33" s="424">
        <v>9162.14</v>
      </c>
      <c r="N33" s="424">
        <v>0</v>
      </c>
      <c r="O33" s="425">
        <v>0.38783913157767619</v>
      </c>
      <c r="P33" s="425">
        <v>0.52256388213412275</v>
      </c>
      <c r="Q33" s="423"/>
      <c r="R33" s="424"/>
      <c r="S33" s="424"/>
      <c r="T33" s="424"/>
      <c r="U33" s="424"/>
      <c r="V33" s="424"/>
      <c r="W33" s="424"/>
      <c r="X33" s="424"/>
      <c r="Y33" s="424"/>
      <c r="Z33" s="424"/>
      <c r="AA33" s="424"/>
      <c r="AB33" s="424"/>
      <c r="AC33" s="424"/>
      <c r="AD33" s="424"/>
      <c r="AE33" s="425"/>
      <c r="AF33" s="425"/>
      <c r="AG33" s="423"/>
      <c r="AH33" s="424"/>
      <c r="AI33" s="424"/>
      <c r="AJ33" s="424"/>
      <c r="AK33" s="424"/>
      <c r="AL33" s="424"/>
      <c r="AM33" s="424"/>
      <c r="AN33" s="424"/>
      <c r="AO33" s="424"/>
      <c r="AP33" s="424"/>
      <c r="AQ33" s="424"/>
      <c r="AR33" s="424"/>
      <c r="AS33" s="424"/>
      <c r="AT33" s="424"/>
      <c r="AU33" s="425"/>
      <c r="AV33" s="425"/>
      <c r="AW33" s="423"/>
      <c r="AX33" s="424"/>
      <c r="AY33" s="424"/>
      <c r="AZ33" s="424"/>
      <c r="BA33" s="424"/>
      <c r="BB33" s="424"/>
      <c r="BC33" s="424"/>
      <c r="BD33" s="424"/>
      <c r="BE33" s="424"/>
      <c r="BF33" s="424"/>
      <c r="BG33" s="424"/>
      <c r="BH33" s="424"/>
      <c r="BI33" s="424"/>
      <c r="BJ33" s="424"/>
      <c r="BK33" s="425"/>
      <c r="BL33" s="425"/>
      <c r="BM33" s="423"/>
      <c r="BN33" s="424"/>
      <c r="BO33" s="424"/>
      <c r="BP33" s="424"/>
      <c r="BQ33" s="424"/>
      <c r="BR33" s="424"/>
      <c r="BS33" s="424"/>
      <c r="BT33" s="424"/>
      <c r="BU33" s="424"/>
      <c r="BV33" s="424"/>
      <c r="BW33" s="424"/>
      <c r="BX33" s="424"/>
      <c r="BY33" s="424"/>
      <c r="BZ33" s="424"/>
      <c r="CA33" s="425"/>
      <c r="CB33" s="425"/>
      <c r="CC33" s="423"/>
      <c r="CD33" s="424"/>
      <c r="CE33" s="424"/>
      <c r="CF33" s="424"/>
      <c r="CG33" s="424"/>
      <c r="CH33" s="424"/>
      <c r="CI33" s="424"/>
      <c r="CJ33" s="424"/>
      <c r="CK33" s="424"/>
      <c r="CL33" s="424"/>
      <c r="CM33" s="424"/>
      <c r="CN33" s="424"/>
      <c r="CO33" s="424"/>
      <c r="CP33" s="424"/>
      <c r="CQ33" s="425"/>
      <c r="CR33" s="425"/>
      <c r="CS33" s="423"/>
      <c r="CT33" s="424"/>
      <c r="CU33" s="424"/>
      <c r="CV33" s="424"/>
      <c r="CW33" s="424"/>
      <c r="CX33" s="424"/>
      <c r="CY33" s="424"/>
      <c r="CZ33" s="424"/>
      <c r="DA33" s="424"/>
      <c r="DB33" s="424"/>
      <c r="DC33" s="424"/>
      <c r="DD33" s="424"/>
      <c r="DE33" s="424"/>
      <c r="DF33" s="424"/>
      <c r="DG33" s="425"/>
      <c r="DH33" s="425"/>
      <c r="DI33" s="423"/>
      <c r="DJ33" s="424"/>
      <c r="DK33" s="424"/>
      <c r="DL33" s="424"/>
      <c r="DM33" s="424"/>
      <c r="DN33" s="424"/>
      <c r="DO33" s="424"/>
      <c r="DP33" s="424"/>
      <c r="DQ33" s="424"/>
      <c r="DR33" s="424"/>
      <c r="DS33" s="424"/>
      <c r="DT33" s="424"/>
      <c r="DU33" s="424"/>
      <c r="DV33" s="424"/>
      <c r="DW33" s="425"/>
      <c r="DX33" s="425"/>
      <c r="DY33" s="423"/>
      <c r="DZ33" s="424"/>
      <c r="EA33" s="424"/>
      <c r="EB33" s="424"/>
      <c r="EC33" s="424"/>
      <c r="ED33" s="424"/>
      <c r="EE33" s="424"/>
      <c r="EF33" s="424"/>
      <c r="EG33" s="424"/>
      <c r="EH33" s="424"/>
      <c r="EI33" s="424"/>
      <c r="EJ33" s="424"/>
      <c r="EK33" s="424"/>
      <c r="EL33" s="424"/>
      <c r="EM33" s="425"/>
      <c r="EN33" s="425"/>
      <c r="EO33" s="423"/>
      <c r="EP33" s="424"/>
      <c r="EQ33" s="424"/>
      <c r="ER33" s="424"/>
      <c r="ES33" s="424"/>
      <c r="ET33" s="424"/>
      <c r="EU33" s="424"/>
      <c r="EV33" s="424"/>
      <c r="EW33" s="424"/>
      <c r="EX33" s="424"/>
      <c r="EY33" s="424"/>
      <c r="EZ33" s="424"/>
      <c r="FA33" s="424"/>
      <c r="FB33" s="424"/>
      <c r="FC33" s="425"/>
      <c r="FD33" s="425"/>
      <c r="FE33" s="423"/>
      <c r="FF33" s="424"/>
      <c r="FG33" s="424"/>
      <c r="FH33" s="424"/>
      <c r="FI33" s="424"/>
      <c r="FJ33" s="424"/>
      <c r="FK33" s="424"/>
      <c r="FL33" s="424"/>
      <c r="FM33" s="424"/>
      <c r="FN33" s="424"/>
      <c r="FO33" s="424"/>
      <c r="FP33" s="424"/>
      <c r="FQ33" s="424"/>
      <c r="FR33" s="424"/>
      <c r="FS33" s="425"/>
      <c r="FT33" s="425"/>
      <c r="FU33" s="423"/>
      <c r="FV33" s="424"/>
      <c r="FW33" s="424"/>
      <c r="FX33" s="424"/>
      <c r="FY33" s="424"/>
      <c r="FZ33" s="424"/>
      <c r="GA33" s="424"/>
      <c r="GB33" s="424"/>
      <c r="GC33" s="424"/>
      <c r="GD33" s="424"/>
      <c r="GE33" s="424"/>
      <c r="GF33" s="424"/>
      <c r="GG33" s="424"/>
      <c r="GH33" s="424"/>
      <c r="GI33" s="425"/>
      <c r="GJ33" s="425"/>
      <c r="GK33" s="423"/>
      <c r="GL33" s="424"/>
      <c r="GM33" s="424"/>
      <c r="GN33" s="424"/>
      <c r="GO33" s="424"/>
      <c r="GP33" s="424"/>
      <c r="GQ33" s="424"/>
      <c r="GR33" s="424"/>
      <c r="GS33" s="424"/>
      <c r="GT33" s="424"/>
      <c r="GU33" s="424"/>
      <c r="GV33" s="424"/>
      <c r="GW33" s="424"/>
      <c r="GX33" s="424"/>
      <c r="GY33" s="425"/>
      <c r="GZ33" s="425"/>
      <c r="HA33" s="423"/>
      <c r="HB33" s="424"/>
      <c r="HC33" s="424"/>
      <c r="HD33" s="424"/>
      <c r="HE33" s="424"/>
      <c r="HF33" s="424"/>
      <c r="HG33" s="424"/>
      <c r="HH33" s="424"/>
      <c r="HI33" s="424"/>
      <c r="HJ33" s="424"/>
      <c r="HK33" s="424"/>
      <c r="HL33" s="424"/>
      <c r="HM33" s="424"/>
      <c r="HN33" s="424"/>
      <c r="HO33" s="425"/>
      <c r="HP33" s="425"/>
      <c r="HQ33" s="423"/>
      <c r="HR33" s="424"/>
      <c r="HS33" s="424"/>
      <c r="HT33" s="424"/>
      <c r="HU33" s="424"/>
      <c r="HV33" s="424"/>
      <c r="HW33" s="424"/>
      <c r="HX33" s="424"/>
      <c r="HY33" s="424"/>
      <c r="HZ33" s="424"/>
      <c r="IA33" s="424"/>
      <c r="IB33" s="424"/>
      <c r="IC33" s="424"/>
      <c r="ID33" s="424"/>
      <c r="IE33" s="425"/>
      <c r="IF33" s="425"/>
      <c r="IG33" s="423"/>
      <c r="IH33" s="424"/>
      <c r="II33" s="424"/>
      <c r="IJ33" s="424"/>
      <c r="IK33" s="424"/>
      <c r="IL33" s="424"/>
      <c r="IM33" s="424"/>
      <c r="IN33" s="424"/>
      <c r="IO33" s="424"/>
      <c r="IP33" s="424"/>
      <c r="IQ33" s="424"/>
      <c r="IR33" s="424"/>
      <c r="IS33" s="424"/>
      <c r="IT33" s="424"/>
      <c r="IU33" s="425"/>
      <c r="IV33" s="425"/>
    </row>
    <row r="34" spans="1:256" ht="15.75">
      <c r="A34" s="269"/>
      <c r="B34" s="424" t="s">
        <v>864</v>
      </c>
      <c r="C34" s="424" t="s">
        <v>864</v>
      </c>
      <c r="D34" s="424" t="s">
        <v>864</v>
      </c>
      <c r="E34" s="424" t="s">
        <v>864</v>
      </c>
      <c r="F34" s="424" t="s">
        <v>864</v>
      </c>
      <c r="G34" s="424" t="s">
        <v>864</v>
      </c>
      <c r="H34" s="424" t="s">
        <v>864</v>
      </c>
      <c r="I34" s="424"/>
      <c r="J34" s="424" t="s">
        <v>864</v>
      </c>
      <c r="K34" s="424"/>
      <c r="L34" s="424"/>
      <c r="M34" s="424"/>
      <c r="N34" s="424" t="s">
        <v>864</v>
      </c>
      <c r="O34" s="425"/>
      <c r="P34" s="425"/>
      <c r="Q34" s="269"/>
      <c r="R34" s="424"/>
      <c r="S34" s="424"/>
      <c r="T34" s="424"/>
      <c r="U34" s="424"/>
      <c r="V34" s="424"/>
      <c r="W34" s="424"/>
      <c r="X34" s="424"/>
      <c r="Y34" s="424"/>
      <c r="Z34" s="424"/>
      <c r="AA34" s="424"/>
      <c r="AB34" s="424"/>
      <c r="AC34" s="424"/>
      <c r="AD34" s="424"/>
      <c r="AE34" s="425"/>
      <c r="AF34" s="425"/>
      <c r="AG34" s="269"/>
      <c r="AH34" s="424"/>
      <c r="AI34" s="424"/>
      <c r="AJ34" s="424"/>
      <c r="AK34" s="424"/>
      <c r="AL34" s="424"/>
      <c r="AM34" s="424"/>
      <c r="AN34" s="424"/>
      <c r="AO34" s="424"/>
      <c r="AP34" s="424"/>
      <c r="AQ34" s="424"/>
      <c r="AR34" s="424"/>
      <c r="AS34" s="424"/>
      <c r="AT34" s="424"/>
      <c r="AU34" s="425"/>
      <c r="AV34" s="425"/>
      <c r="AW34" s="269"/>
      <c r="AX34" s="424"/>
      <c r="AY34" s="424"/>
      <c r="AZ34" s="424"/>
      <c r="BA34" s="424"/>
      <c r="BB34" s="424"/>
      <c r="BC34" s="424"/>
      <c r="BD34" s="424"/>
      <c r="BE34" s="424"/>
      <c r="BF34" s="424"/>
      <c r="BG34" s="424"/>
      <c r="BH34" s="424"/>
      <c r="BI34" s="424"/>
      <c r="BJ34" s="424"/>
      <c r="BK34" s="425"/>
      <c r="BL34" s="425"/>
      <c r="BM34" s="269"/>
      <c r="BN34" s="424"/>
      <c r="BO34" s="424"/>
      <c r="BP34" s="424"/>
      <c r="BQ34" s="424"/>
      <c r="BR34" s="424"/>
      <c r="BS34" s="424"/>
      <c r="BT34" s="424"/>
      <c r="BU34" s="424"/>
      <c r="BV34" s="424"/>
      <c r="BW34" s="424"/>
      <c r="BX34" s="424"/>
      <c r="BY34" s="424"/>
      <c r="BZ34" s="424"/>
      <c r="CA34" s="425"/>
      <c r="CB34" s="425"/>
      <c r="CC34" s="269"/>
      <c r="CD34" s="424"/>
      <c r="CE34" s="424"/>
      <c r="CF34" s="424"/>
      <c r="CG34" s="424"/>
      <c r="CH34" s="424"/>
      <c r="CI34" s="424"/>
      <c r="CJ34" s="424"/>
      <c r="CK34" s="424"/>
      <c r="CL34" s="424"/>
      <c r="CM34" s="424"/>
      <c r="CN34" s="424"/>
      <c r="CO34" s="424"/>
      <c r="CP34" s="424"/>
      <c r="CQ34" s="425"/>
      <c r="CR34" s="425"/>
      <c r="CS34" s="269"/>
      <c r="CT34" s="424"/>
      <c r="CU34" s="424"/>
      <c r="CV34" s="424"/>
      <c r="CW34" s="424"/>
      <c r="CX34" s="424"/>
      <c r="CY34" s="424"/>
      <c r="CZ34" s="424"/>
      <c r="DA34" s="424"/>
      <c r="DB34" s="424"/>
      <c r="DC34" s="424"/>
      <c r="DD34" s="424"/>
      <c r="DE34" s="424"/>
      <c r="DF34" s="424"/>
      <c r="DG34" s="425"/>
      <c r="DH34" s="425"/>
      <c r="DI34" s="269"/>
      <c r="DJ34" s="424"/>
      <c r="DK34" s="424"/>
      <c r="DL34" s="424"/>
      <c r="DM34" s="424"/>
      <c r="DN34" s="424"/>
      <c r="DO34" s="424"/>
      <c r="DP34" s="424"/>
      <c r="DQ34" s="424"/>
      <c r="DR34" s="424"/>
      <c r="DS34" s="424"/>
      <c r="DT34" s="424"/>
      <c r="DU34" s="424"/>
      <c r="DV34" s="424"/>
      <c r="DW34" s="425"/>
      <c r="DX34" s="425"/>
      <c r="DY34" s="269"/>
      <c r="DZ34" s="424"/>
      <c r="EA34" s="424"/>
      <c r="EB34" s="424"/>
      <c r="EC34" s="424"/>
      <c r="ED34" s="424"/>
      <c r="EE34" s="424"/>
      <c r="EF34" s="424"/>
      <c r="EG34" s="424"/>
      <c r="EH34" s="424"/>
      <c r="EI34" s="424"/>
      <c r="EJ34" s="424"/>
      <c r="EK34" s="424"/>
      <c r="EL34" s="424"/>
      <c r="EM34" s="425"/>
      <c r="EN34" s="425"/>
      <c r="EO34" s="269"/>
      <c r="EP34" s="424"/>
      <c r="EQ34" s="424"/>
      <c r="ER34" s="424"/>
      <c r="ES34" s="424"/>
      <c r="ET34" s="424"/>
      <c r="EU34" s="424"/>
      <c r="EV34" s="424"/>
      <c r="EW34" s="424"/>
      <c r="EX34" s="424"/>
      <c r="EY34" s="424"/>
      <c r="EZ34" s="424"/>
      <c r="FA34" s="424"/>
      <c r="FB34" s="424"/>
      <c r="FC34" s="425"/>
      <c r="FD34" s="425"/>
      <c r="FE34" s="269"/>
      <c r="FF34" s="424"/>
      <c r="FG34" s="424"/>
      <c r="FH34" s="424"/>
      <c r="FI34" s="424"/>
      <c r="FJ34" s="424"/>
      <c r="FK34" s="424"/>
      <c r="FL34" s="424"/>
      <c r="FM34" s="424"/>
      <c r="FN34" s="424"/>
      <c r="FO34" s="424"/>
      <c r="FP34" s="424"/>
      <c r="FQ34" s="424"/>
      <c r="FR34" s="424"/>
      <c r="FS34" s="425"/>
      <c r="FT34" s="425"/>
      <c r="FU34" s="269"/>
      <c r="FV34" s="424"/>
      <c r="FW34" s="424"/>
      <c r="FX34" s="424"/>
      <c r="FY34" s="424"/>
      <c r="FZ34" s="424"/>
      <c r="GA34" s="424"/>
      <c r="GB34" s="424"/>
      <c r="GC34" s="424"/>
      <c r="GD34" s="424"/>
      <c r="GE34" s="424"/>
      <c r="GF34" s="424"/>
      <c r="GG34" s="424"/>
      <c r="GH34" s="424"/>
      <c r="GI34" s="425"/>
      <c r="GJ34" s="425"/>
      <c r="GK34" s="269"/>
      <c r="GL34" s="424"/>
      <c r="GM34" s="424"/>
      <c r="GN34" s="424"/>
      <c r="GO34" s="424"/>
      <c r="GP34" s="424"/>
      <c r="GQ34" s="424"/>
      <c r="GR34" s="424"/>
      <c r="GS34" s="424"/>
      <c r="GT34" s="424"/>
      <c r="GU34" s="424"/>
      <c r="GV34" s="424"/>
      <c r="GW34" s="424"/>
      <c r="GX34" s="424"/>
      <c r="GY34" s="425"/>
      <c r="GZ34" s="425"/>
      <c r="HA34" s="269"/>
      <c r="HB34" s="424"/>
      <c r="HC34" s="424"/>
      <c r="HD34" s="424"/>
      <c r="HE34" s="424"/>
      <c r="HF34" s="424"/>
      <c r="HG34" s="424"/>
      <c r="HH34" s="424"/>
      <c r="HI34" s="424"/>
      <c r="HJ34" s="424"/>
      <c r="HK34" s="424"/>
      <c r="HL34" s="424"/>
      <c r="HM34" s="424"/>
      <c r="HN34" s="424"/>
      <c r="HO34" s="425"/>
      <c r="HP34" s="425"/>
      <c r="HQ34" s="269"/>
      <c r="HR34" s="424"/>
      <c r="HS34" s="424"/>
      <c r="HT34" s="424"/>
      <c r="HU34" s="424"/>
      <c r="HV34" s="424"/>
      <c r="HW34" s="424"/>
      <c r="HX34" s="424"/>
      <c r="HY34" s="424"/>
      <c r="HZ34" s="424"/>
      <c r="IA34" s="424"/>
      <c r="IB34" s="424"/>
      <c r="IC34" s="424"/>
      <c r="ID34" s="424"/>
      <c r="IE34" s="425"/>
      <c r="IF34" s="425"/>
      <c r="IG34" s="269"/>
      <c r="IH34" s="424"/>
      <c r="II34" s="424"/>
      <c r="IJ34" s="424"/>
      <c r="IK34" s="424"/>
      <c r="IL34" s="424"/>
      <c r="IM34" s="424"/>
      <c r="IN34" s="424"/>
      <c r="IO34" s="424"/>
      <c r="IP34" s="424"/>
      <c r="IQ34" s="424"/>
      <c r="IR34" s="424"/>
      <c r="IS34" s="424"/>
      <c r="IT34" s="424"/>
      <c r="IU34" s="425"/>
      <c r="IV34" s="425"/>
    </row>
    <row r="35" spans="1:256" ht="15.75">
      <c r="A35" s="423" t="s">
        <v>7</v>
      </c>
      <c r="B35" s="424">
        <v>2120932.0299999998</v>
      </c>
      <c r="C35" s="424">
        <v>193013.33</v>
      </c>
      <c r="D35" s="424">
        <v>0</v>
      </c>
      <c r="E35" s="424">
        <v>244584.25</v>
      </c>
      <c r="F35" s="424">
        <v>266.26</v>
      </c>
      <c r="G35" s="424">
        <v>346409.82999999996</v>
      </c>
      <c r="H35" s="424">
        <v>0</v>
      </c>
      <c r="I35" s="424">
        <v>372628.42</v>
      </c>
      <c r="J35" s="424">
        <v>1305.77</v>
      </c>
      <c r="K35" s="424">
        <v>153396.49999999997</v>
      </c>
      <c r="L35" s="424">
        <v>0</v>
      </c>
      <c r="M35" s="424">
        <v>128044.16999999998</v>
      </c>
      <c r="N35" s="424">
        <v>1039.51</v>
      </c>
      <c r="O35" s="425">
        <v>0.20644878468830519</v>
      </c>
      <c r="P35" s="425">
        <v>0.33963559878908522</v>
      </c>
      <c r="Q35" s="423"/>
      <c r="R35" s="424"/>
      <c r="S35" s="424"/>
      <c r="T35" s="424"/>
      <c r="U35" s="424"/>
      <c r="V35" s="424"/>
      <c r="W35" s="424"/>
      <c r="X35" s="424"/>
      <c r="Y35" s="424"/>
      <c r="Z35" s="424"/>
      <c r="AA35" s="424"/>
      <c r="AB35" s="424"/>
      <c r="AC35" s="424"/>
      <c r="AD35" s="424"/>
      <c r="AE35" s="425"/>
      <c r="AF35" s="425"/>
      <c r="AG35" s="423"/>
      <c r="AH35" s="424"/>
      <c r="AI35" s="424"/>
      <c r="AJ35" s="424"/>
      <c r="AK35" s="424"/>
      <c r="AL35" s="424"/>
      <c r="AM35" s="424"/>
      <c r="AN35" s="424"/>
      <c r="AO35" s="424"/>
      <c r="AP35" s="424"/>
      <c r="AQ35" s="424"/>
      <c r="AR35" s="424"/>
      <c r="AS35" s="424"/>
      <c r="AT35" s="424"/>
      <c r="AU35" s="425"/>
      <c r="AV35" s="425"/>
      <c r="AW35" s="423"/>
      <c r="AX35" s="424"/>
      <c r="AY35" s="424"/>
      <c r="AZ35" s="424"/>
      <c r="BA35" s="424"/>
      <c r="BB35" s="424"/>
      <c r="BC35" s="424"/>
      <c r="BD35" s="424"/>
      <c r="BE35" s="424"/>
      <c r="BF35" s="424"/>
      <c r="BG35" s="424"/>
      <c r="BH35" s="424"/>
      <c r="BI35" s="424"/>
      <c r="BJ35" s="424"/>
      <c r="BK35" s="425"/>
      <c r="BL35" s="425"/>
      <c r="BM35" s="423"/>
      <c r="BN35" s="424"/>
      <c r="BO35" s="424"/>
      <c r="BP35" s="424"/>
      <c r="BQ35" s="424"/>
      <c r="BR35" s="424"/>
      <c r="BS35" s="424"/>
      <c r="BT35" s="424"/>
      <c r="BU35" s="424"/>
      <c r="BV35" s="424"/>
      <c r="BW35" s="424"/>
      <c r="BX35" s="424"/>
      <c r="BY35" s="424"/>
      <c r="BZ35" s="424"/>
      <c r="CA35" s="425"/>
      <c r="CB35" s="425"/>
      <c r="CC35" s="423"/>
      <c r="CD35" s="424"/>
      <c r="CE35" s="424"/>
      <c r="CF35" s="424"/>
      <c r="CG35" s="424"/>
      <c r="CH35" s="424"/>
      <c r="CI35" s="424"/>
      <c r="CJ35" s="424"/>
      <c r="CK35" s="424"/>
      <c r="CL35" s="424"/>
      <c r="CM35" s="424"/>
      <c r="CN35" s="424"/>
      <c r="CO35" s="424"/>
      <c r="CP35" s="424"/>
      <c r="CQ35" s="425"/>
      <c r="CR35" s="425"/>
      <c r="CS35" s="423"/>
      <c r="CT35" s="424"/>
      <c r="CU35" s="424"/>
      <c r="CV35" s="424"/>
      <c r="CW35" s="424"/>
      <c r="CX35" s="424"/>
      <c r="CY35" s="424"/>
      <c r="CZ35" s="424"/>
      <c r="DA35" s="424"/>
      <c r="DB35" s="424"/>
      <c r="DC35" s="424"/>
      <c r="DD35" s="424"/>
      <c r="DE35" s="424"/>
      <c r="DF35" s="424"/>
      <c r="DG35" s="425"/>
      <c r="DH35" s="425"/>
      <c r="DI35" s="423"/>
      <c r="DJ35" s="424"/>
      <c r="DK35" s="424"/>
      <c r="DL35" s="424"/>
      <c r="DM35" s="424"/>
      <c r="DN35" s="424"/>
      <c r="DO35" s="424"/>
      <c r="DP35" s="424"/>
      <c r="DQ35" s="424"/>
      <c r="DR35" s="424"/>
      <c r="DS35" s="424"/>
      <c r="DT35" s="424"/>
      <c r="DU35" s="424"/>
      <c r="DV35" s="424"/>
      <c r="DW35" s="425"/>
      <c r="DX35" s="425"/>
      <c r="DY35" s="423"/>
      <c r="DZ35" s="424"/>
      <c r="EA35" s="424"/>
      <c r="EB35" s="424"/>
      <c r="EC35" s="424"/>
      <c r="ED35" s="424"/>
      <c r="EE35" s="424"/>
      <c r="EF35" s="424"/>
      <c r="EG35" s="424"/>
      <c r="EH35" s="424"/>
      <c r="EI35" s="424"/>
      <c r="EJ35" s="424"/>
      <c r="EK35" s="424"/>
      <c r="EL35" s="424"/>
      <c r="EM35" s="425"/>
      <c r="EN35" s="425"/>
      <c r="EO35" s="423"/>
      <c r="EP35" s="424"/>
      <c r="EQ35" s="424"/>
      <c r="ER35" s="424"/>
      <c r="ES35" s="424"/>
      <c r="ET35" s="424"/>
      <c r="EU35" s="424"/>
      <c r="EV35" s="424"/>
      <c r="EW35" s="424"/>
      <c r="EX35" s="424"/>
      <c r="EY35" s="424"/>
      <c r="EZ35" s="424"/>
      <c r="FA35" s="424"/>
      <c r="FB35" s="424"/>
      <c r="FC35" s="425"/>
      <c r="FD35" s="425"/>
      <c r="FE35" s="423"/>
      <c r="FF35" s="424"/>
      <c r="FG35" s="424"/>
      <c r="FH35" s="424"/>
      <c r="FI35" s="424"/>
      <c r="FJ35" s="424"/>
      <c r="FK35" s="424"/>
      <c r="FL35" s="424"/>
      <c r="FM35" s="424"/>
      <c r="FN35" s="424"/>
      <c r="FO35" s="424"/>
      <c r="FP35" s="424"/>
      <c r="FQ35" s="424"/>
      <c r="FR35" s="424"/>
      <c r="FS35" s="425"/>
      <c r="FT35" s="425"/>
      <c r="FU35" s="423"/>
      <c r="FV35" s="424"/>
      <c r="FW35" s="424"/>
      <c r="FX35" s="424"/>
      <c r="FY35" s="424"/>
      <c r="FZ35" s="424"/>
      <c r="GA35" s="424"/>
      <c r="GB35" s="424"/>
      <c r="GC35" s="424"/>
      <c r="GD35" s="424"/>
      <c r="GE35" s="424"/>
      <c r="GF35" s="424"/>
      <c r="GG35" s="424"/>
      <c r="GH35" s="424"/>
      <c r="GI35" s="425"/>
      <c r="GJ35" s="425"/>
      <c r="GK35" s="423"/>
      <c r="GL35" s="424"/>
      <c r="GM35" s="424"/>
      <c r="GN35" s="424"/>
      <c r="GO35" s="424"/>
      <c r="GP35" s="424"/>
      <c r="GQ35" s="424"/>
      <c r="GR35" s="424"/>
      <c r="GS35" s="424"/>
      <c r="GT35" s="424"/>
      <c r="GU35" s="424"/>
      <c r="GV35" s="424"/>
      <c r="GW35" s="424"/>
      <c r="GX35" s="424"/>
      <c r="GY35" s="425"/>
      <c r="GZ35" s="425"/>
      <c r="HA35" s="423"/>
      <c r="HB35" s="424"/>
      <c r="HC35" s="424"/>
      <c r="HD35" s="424"/>
      <c r="HE35" s="424"/>
      <c r="HF35" s="424"/>
      <c r="HG35" s="424"/>
      <c r="HH35" s="424"/>
      <c r="HI35" s="424"/>
      <c r="HJ35" s="424"/>
      <c r="HK35" s="424"/>
      <c r="HL35" s="424"/>
      <c r="HM35" s="424"/>
      <c r="HN35" s="424"/>
      <c r="HO35" s="425"/>
      <c r="HP35" s="425"/>
      <c r="HQ35" s="423"/>
      <c r="HR35" s="424"/>
      <c r="HS35" s="424"/>
      <c r="HT35" s="424"/>
      <c r="HU35" s="424"/>
      <c r="HV35" s="424"/>
      <c r="HW35" s="424"/>
      <c r="HX35" s="424"/>
      <c r="HY35" s="424"/>
      <c r="HZ35" s="424"/>
      <c r="IA35" s="424"/>
      <c r="IB35" s="424"/>
      <c r="IC35" s="424"/>
      <c r="ID35" s="424"/>
      <c r="IE35" s="425"/>
      <c r="IF35" s="425"/>
      <c r="IG35" s="423"/>
      <c r="IH35" s="424"/>
      <c r="II35" s="424"/>
      <c r="IJ35" s="424"/>
      <c r="IK35" s="424"/>
      <c r="IL35" s="424"/>
      <c r="IM35" s="424"/>
      <c r="IN35" s="424"/>
      <c r="IO35" s="424"/>
      <c r="IP35" s="424"/>
      <c r="IQ35" s="424"/>
      <c r="IR35" s="424"/>
      <c r="IS35" s="424"/>
      <c r="IT35" s="424"/>
      <c r="IU35" s="425"/>
      <c r="IV35" s="425"/>
    </row>
    <row r="36" spans="1:256" ht="15.75" thickBot="1">
      <c r="A36" s="327"/>
      <c r="B36" s="434" t="s">
        <v>864</v>
      </c>
      <c r="C36" s="434" t="s">
        <v>864</v>
      </c>
      <c r="D36" s="435" t="s">
        <v>864</v>
      </c>
      <c r="E36" s="434" t="s">
        <v>864</v>
      </c>
      <c r="F36" s="434"/>
      <c r="G36" s="434" t="s">
        <v>864</v>
      </c>
      <c r="H36" s="434" t="s">
        <v>864</v>
      </c>
      <c r="I36" s="434" t="s">
        <v>864</v>
      </c>
      <c r="J36" s="434"/>
      <c r="K36" s="434" t="s">
        <v>864</v>
      </c>
      <c r="L36" s="434" t="s">
        <v>864</v>
      </c>
      <c r="M36" s="434" t="s">
        <v>864</v>
      </c>
      <c r="N36" s="434"/>
      <c r="O36" s="327"/>
      <c r="P36" s="327"/>
      <c r="R36" s="422"/>
      <c r="S36" s="422"/>
    </row>
    <row r="37" spans="1:256" ht="16.5" thickTop="1">
      <c r="Q37" s="423"/>
      <c r="R37" s="424"/>
      <c r="S37" s="424"/>
      <c r="T37" s="424"/>
      <c r="U37" s="424"/>
      <c r="V37" s="424"/>
      <c r="W37" s="424"/>
      <c r="X37" s="424"/>
      <c r="Y37" s="424"/>
      <c r="Z37" s="424"/>
      <c r="AA37" s="424"/>
      <c r="AB37" s="424"/>
      <c r="AC37" s="424"/>
      <c r="AD37" s="424"/>
      <c r="AE37" s="425"/>
      <c r="AF37" s="425"/>
      <c r="AG37" s="423"/>
      <c r="AH37" s="424"/>
      <c r="AI37" s="424"/>
      <c r="AJ37" s="424"/>
      <c r="AK37" s="424"/>
      <c r="AL37" s="424"/>
      <c r="AM37" s="424"/>
      <c r="AN37" s="424"/>
      <c r="AO37" s="424"/>
      <c r="AP37" s="424"/>
      <c r="AQ37" s="424"/>
      <c r="AR37" s="424"/>
      <c r="AS37" s="424"/>
      <c r="AT37" s="424"/>
      <c r="AU37" s="425"/>
      <c r="AV37" s="425"/>
      <c r="AW37" s="423"/>
      <c r="AX37" s="424"/>
      <c r="AY37" s="424"/>
      <c r="AZ37" s="424"/>
      <c r="BA37" s="424"/>
      <c r="BB37" s="424"/>
      <c r="BC37" s="424"/>
      <c r="BD37" s="424"/>
      <c r="BE37" s="424"/>
      <c r="BF37" s="424"/>
      <c r="BG37" s="424"/>
      <c r="BH37" s="424"/>
      <c r="BI37" s="424"/>
      <c r="BJ37" s="424"/>
      <c r="BK37" s="425"/>
      <c r="BL37" s="425"/>
      <c r="BM37" s="423"/>
      <c r="BN37" s="424"/>
      <c r="BO37" s="424"/>
      <c r="BP37" s="424"/>
      <c r="BQ37" s="424"/>
      <c r="BR37" s="424"/>
      <c r="BS37" s="424"/>
      <c r="BT37" s="424"/>
      <c r="BU37" s="424"/>
      <c r="BV37" s="424"/>
      <c r="BW37" s="424"/>
      <c r="BX37" s="424"/>
      <c r="BY37" s="424"/>
      <c r="BZ37" s="424"/>
      <c r="CA37" s="425"/>
      <c r="CB37" s="425"/>
      <c r="CC37" s="423"/>
      <c r="CD37" s="424"/>
      <c r="CE37" s="424"/>
      <c r="CF37" s="424"/>
      <c r="CG37" s="424"/>
      <c r="CH37" s="424"/>
      <c r="CI37" s="424"/>
      <c r="CJ37" s="424"/>
      <c r="CK37" s="424"/>
      <c r="CL37" s="424"/>
      <c r="CM37" s="424"/>
      <c r="CN37" s="424"/>
      <c r="CO37" s="424"/>
      <c r="CP37" s="424"/>
      <c r="CQ37" s="425"/>
      <c r="CR37" s="425"/>
      <c r="CS37" s="423"/>
      <c r="CT37" s="424"/>
      <c r="CU37" s="424"/>
      <c r="CV37" s="424"/>
      <c r="CW37" s="424"/>
      <c r="CX37" s="424"/>
      <c r="CY37" s="424"/>
      <c r="CZ37" s="424"/>
      <c r="DA37" s="424"/>
      <c r="DB37" s="424"/>
      <c r="DC37" s="424"/>
      <c r="DD37" s="424"/>
      <c r="DE37" s="424"/>
      <c r="DF37" s="424"/>
      <c r="DG37" s="425"/>
      <c r="DH37" s="425"/>
      <c r="DI37" s="423"/>
      <c r="DJ37" s="424"/>
      <c r="DK37" s="424"/>
      <c r="DL37" s="424"/>
      <c r="DM37" s="424"/>
      <c r="DN37" s="424"/>
      <c r="DO37" s="424"/>
      <c r="DP37" s="424"/>
      <c r="DQ37" s="424"/>
      <c r="DR37" s="424"/>
      <c r="DS37" s="424"/>
      <c r="DT37" s="424"/>
      <c r="DU37" s="424"/>
      <c r="DV37" s="424"/>
      <c r="DW37" s="425"/>
      <c r="DX37" s="425"/>
      <c r="DY37" s="423"/>
      <c r="DZ37" s="424"/>
      <c r="EA37" s="424"/>
      <c r="EB37" s="424"/>
      <c r="EC37" s="424"/>
      <c r="ED37" s="424"/>
      <c r="EE37" s="424"/>
      <c r="EF37" s="424"/>
      <c r="EG37" s="424"/>
      <c r="EH37" s="424"/>
      <c r="EI37" s="424"/>
      <c r="EJ37" s="424"/>
      <c r="EK37" s="424"/>
      <c r="EL37" s="424"/>
      <c r="EM37" s="425"/>
      <c r="EN37" s="425"/>
      <c r="EO37" s="423"/>
      <c r="EP37" s="424"/>
      <c r="EQ37" s="424"/>
      <c r="ER37" s="424"/>
      <c r="ES37" s="424"/>
      <c r="ET37" s="424"/>
      <c r="EU37" s="424"/>
      <c r="EV37" s="424"/>
      <c r="EW37" s="424"/>
      <c r="EX37" s="424"/>
      <c r="EY37" s="424"/>
      <c r="EZ37" s="424"/>
      <c r="FA37" s="424"/>
      <c r="FB37" s="424"/>
      <c r="FC37" s="425"/>
      <c r="FD37" s="425"/>
      <c r="FE37" s="423"/>
      <c r="FF37" s="424"/>
      <c r="FG37" s="424"/>
      <c r="FH37" s="424"/>
      <c r="FI37" s="424"/>
      <c r="FJ37" s="424"/>
      <c r="FK37" s="424"/>
      <c r="FL37" s="424"/>
      <c r="FM37" s="424"/>
      <c r="FN37" s="424"/>
      <c r="FO37" s="424"/>
      <c r="FP37" s="424"/>
      <c r="FQ37" s="424"/>
      <c r="FR37" s="424"/>
      <c r="FS37" s="425"/>
      <c r="FT37" s="425"/>
      <c r="FU37" s="423"/>
      <c r="FV37" s="424"/>
      <c r="FW37" s="424"/>
      <c r="FX37" s="424"/>
      <c r="FY37" s="424"/>
      <c r="FZ37" s="424"/>
      <c r="GA37" s="424"/>
      <c r="GB37" s="424"/>
      <c r="GC37" s="424"/>
      <c r="GD37" s="424"/>
      <c r="GE37" s="424"/>
      <c r="GF37" s="424"/>
      <c r="GG37" s="424"/>
      <c r="GH37" s="424"/>
      <c r="GI37" s="425"/>
      <c r="GJ37" s="425"/>
      <c r="GK37" s="423"/>
      <c r="GL37" s="424"/>
      <c r="GM37" s="424"/>
      <c r="GN37" s="424"/>
      <c r="GO37" s="424"/>
      <c r="GP37" s="424"/>
      <c r="GQ37" s="424"/>
      <c r="GR37" s="424"/>
      <c r="GS37" s="424"/>
      <c r="GT37" s="424"/>
      <c r="GU37" s="424"/>
      <c r="GV37" s="424"/>
      <c r="GW37" s="424"/>
      <c r="GX37" s="424"/>
      <c r="GY37" s="425"/>
      <c r="GZ37" s="425"/>
      <c r="HA37" s="423"/>
      <c r="HB37" s="424"/>
      <c r="HC37" s="424"/>
      <c r="HD37" s="424"/>
      <c r="HE37" s="424"/>
      <c r="HF37" s="424"/>
      <c r="HG37" s="424"/>
      <c r="HH37" s="424"/>
      <c r="HI37" s="424"/>
      <c r="HJ37" s="424"/>
      <c r="HK37" s="424"/>
      <c r="HL37" s="424"/>
      <c r="HM37" s="424"/>
      <c r="HN37" s="424"/>
      <c r="HO37" s="425"/>
      <c r="HP37" s="425"/>
      <c r="HQ37" s="423"/>
      <c r="HR37" s="424"/>
      <c r="HS37" s="424"/>
      <c r="HT37" s="424"/>
      <c r="HU37" s="424"/>
      <c r="HV37" s="424"/>
      <c r="HW37" s="424"/>
      <c r="HX37" s="424"/>
      <c r="HY37" s="424"/>
      <c r="HZ37" s="424"/>
      <c r="IA37" s="424"/>
      <c r="IB37" s="424"/>
      <c r="IC37" s="424"/>
      <c r="ID37" s="424"/>
      <c r="IE37" s="425"/>
      <c r="IF37" s="425"/>
      <c r="IG37" s="423"/>
      <c r="IH37" s="424"/>
      <c r="II37" s="424"/>
      <c r="IJ37" s="424"/>
      <c r="IK37" s="424"/>
      <c r="IL37" s="424"/>
      <c r="IM37" s="424"/>
      <c r="IN37" s="424"/>
      <c r="IO37" s="424"/>
      <c r="IP37" s="424"/>
      <c r="IQ37" s="424"/>
      <c r="IR37" s="424"/>
      <c r="IS37" s="424"/>
      <c r="IT37" s="424"/>
      <c r="IU37" s="425"/>
      <c r="IV37" s="425"/>
    </row>
    <row r="38" spans="1:256" ht="15.75">
      <c r="A38" s="436" t="s">
        <v>877</v>
      </c>
      <c r="B38" s="422"/>
      <c r="C38" s="422"/>
      <c r="E38" s="422"/>
      <c r="F38" s="422"/>
      <c r="G38" s="422"/>
      <c r="H38" s="422"/>
      <c r="I38" s="421" t="s">
        <v>864</v>
      </c>
      <c r="J38" s="421"/>
      <c r="K38" s="422"/>
      <c r="L38" s="422"/>
      <c r="M38" s="422"/>
      <c r="N38" s="422"/>
      <c r="Q38" s="423"/>
      <c r="R38" s="424"/>
      <c r="S38" s="424"/>
      <c r="T38" s="424"/>
      <c r="U38" s="424"/>
      <c r="V38" s="424"/>
      <c r="W38" s="424"/>
      <c r="X38" s="424"/>
      <c r="Y38" s="424"/>
      <c r="Z38" s="424"/>
      <c r="AA38" s="424"/>
      <c r="AB38" s="424"/>
      <c r="AC38" s="424"/>
      <c r="AD38" s="424"/>
      <c r="AE38" s="425"/>
      <c r="AF38" s="425"/>
      <c r="AG38" s="423"/>
      <c r="AH38" s="424"/>
      <c r="AI38" s="424"/>
      <c r="AJ38" s="424"/>
      <c r="AK38" s="424"/>
      <c r="AL38" s="424"/>
      <c r="AM38" s="424"/>
      <c r="AN38" s="424"/>
      <c r="AO38" s="424"/>
      <c r="AP38" s="424"/>
      <c r="AQ38" s="424"/>
      <c r="AR38" s="424"/>
      <c r="AS38" s="424"/>
      <c r="AT38" s="424"/>
      <c r="AU38" s="425"/>
      <c r="AV38" s="425"/>
      <c r="AW38" s="423"/>
      <c r="AX38" s="424"/>
      <c r="AY38" s="424"/>
      <c r="AZ38" s="424"/>
      <c r="BA38" s="424"/>
      <c r="BB38" s="424"/>
      <c r="BC38" s="424"/>
      <c r="BD38" s="424"/>
      <c r="BE38" s="424"/>
      <c r="BF38" s="424"/>
      <c r="BG38" s="424"/>
      <c r="BH38" s="424"/>
      <c r="BI38" s="424"/>
      <c r="BJ38" s="424"/>
      <c r="BK38" s="425"/>
      <c r="BL38" s="425"/>
      <c r="BM38" s="423"/>
      <c r="BN38" s="424"/>
      <c r="BO38" s="424"/>
      <c r="BP38" s="424"/>
      <c r="BQ38" s="424"/>
      <c r="BR38" s="424"/>
      <c r="BS38" s="424"/>
      <c r="BT38" s="424"/>
      <c r="BU38" s="424"/>
      <c r="BV38" s="424"/>
      <c r="BW38" s="424"/>
      <c r="BX38" s="424"/>
      <c r="BY38" s="424"/>
      <c r="BZ38" s="424"/>
      <c r="CA38" s="425"/>
      <c r="CB38" s="425"/>
      <c r="CC38" s="423"/>
      <c r="CD38" s="424"/>
      <c r="CE38" s="424"/>
      <c r="CF38" s="424"/>
      <c r="CG38" s="424"/>
      <c r="CH38" s="424"/>
      <c r="CI38" s="424"/>
      <c r="CJ38" s="424"/>
      <c r="CK38" s="424"/>
      <c r="CL38" s="424"/>
      <c r="CM38" s="424"/>
      <c r="CN38" s="424"/>
      <c r="CO38" s="424"/>
      <c r="CP38" s="424"/>
      <c r="CQ38" s="425"/>
      <c r="CR38" s="425"/>
      <c r="CS38" s="423"/>
      <c r="CT38" s="424"/>
      <c r="CU38" s="424"/>
      <c r="CV38" s="424"/>
      <c r="CW38" s="424"/>
      <c r="CX38" s="424"/>
      <c r="CY38" s="424"/>
      <c r="CZ38" s="424"/>
      <c r="DA38" s="424"/>
      <c r="DB38" s="424"/>
      <c r="DC38" s="424"/>
      <c r="DD38" s="424"/>
      <c r="DE38" s="424"/>
      <c r="DF38" s="424"/>
      <c r="DG38" s="425"/>
      <c r="DH38" s="425"/>
      <c r="DI38" s="423"/>
      <c r="DJ38" s="424"/>
      <c r="DK38" s="424"/>
      <c r="DL38" s="424"/>
      <c r="DM38" s="424"/>
      <c r="DN38" s="424"/>
      <c r="DO38" s="424"/>
      <c r="DP38" s="424"/>
      <c r="DQ38" s="424"/>
      <c r="DR38" s="424"/>
      <c r="DS38" s="424"/>
      <c r="DT38" s="424"/>
      <c r="DU38" s="424"/>
      <c r="DV38" s="424"/>
      <c r="DW38" s="425"/>
      <c r="DX38" s="425"/>
      <c r="DY38" s="423"/>
      <c r="DZ38" s="424"/>
      <c r="EA38" s="424"/>
      <c r="EB38" s="424"/>
      <c r="EC38" s="424"/>
      <c r="ED38" s="424"/>
      <c r="EE38" s="424"/>
      <c r="EF38" s="424"/>
      <c r="EG38" s="424"/>
      <c r="EH38" s="424"/>
      <c r="EI38" s="424"/>
      <c r="EJ38" s="424"/>
      <c r="EK38" s="424"/>
      <c r="EL38" s="424"/>
      <c r="EM38" s="425"/>
      <c r="EN38" s="425"/>
      <c r="EO38" s="423"/>
      <c r="EP38" s="424"/>
      <c r="EQ38" s="424"/>
      <c r="ER38" s="424"/>
      <c r="ES38" s="424"/>
      <c r="ET38" s="424"/>
      <c r="EU38" s="424"/>
      <c r="EV38" s="424"/>
      <c r="EW38" s="424"/>
      <c r="EX38" s="424"/>
      <c r="EY38" s="424"/>
      <c r="EZ38" s="424"/>
      <c r="FA38" s="424"/>
      <c r="FB38" s="424"/>
      <c r="FC38" s="425"/>
      <c r="FD38" s="425"/>
      <c r="FE38" s="423"/>
      <c r="FF38" s="424"/>
      <c r="FG38" s="424"/>
      <c r="FH38" s="424"/>
      <c r="FI38" s="424"/>
      <c r="FJ38" s="424"/>
      <c r="FK38" s="424"/>
      <c r="FL38" s="424"/>
      <c r="FM38" s="424"/>
      <c r="FN38" s="424"/>
      <c r="FO38" s="424"/>
      <c r="FP38" s="424"/>
      <c r="FQ38" s="424"/>
      <c r="FR38" s="424"/>
      <c r="FS38" s="425"/>
      <c r="FT38" s="425"/>
      <c r="FU38" s="423"/>
      <c r="FV38" s="424"/>
      <c r="FW38" s="424"/>
      <c r="FX38" s="424"/>
      <c r="FY38" s="424"/>
      <c r="FZ38" s="424"/>
      <c r="GA38" s="424"/>
      <c r="GB38" s="424"/>
      <c r="GC38" s="424"/>
      <c r="GD38" s="424"/>
      <c r="GE38" s="424"/>
      <c r="GF38" s="424"/>
      <c r="GG38" s="424"/>
      <c r="GH38" s="424"/>
      <c r="GI38" s="425"/>
      <c r="GJ38" s="425"/>
      <c r="GK38" s="423"/>
      <c r="GL38" s="424"/>
      <c r="GM38" s="424"/>
      <c r="GN38" s="424"/>
      <c r="GO38" s="424"/>
      <c r="GP38" s="424"/>
      <c r="GQ38" s="424"/>
      <c r="GR38" s="424"/>
      <c r="GS38" s="424"/>
      <c r="GT38" s="424"/>
      <c r="GU38" s="424"/>
      <c r="GV38" s="424"/>
      <c r="GW38" s="424"/>
      <c r="GX38" s="424"/>
      <c r="GY38" s="425"/>
      <c r="GZ38" s="425"/>
      <c r="HA38" s="423"/>
      <c r="HB38" s="424"/>
      <c r="HC38" s="424"/>
      <c r="HD38" s="424"/>
      <c r="HE38" s="424"/>
      <c r="HF38" s="424"/>
      <c r="HG38" s="424"/>
      <c r="HH38" s="424"/>
      <c r="HI38" s="424"/>
      <c r="HJ38" s="424"/>
      <c r="HK38" s="424"/>
      <c r="HL38" s="424"/>
      <c r="HM38" s="424"/>
      <c r="HN38" s="424"/>
      <c r="HO38" s="425"/>
      <c r="HP38" s="425"/>
      <c r="HQ38" s="423"/>
      <c r="HR38" s="424"/>
      <c r="HS38" s="424"/>
      <c r="HT38" s="424"/>
      <c r="HU38" s="424"/>
      <c r="HV38" s="424"/>
      <c r="HW38" s="424"/>
      <c r="HX38" s="424"/>
      <c r="HY38" s="424"/>
      <c r="HZ38" s="424"/>
      <c r="IA38" s="424"/>
      <c r="IB38" s="424"/>
      <c r="IC38" s="424"/>
      <c r="ID38" s="424"/>
      <c r="IE38" s="425"/>
      <c r="IF38" s="425"/>
      <c r="IG38" s="423"/>
      <c r="IH38" s="424"/>
      <c r="II38" s="424"/>
      <c r="IJ38" s="424"/>
      <c r="IK38" s="424"/>
      <c r="IL38" s="424"/>
      <c r="IM38" s="424"/>
      <c r="IN38" s="424"/>
      <c r="IO38" s="424"/>
      <c r="IP38" s="424"/>
      <c r="IQ38" s="424"/>
      <c r="IR38" s="424"/>
      <c r="IS38" s="424"/>
      <c r="IT38" s="424"/>
      <c r="IU38" s="425"/>
      <c r="IV38" s="425"/>
    </row>
    <row r="39" spans="1:256" ht="15.75">
      <c r="A39" s="436" t="s">
        <v>878</v>
      </c>
      <c r="K39" s="420" t="s">
        <v>864</v>
      </c>
      <c r="Q39" s="423"/>
      <c r="R39" s="424"/>
      <c r="S39" s="424"/>
      <c r="T39" s="424"/>
      <c r="U39" s="424"/>
      <c r="V39" s="424"/>
      <c r="W39" s="424"/>
      <c r="X39" s="424"/>
      <c r="Y39" s="424"/>
      <c r="Z39" s="424"/>
      <c r="AA39" s="424"/>
      <c r="AB39" s="424"/>
      <c r="AC39" s="424"/>
      <c r="AD39" s="424"/>
      <c r="AE39" s="425"/>
      <c r="AF39" s="425"/>
      <c r="AG39" s="423"/>
      <c r="AH39" s="424"/>
      <c r="AI39" s="424"/>
      <c r="AJ39" s="424"/>
      <c r="AK39" s="424"/>
      <c r="AL39" s="424"/>
      <c r="AM39" s="424"/>
      <c r="AN39" s="424"/>
      <c r="AO39" s="424"/>
      <c r="AP39" s="424"/>
      <c r="AQ39" s="424"/>
      <c r="AR39" s="424"/>
      <c r="AS39" s="424"/>
      <c r="AT39" s="424"/>
      <c r="AU39" s="425"/>
      <c r="AV39" s="425"/>
      <c r="AW39" s="423"/>
      <c r="AX39" s="424"/>
      <c r="AY39" s="424"/>
      <c r="AZ39" s="424"/>
      <c r="BA39" s="424"/>
      <c r="BB39" s="424"/>
      <c r="BC39" s="424"/>
      <c r="BD39" s="424"/>
      <c r="BE39" s="424"/>
      <c r="BF39" s="424"/>
      <c r="BG39" s="424"/>
      <c r="BH39" s="424"/>
      <c r="BI39" s="424"/>
      <c r="BJ39" s="424"/>
      <c r="BK39" s="425"/>
      <c r="BL39" s="425"/>
      <c r="BM39" s="423"/>
      <c r="BN39" s="424"/>
      <c r="BO39" s="424"/>
      <c r="BP39" s="424"/>
      <c r="BQ39" s="424"/>
      <c r="BR39" s="424"/>
      <c r="BS39" s="424"/>
      <c r="BT39" s="424"/>
      <c r="BU39" s="424"/>
      <c r="BV39" s="424"/>
      <c r="BW39" s="424"/>
      <c r="BX39" s="424"/>
      <c r="BY39" s="424"/>
      <c r="BZ39" s="424"/>
      <c r="CA39" s="425"/>
      <c r="CB39" s="425"/>
      <c r="CC39" s="423"/>
      <c r="CD39" s="424"/>
      <c r="CE39" s="424"/>
      <c r="CF39" s="424"/>
      <c r="CG39" s="424"/>
      <c r="CH39" s="424"/>
      <c r="CI39" s="424"/>
      <c r="CJ39" s="424"/>
      <c r="CK39" s="424"/>
      <c r="CL39" s="424"/>
      <c r="CM39" s="424"/>
      <c r="CN39" s="424"/>
      <c r="CO39" s="424"/>
      <c r="CP39" s="424"/>
      <c r="CQ39" s="425"/>
      <c r="CR39" s="425"/>
      <c r="CS39" s="423"/>
      <c r="CT39" s="424"/>
      <c r="CU39" s="424"/>
      <c r="CV39" s="424"/>
      <c r="CW39" s="424"/>
      <c r="CX39" s="424"/>
      <c r="CY39" s="424"/>
      <c r="CZ39" s="424"/>
      <c r="DA39" s="424"/>
      <c r="DB39" s="424"/>
      <c r="DC39" s="424"/>
      <c r="DD39" s="424"/>
      <c r="DE39" s="424"/>
      <c r="DF39" s="424"/>
      <c r="DG39" s="425"/>
      <c r="DH39" s="425"/>
      <c r="DI39" s="423"/>
      <c r="DJ39" s="424"/>
      <c r="DK39" s="424"/>
      <c r="DL39" s="424"/>
      <c r="DM39" s="424"/>
      <c r="DN39" s="424"/>
      <c r="DO39" s="424"/>
      <c r="DP39" s="424"/>
      <c r="DQ39" s="424"/>
      <c r="DR39" s="424"/>
      <c r="DS39" s="424"/>
      <c r="DT39" s="424"/>
      <c r="DU39" s="424"/>
      <c r="DV39" s="424"/>
      <c r="DW39" s="425"/>
      <c r="DX39" s="425"/>
      <c r="DY39" s="423"/>
      <c r="DZ39" s="424"/>
      <c r="EA39" s="424"/>
      <c r="EB39" s="424"/>
      <c r="EC39" s="424"/>
      <c r="ED39" s="424"/>
      <c r="EE39" s="424"/>
      <c r="EF39" s="424"/>
      <c r="EG39" s="424"/>
      <c r="EH39" s="424"/>
      <c r="EI39" s="424"/>
      <c r="EJ39" s="424"/>
      <c r="EK39" s="424"/>
      <c r="EL39" s="424"/>
      <c r="EM39" s="425"/>
      <c r="EN39" s="425"/>
      <c r="EO39" s="423"/>
      <c r="EP39" s="424"/>
      <c r="EQ39" s="424"/>
      <c r="ER39" s="424"/>
      <c r="ES39" s="424"/>
      <c r="ET39" s="424"/>
      <c r="EU39" s="424"/>
      <c r="EV39" s="424"/>
      <c r="EW39" s="424"/>
      <c r="EX39" s="424"/>
      <c r="EY39" s="424"/>
      <c r="EZ39" s="424"/>
      <c r="FA39" s="424"/>
      <c r="FB39" s="424"/>
      <c r="FC39" s="425"/>
      <c r="FD39" s="425"/>
      <c r="FE39" s="423"/>
      <c r="FF39" s="424"/>
      <c r="FG39" s="424"/>
      <c r="FH39" s="424"/>
      <c r="FI39" s="424"/>
      <c r="FJ39" s="424"/>
      <c r="FK39" s="424"/>
      <c r="FL39" s="424"/>
      <c r="FM39" s="424"/>
      <c r="FN39" s="424"/>
      <c r="FO39" s="424"/>
      <c r="FP39" s="424"/>
      <c r="FQ39" s="424"/>
      <c r="FR39" s="424"/>
      <c r="FS39" s="425"/>
      <c r="FT39" s="425"/>
      <c r="FU39" s="423"/>
      <c r="FV39" s="424"/>
      <c r="FW39" s="424"/>
      <c r="FX39" s="424"/>
      <c r="FY39" s="424"/>
      <c r="FZ39" s="424"/>
      <c r="GA39" s="424"/>
      <c r="GB39" s="424"/>
      <c r="GC39" s="424"/>
      <c r="GD39" s="424"/>
      <c r="GE39" s="424"/>
      <c r="GF39" s="424"/>
      <c r="GG39" s="424"/>
      <c r="GH39" s="424"/>
      <c r="GI39" s="425"/>
      <c r="GJ39" s="425"/>
      <c r="GK39" s="423"/>
      <c r="GL39" s="424"/>
      <c r="GM39" s="424"/>
      <c r="GN39" s="424"/>
      <c r="GO39" s="424"/>
      <c r="GP39" s="424"/>
      <c r="GQ39" s="424"/>
      <c r="GR39" s="424"/>
      <c r="GS39" s="424"/>
      <c r="GT39" s="424"/>
      <c r="GU39" s="424"/>
      <c r="GV39" s="424"/>
      <c r="GW39" s="424"/>
      <c r="GX39" s="424"/>
      <c r="GY39" s="425"/>
      <c r="GZ39" s="425"/>
      <c r="HA39" s="423"/>
      <c r="HB39" s="424"/>
      <c r="HC39" s="424"/>
      <c r="HD39" s="424"/>
      <c r="HE39" s="424"/>
      <c r="HF39" s="424"/>
      <c r="HG39" s="424"/>
      <c r="HH39" s="424"/>
      <c r="HI39" s="424"/>
      <c r="HJ39" s="424"/>
      <c r="HK39" s="424"/>
      <c r="HL39" s="424"/>
      <c r="HM39" s="424"/>
      <c r="HN39" s="424"/>
      <c r="HO39" s="425"/>
      <c r="HP39" s="425"/>
      <c r="HQ39" s="423"/>
      <c r="HR39" s="424"/>
      <c r="HS39" s="424"/>
      <c r="HT39" s="424"/>
      <c r="HU39" s="424"/>
      <c r="HV39" s="424"/>
      <c r="HW39" s="424"/>
      <c r="HX39" s="424"/>
      <c r="HY39" s="424"/>
      <c r="HZ39" s="424"/>
      <c r="IA39" s="424"/>
      <c r="IB39" s="424"/>
      <c r="IC39" s="424"/>
      <c r="ID39" s="424"/>
      <c r="IE39" s="425"/>
      <c r="IF39" s="425"/>
      <c r="IG39" s="423"/>
      <c r="IH39" s="424"/>
      <c r="II39" s="424"/>
      <c r="IJ39" s="424"/>
      <c r="IK39" s="424"/>
      <c r="IL39" s="424"/>
      <c r="IM39" s="424"/>
      <c r="IN39" s="424"/>
      <c r="IO39" s="424"/>
      <c r="IP39" s="424"/>
      <c r="IQ39" s="424"/>
      <c r="IR39" s="424"/>
      <c r="IS39" s="424"/>
      <c r="IT39" s="424"/>
      <c r="IU39" s="425"/>
      <c r="IV39" s="425"/>
    </row>
    <row r="40" spans="1:256" ht="15.75">
      <c r="A40" s="418"/>
      <c r="R40" s="422"/>
      <c r="S40" s="422"/>
    </row>
  </sheetData>
  <mergeCells count="71">
    <mergeCell ref="W27:Z27"/>
    <mergeCell ref="A2:P2"/>
    <mergeCell ref="A3:P3"/>
    <mergeCell ref="A4:P4"/>
    <mergeCell ref="C6:F6"/>
    <mergeCell ref="G6:J6"/>
    <mergeCell ref="K6:N6"/>
    <mergeCell ref="O6:P6"/>
    <mergeCell ref="C27:F27"/>
    <mergeCell ref="G27:J27"/>
    <mergeCell ref="K27:N27"/>
    <mergeCell ref="O27:P27"/>
    <mergeCell ref="S27:V27"/>
    <mergeCell ref="BS27:BV27"/>
    <mergeCell ref="AA27:AD27"/>
    <mergeCell ref="AE27:AF27"/>
    <mergeCell ref="AI27:AL27"/>
    <mergeCell ref="AM27:AP27"/>
    <mergeCell ref="AQ27:AT27"/>
    <mergeCell ref="AU27:AV27"/>
    <mergeCell ref="AY27:BB27"/>
    <mergeCell ref="BC27:BF27"/>
    <mergeCell ref="BG27:BJ27"/>
    <mergeCell ref="BK27:BL27"/>
    <mergeCell ref="BO27:BR27"/>
    <mergeCell ref="DO27:DR27"/>
    <mergeCell ref="BW27:BZ27"/>
    <mergeCell ref="CA27:CB27"/>
    <mergeCell ref="CE27:CH27"/>
    <mergeCell ref="CI27:CL27"/>
    <mergeCell ref="CM27:CP27"/>
    <mergeCell ref="CQ27:CR27"/>
    <mergeCell ref="CU27:CX27"/>
    <mergeCell ref="CY27:DB27"/>
    <mergeCell ref="DC27:DF27"/>
    <mergeCell ref="DG27:DH27"/>
    <mergeCell ref="DK27:DN27"/>
    <mergeCell ref="FK27:FN27"/>
    <mergeCell ref="DS27:DV27"/>
    <mergeCell ref="DW27:DX27"/>
    <mergeCell ref="EA27:ED27"/>
    <mergeCell ref="EE27:EH27"/>
    <mergeCell ref="EI27:EL27"/>
    <mergeCell ref="EM27:EN27"/>
    <mergeCell ref="EQ27:ET27"/>
    <mergeCell ref="EU27:EX27"/>
    <mergeCell ref="EY27:FB27"/>
    <mergeCell ref="FC27:FD27"/>
    <mergeCell ref="FG27:FJ27"/>
    <mergeCell ref="HG27:HJ27"/>
    <mergeCell ref="FO27:FR27"/>
    <mergeCell ref="FS27:FT27"/>
    <mergeCell ref="FW27:FZ27"/>
    <mergeCell ref="GA27:GD27"/>
    <mergeCell ref="GE27:GH27"/>
    <mergeCell ref="GI27:GJ27"/>
    <mergeCell ref="GM27:GP27"/>
    <mergeCell ref="GQ27:GT27"/>
    <mergeCell ref="GU27:GX27"/>
    <mergeCell ref="GY27:GZ27"/>
    <mergeCell ref="HC27:HF27"/>
    <mergeCell ref="II27:IL27"/>
    <mergeCell ref="IM27:IP27"/>
    <mergeCell ref="IQ27:IT27"/>
    <mergeCell ref="IU27:IV27"/>
    <mergeCell ref="HK27:HN27"/>
    <mergeCell ref="HO27:HP27"/>
    <mergeCell ref="HS27:HV27"/>
    <mergeCell ref="HW27:HZ27"/>
    <mergeCell ref="IA27:ID27"/>
    <mergeCell ref="IE27:IF27"/>
  </mergeCells>
  <pageMargins left="0.7" right="0.7" top="0.75" bottom="0.75" header="0.3" footer="0.3"/>
</worksheet>
</file>

<file path=xl/worksheets/sheet37.xml><?xml version="1.0" encoding="utf-8"?>
<worksheet xmlns="http://schemas.openxmlformats.org/spreadsheetml/2006/main" xmlns:r="http://schemas.openxmlformats.org/officeDocument/2006/relationships">
  <dimension ref="A1:F593"/>
  <sheetViews>
    <sheetView zoomScale="55" zoomScaleNormal="55" workbookViewId="0">
      <selection activeCell="I69" sqref="I69"/>
    </sheetView>
  </sheetViews>
  <sheetFormatPr defaultColWidth="9.140625" defaultRowHeight="18"/>
  <cols>
    <col min="1" max="1" width="127.140625" style="113" customWidth="1"/>
    <col min="2" max="4" width="26.7109375" style="113" customWidth="1"/>
    <col min="5" max="5" width="19.7109375" style="113" customWidth="1"/>
    <col min="6" max="6" width="22.42578125" style="113" customWidth="1"/>
    <col min="7" max="16384" width="9.140625" style="113"/>
  </cols>
  <sheetData>
    <row r="1" spans="1:6" ht="40.5" customHeight="1">
      <c r="A1" s="1123" t="s">
        <v>879</v>
      </c>
      <c r="B1" s="1123"/>
      <c r="C1" s="1123"/>
      <c r="D1" s="1123"/>
      <c r="E1" s="1123"/>
      <c r="F1" s="1123"/>
    </row>
    <row r="2" spans="1:6" ht="42" customHeight="1">
      <c r="A2" s="1123" t="s">
        <v>1295</v>
      </c>
      <c r="B2" s="1123"/>
      <c r="C2" s="1123"/>
      <c r="D2" s="1123"/>
      <c r="E2" s="1123"/>
      <c r="F2" s="1123"/>
    </row>
    <row r="3" spans="1:6" ht="40.5" customHeight="1">
      <c r="A3" s="1123" t="s">
        <v>1423</v>
      </c>
      <c r="B3" s="1123"/>
      <c r="C3" s="1123"/>
      <c r="D3" s="1123"/>
      <c r="E3" s="1123"/>
      <c r="F3" s="1123"/>
    </row>
    <row r="4" spans="1:6" ht="36" customHeight="1">
      <c r="A4" s="1124" t="s">
        <v>2</v>
      </c>
      <c r="B4" s="1124"/>
      <c r="C4" s="1124"/>
      <c r="D4" s="1124"/>
      <c r="E4" s="1124"/>
      <c r="F4" s="1124"/>
    </row>
    <row r="5" spans="1:6" ht="10.5" customHeight="1" thickBot="1">
      <c r="A5" s="1123"/>
      <c r="B5" s="1123"/>
      <c r="C5" s="1123"/>
      <c r="D5" s="1123"/>
      <c r="E5" s="1123"/>
      <c r="F5" s="1123"/>
    </row>
    <row r="6" spans="1:6" s="116" customFormat="1" ht="23.25" customHeight="1" thickTop="1" thickBot="1">
      <c r="A6" s="114" t="s">
        <v>1228</v>
      </c>
      <c r="B6" s="759" t="s">
        <v>1296</v>
      </c>
      <c r="C6" s="115" t="s">
        <v>1297</v>
      </c>
      <c r="D6" s="759" t="s">
        <v>1298</v>
      </c>
      <c r="E6" s="759" t="s">
        <v>1299</v>
      </c>
      <c r="F6" s="115" t="s">
        <v>1300</v>
      </c>
    </row>
    <row r="7" spans="1:6" ht="3" customHeight="1" thickTop="1" thickBot="1">
      <c r="A7" s="117"/>
      <c r="B7" s="118"/>
      <c r="C7" s="118"/>
      <c r="D7" s="118"/>
      <c r="E7" s="118"/>
      <c r="F7" s="118"/>
    </row>
    <row r="8" spans="1:6" s="121" customFormat="1" ht="26.25" customHeight="1" thickTop="1" thickBot="1">
      <c r="A8" s="119" t="s">
        <v>442</v>
      </c>
      <c r="B8" s="120">
        <v>3224592.3372499989</v>
      </c>
      <c r="C8" s="120">
        <v>1111555.0118000002</v>
      </c>
      <c r="D8" s="120">
        <v>1740.1099100000004</v>
      </c>
      <c r="E8" s="120">
        <v>31362.10036</v>
      </c>
      <c r="F8" s="120">
        <v>4369249.5593199991</v>
      </c>
    </row>
    <row r="9" spans="1:6" s="121" customFormat="1" ht="16.5" thickTop="1">
      <c r="A9" s="122" t="s">
        <v>9</v>
      </c>
      <c r="B9" s="123">
        <v>112705.40879999999</v>
      </c>
      <c r="C9" s="123">
        <v>161186.38696</v>
      </c>
      <c r="D9" s="123">
        <v>25.001060000000003</v>
      </c>
      <c r="E9" s="123">
        <v>563.20345999999995</v>
      </c>
      <c r="F9" s="123">
        <v>274480.00027999998</v>
      </c>
    </row>
    <row r="10" spans="1:6" s="121" customFormat="1" ht="15.75">
      <c r="A10" s="122" t="s">
        <v>18</v>
      </c>
      <c r="B10" s="123">
        <v>163549.78375999999</v>
      </c>
      <c r="C10" s="123">
        <v>376690.07649000001</v>
      </c>
      <c r="D10" s="123">
        <v>0</v>
      </c>
      <c r="E10" s="123">
        <v>30798.8969</v>
      </c>
      <c r="F10" s="123">
        <v>571038.75715000008</v>
      </c>
    </row>
    <row r="11" spans="1:6" s="121" customFormat="1" ht="15.75">
      <c r="A11" s="122" t="s">
        <v>27</v>
      </c>
      <c r="B11" s="123">
        <v>2491051.6986399996</v>
      </c>
      <c r="C11" s="123">
        <v>543387.90016000008</v>
      </c>
      <c r="D11" s="123">
        <v>1361.8185800000003</v>
      </c>
      <c r="E11" s="123">
        <v>0</v>
      </c>
      <c r="F11" s="123">
        <v>3035801.41738</v>
      </c>
    </row>
    <row r="12" spans="1:6" s="121" customFormat="1" ht="15">
      <c r="A12" s="124" t="s">
        <v>443</v>
      </c>
      <c r="B12" s="123">
        <v>2535282.0191499996</v>
      </c>
      <c r="C12" s="123">
        <v>579747.33433999994</v>
      </c>
      <c r="D12" s="123">
        <v>179.27758</v>
      </c>
      <c r="E12" s="123">
        <v>0</v>
      </c>
      <c r="F12" s="123">
        <v>3115208.6310699997</v>
      </c>
    </row>
    <row r="13" spans="1:6" s="121" customFormat="1" ht="15">
      <c r="A13" s="124" t="s">
        <v>444</v>
      </c>
      <c r="B13" s="123">
        <v>2529726.4828499998</v>
      </c>
      <c r="C13" s="123">
        <v>568306.53342999995</v>
      </c>
      <c r="D13" s="123">
        <v>179.27758</v>
      </c>
      <c r="E13" s="123">
        <v>0</v>
      </c>
      <c r="F13" s="123">
        <v>3098212.2938599996</v>
      </c>
    </row>
    <row r="14" spans="1:6" s="121" customFormat="1" ht="15">
      <c r="A14" s="124" t="s">
        <v>445</v>
      </c>
      <c r="B14" s="123">
        <v>5555.5362999999998</v>
      </c>
      <c r="C14" s="123">
        <v>11440.80091</v>
      </c>
      <c r="D14" s="123">
        <v>0</v>
      </c>
      <c r="E14" s="123">
        <v>0</v>
      </c>
      <c r="F14" s="123">
        <v>16996.337209999998</v>
      </c>
    </row>
    <row r="15" spans="1:6" s="121" customFormat="1" ht="15">
      <c r="A15" s="124" t="s">
        <v>446</v>
      </c>
      <c r="B15" s="123">
        <v>13301.159559999998</v>
      </c>
      <c r="C15" s="123">
        <v>6408.465040000001</v>
      </c>
      <c r="D15" s="123">
        <v>0</v>
      </c>
      <c r="E15" s="123">
        <v>0</v>
      </c>
      <c r="F15" s="123">
        <v>19709.624599999999</v>
      </c>
    </row>
    <row r="16" spans="1:6" s="121" customFormat="1" ht="15">
      <c r="A16" s="124" t="s">
        <v>447</v>
      </c>
      <c r="B16" s="123">
        <v>12529.022939999999</v>
      </c>
      <c r="C16" s="123">
        <v>6240.6124400000008</v>
      </c>
      <c r="D16" s="123">
        <v>0</v>
      </c>
      <c r="E16" s="123">
        <v>0</v>
      </c>
      <c r="F16" s="123">
        <v>18769.63538</v>
      </c>
    </row>
    <row r="17" spans="1:6" s="121" customFormat="1" ht="15">
      <c r="A17" s="124" t="s">
        <v>448</v>
      </c>
      <c r="B17" s="123">
        <v>772.13661999999999</v>
      </c>
      <c r="C17" s="123">
        <v>167.8526</v>
      </c>
      <c r="D17" s="123">
        <v>0</v>
      </c>
      <c r="E17" s="123">
        <v>0</v>
      </c>
      <c r="F17" s="123">
        <v>939.98921999999993</v>
      </c>
    </row>
    <row r="18" spans="1:6" s="121" customFormat="1" ht="15">
      <c r="A18" s="124" t="s">
        <v>449</v>
      </c>
      <c r="B18" s="123">
        <v>11919.421920000001</v>
      </c>
      <c r="C18" s="123">
        <v>40627.917379999999</v>
      </c>
      <c r="D18" s="123">
        <v>2624.0555800000002</v>
      </c>
      <c r="E18" s="123">
        <v>0</v>
      </c>
      <c r="F18" s="123">
        <v>55171.39488</v>
      </c>
    </row>
    <row r="19" spans="1:6" s="121" customFormat="1" ht="15">
      <c r="A19" s="124" t="s">
        <v>450</v>
      </c>
      <c r="B19" s="123">
        <v>11809.893050000001</v>
      </c>
      <c r="C19" s="123">
        <v>34845.671069999997</v>
      </c>
      <c r="D19" s="123">
        <v>2624.0555800000002</v>
      </c>
      <c r="E19" s="123">
        <v>0</v>
      </c>
      <c r="F19" s="123">
        <v>49279.619699999996</v>
      </c>
    </row>
    <row r="20" spans="1:6" s="121" customFormat="1" ht="15">
      <c r="A20" s="124" t="s">
        <v>451</v>
      </c>
      <c r="B20" s="123">
        <v>109.52887</v>
      </c>
      <c r="C20" s="123">
        <v>5782.2463099999995</v>
      </c>
      <c r="D20" s="123">
        <v>0</v>
      </c>
      <c r="E20" s="123">
        <v>0</v>
      </c>
      <c r="F20" s="123">
        <v>5891.7751799999996</v>
      </c>
    </row>
    <row r="21" spans="1:6" s="121" customFormat="1" ht="15">
      <c r="A21" s="124" t="s">
        <v>40</v>
      </c>
      <c r="B21" s="123">
        <v>10628.125340000001</v>
      </c>
      <c r="C21" s="123">
        <v>1929.6310000000001</v>
      </c>
      <c r="D21" s="123">
        <v>1.0518399999999999</v>
      </c>
      <c r="E21" s="123">
        <v>0</v>
      </c>
      <c r="F21" s="123">
        <v>12558.80818</v>
      </c>
    </row>
    <row r="22" spans="1:6" s="121" customFormat="1" ht="15">
      <c r="A22" s="124" t="s">
        <v>452</v>
      </c>
      <c r="B22" s="123">
        <v>-80079.027329999997</v>
      </c>
      <c r="C22" s="123">
        <v>-85325.4476</v>
      </c>
      <c r="D22" s="123">
        <v>-1442.5664199999999</v>
      </c>
      <c r="E22" s="123">
        <v>0</v>
      </c>
      <c r="F22" s="123">
        <v>-166847.04134999998</v>
      </c>
    </row>
    <row r="23" spans="1:6" s="121" customFormat="1" ht="15.75">
      <c r="A23" s="122" t="s">
        <v>58</v>
      </c>
      <c r="B23" s="123">
        <v>8346.6681499999995</v>
      </c>
      <c r="C23" s="123">
        <v>3614.4721300000001</v>
      </c>
      <c r="D23" s="123">
        <v>305.27027000000004</v>
      </c>
      <c r="E23" s="123">
        <v>0</v>
      </c>
      <c r="F23" s="123">
        <v>12266.410550000001</v>
      </c>
    </row>
    <row r="24" spans="1:6" s="121" customFormat="1" ht="15.75">
      <c r="A24" s="122" t="s">
        <v>64</v>
      </c>
      <c r="B24" s="123">
        <v>503.14627000000002</v>
      </c>
      <c r="C24" s="123">
        <v>0</v>
      </c>
      <c r="D24" s="123">
        <v>0</v>
      </c>
      <c r="E24" s="123">
        <v>0</v>
      </c>
      <c r="F24" s="123">
        <v>503.14627000000002</v>
      </c>
    </row>
    <row r="25" spans="1:6" s="121" customFormat="1" ht="15.75">
      <c r="A25" s="122" t="s">
        <v>453</v>
      </c>
      <c r="B25" s="123">
        <v>384475.47768000001</v>
      </c>
      <c r="C25" s="123">
        <v>26543.339329999999</v>
      </c>
      <c r="D25" s="123">
        <v>48.02</v>
      </c>
      <c r="E25" s="123">
        <v>0</v>
      </c>
      <c r="F25" s="123">
        <v>411066.83701000002</v>
      </c>
    </row>
    <row r="26" spans="1:6" s="121" customFormat="1" ht="15.75">
      <c r="A26" s="122" t="s">
        <v>75</v>
      </c>
      <c r="B26" s="123">
        <v>59765.241909999997</v>
      </c>
      <c r="C26" s="123">
        <v>0</v>
      </c>
      <c r="D26" s="123">
        <v>0</v>
      </c>
      <c r="E26" s="123">
        <v>0</v>
      </c>
      <c r="F26" s="123">
        <v>59765.241909999997</v>
      </c>
    </row>
    <row r="27" spans="1:6" s="121" customFormat="1" ht="16.5" thickBot="1">
      <c r="A27" s="122" t="s">
        <v>454</v>
      </c>
      <c r="B27" s="123">
        <v>4194.9120400000002</v>
      </c>
      <c r="C27" s="123">
        <v>132.83673000000002</v>
      </c>
      <c r="D27" s="123">
        <v>0</v>
      </c>
      <c r="E27" s="123">
        <v>0</v>
      </c>
      <c r="F27" s="123">
        <v>4327.7487700000001</v>
      </c>
    </row>
    <row r="28" spans="1:6" s="121" customFormat="1" ht="17.25" customHeight="1" thickTop="1" thickBot="1">
      <c r="A28" s="119" t="s">
        <v>455</v>
      </c>
      <c r="B28" s="120">
        <v>2275943.9877899997</v>
      </c>
      <c r="C28" s="120">
        <v>1198449.4836599999</v>
      </c>
      <c r="D28" s="120">
        <v>167.70071999999999</v>
      </c>
      <c r="E28" s="120">
        <v>32.357199999999999</v>
      </c>
      <c r="F28" s="120">
        <v>3474593.5293699992</v>
      </c>
    </row>
    <row r="29" spans="1:6" s="121" customFormat="1" ht="16.5" thickTop="1">
      <c r="A29" s="122" t="s">
        <v>456</v>
      </c>
      <c r="B29" s="123">
        <v>2045726.5334799998</v>
      </c>
      <c r="C29" s="123">
        <v>1151669.5056999999</v>
      </c>
      <c r="D29" s="123">
        <v>0</v>
      </c>
      <c r="E29" s="123">
        <v>32.357199999999999</v>
      </c>
      <c r="F29" s="123">
        <v>3197428.3963799994</v>
      </c>
    </row>
    <row r="30" spans="1:6" s="121" customFormat="1" ht="15">
      <c r="A30" s="124" t="s">
        <v>457</v>
      </c>
      <c r="B30" s="123">
        <v>96.875710000000012</v>
      </c>
      <c r="C30" s="123">
        <v>757.61344999999994</v>
      </c>
      <c r="D30" s="123">
        <v>0</v>
      </c>
      <c r="E30" s="123">
        <v>0</v>
      </c>
      <c r="F30" s="123">
        <v>854.48915999999997</v>
      </c>
    </row>
    <row r="31" spans="1:6" s="121" customFormat="1" ht="15">
      <c r="A31" s="124" t="s">
        <v>458</v>
      </c>
      <c r="B31" s="123">
        <v>1503279.9010599998</v>
      </c>
      <c r="C31" s="123">
        <v>760128.48582000006</v>
      </c>
      <c r="D31" s="123">
        <v>0</v>
      </c>
      <c r="E31" s="123">
        <v>0</v>
      </c>
      <c r="F31" s="123">
        <v>2263408.3868800001</v>
      </c>
    </row>
    <row r="32" spans="1:6" s="121" customFormat="1" ht="15">
      <c r="A32" s="124" t="s">
        <v>459</v>
      </c>
      <c r="B32" s="123">
        <v>523324.76882</v>
      </c>
      <c r="C32" s="123">
        <v>375787.55105000001</v>
      </c>
      <c r="D32" s="123">
        <v>0</v>
      </c>
      <c r="E32" s="123">
        <v>32.357140000000001</v>
      </c>
      <c r="F32" s="123">
        <v>899144.67700999998</v>
      </c>
    </row>
    <row r="33" spans="1:6" s="121" customFormat="1" ht="15">
      <c r="A33" s="124" t="s">
        <v>460</v>
      </c>
      <c r="B33" s="123">
        <v>12042.665590000001</v>
      </c>
      <c r="C33" s="123">
        <v>11565.69348</v>
      </c>
      <c r="D33" s="123">
        <v>0</v>
      </c>
      <c r="E33" s="123">
        <v>0</v>
      </c>
      <c r="F33" s="123">
        <v>23608.359069999999</v>
      </c>
    </row>
    <row r="34" spans="1:6" s="121" customFormat="1" ht="15">
      <c r="A34" s="124" t="s">
        <v>461</v>
      </c>
      <c r="B34" s="123">
        <v>0</v>
      </c>
      <c r="C34" s="123">
        <v>0</v>
      </c>
      <c r="D34" s="123">
        <v>0</v>
      </c>
      <c r="E34" s="123">
        <v>0</v>
      </c>
      <c r="F34" s="123">
        <v>0</v>
      </c>
    </row>
    <row r="35" spans="1:6" s="121" customFormat="1" ht="15">
      <c r="A35" s="124" t="s">
        <v>462</v>
      </c>
      <c r="B35" s="123">
        <v>6982.3222999999998</v>
      </c>
      <c r="C35" s="123">
        <v>3430.1619000000001</v>
      </c>
      <c r="D35" s="123">
        <v>0</v>
      </c>
      <c r="E35" s="123">
        <v>5.9999999999999995E-5</v>
      </c>
      <c r="F35" s="123">
        <v>10412.484259999999</v>
      </c>
    </row>
    <row r="36" spans="1:6" s="121" customFormat="1" ht="15.75">
      <c r="A36" s="122" t="s">
        <v>463</v>
      </c>
      <c r="B36" s="123">
        <v>2897.3015499999997</v>
      </c>
      <c r="C36" s="123">
        <v>73.500749999999996</v>
      </c>
      <c r="D36" s="123">
        <v>0</v>
      </c>
      <c r="E36" s="123">
        <v>0</v>
      </c>
      <c r="F36" s="123">
        <v>2970.8022999999998</v>
      </c>
    </row>
    <row r="37" spans="1:6" s="121" customFormat="1" ht="15.75">
      <c r="A37" s="122" t="s">
        <v>464</v>
      </c>
      <c r="B37" s="123">
        <v>72752.369839999999</v>
      </c>
      <c r="C37" s="123">
        <v>27440.38234</v>
      </c>
      <c r="D37" s="123">
        <v>158.74807999999999</v>
      </c>
      <c r="E37" s="123">
        <v>0</v>
      </c>
      <c r="F37" s="123">
        <v>100351.50026</v>
      </c>
    </row>
    <row r="38" spans="1:6" s="121" customFormat="1" ht="15.75">
      <c r="A38" s="122" t="s">
        <v>465</v>
      </c>
      <c r="B38" s="123">
        <v>59381.298270000007</v>
      </c>
      <c r="C38" s="123">
        <v>6596.3271599999998</v>
      </c>
      <c r="D38" s="123">
        <v>1.6728800000000001</v>
      </c>
      <c r="E38" s="123">
        <v>0</v>
      </c>
      <c r="F38" s="123">
        <v>65979.298309999998</v>
      </c>
    </row>
    <row r="39" spans="1:6" s="121" customFormat="1" ht="15.75">
      <c r="A39" s="122" t="s">
        <v>129</v>
      </c>
      <c r="B39" s="123">
        <v>95186.484650000013</v>
      </c>
      <c r="C39" s="123">
        <v>12669.76771</v>
      </c>
      <c r="D39" s="123">
        <v>7.2797600000000005</v>
      </c>
      <c r="E39" s="123">
        <v>0</v>
      </c>
      <c r="F39" s="123">
        <v>107863.53212000002</v>
      </c>
    </row>
    <row r="40" spans="1:6" s="121" customFormat="1" ht="15.75">
      <c r="A40" s="122" t="s">
        <v>135</v>
      </c>
      <c r="B40" s="123">
        <v>0</v>
      </c>
      <c r="C40" s="123">
        <v>0</v>
      </c>
      <c r="D40" s="123">
        <v>0</v>
      </c>
      <c r="E40" s="123">
        <v>0</v>
      </c>
      <c r="F40" s="123">
        <v>0</v>
      </c>
    </row>
    <row r="41" spans="1:6" s="121" customFormat="1" ht="15.75">
      <c r="A41" s="122" t="s">
        <v>466</v>
      </c>
      <c r="B41" s="123">
        <v>0</v>
      </c>
      <c r="C41" s="123">
        <v>0</v>
      </c>
      <c r="D41" s="123">
        <v>0</v>
      </c>
      <c r="E41" s="123">
        <v>0</v>
      </c>
      <c r="F41" s="123">
        <v>0</v>
      </c>
    </row>
    <row r="42" spans="1:6" s="121" customFormat="1" ht="16.5" thickBot="1">
      <c r="A42" s="122" t="s">
        <v>110</v>
      </c>
      <c r="B42" s="123">
        <v>0</v>
      </c>
      <c r="C42" s="123">
        <v>0</v>
      </c>
      <c r="D42" s="123">
        <v>0</v>
      </c>
      <c r="E42" s="123">
        <v>0</v>
      </c>
      <c r="F42" s="123">
        <v>0</v>
      </c>
    </row>
    <row r="43" spans="1:6" s="121" customFormat="1" ht="18.75" customHeight="1" thickTop="1" thickBot="1">
      <c r="A43" s="119" t="s">
        <v>467</v>
      </c>
      <c r="B43" s="120">
        <v>894656.03000999999</v>
      </c>
      <c r="C43" s="120">
        <v>0</v>
      </c>
      <c r="D43" s="120">
        <v>0</v>
      </c>
      <c r="E43" s="120">
        <v>0</v>
      </c>
      <c r="F43" s="120">
        <v>894656.03000999999</v>
      </c>
    </row>
    <row r="44" spans="1:6" s="121" customFormat="1" ht="16.5" thickTop="1">
      <c r="A44" s="122" t="s">
        <v>150</v>
      </c>
      <c r="B44" s="123">
        <v>2901.2880299999997</v>
      </c>
      <c r="C44" s="123">
        <v>0</v>
      </c>
      <c r="D44" s="123">
        <v>0</v>
      </c>
      <c r="E44" s="123">
        <v>0</v>
      </c>
      <c r="F44" s="123">
        <v>2901.2880299999997</v>
      </c>
    </row>
    <row r="45" spans="1:6" s="121" customFormat="1" ht="15.75">
      <c r="A45" s="122" t="s">
        <v>154</v>
      </c>
      <c r="B45" s="123">
        <v>37724.7641</v>
      </c>
      <c r="C45" s="123">
        <v>0</v>
      </c>
      <c r="D45" s="123">
        <v>0</v>
      </c>
      <c r="E45" s="123">
        <v>0</v>
      </c>
      <c r="F45" s="123">
        <v>37724.7641</v>
      </c>
    </row>
    <row r="46" spans="1:6" s="121" customFormat="1" ht="15.75">
      <c r="A46" s="122" t="s">
        <v>158</v>
      </c>
      <c r="B46" s="123">
        <v>0</v>
      </c>
      <c r="C46" s="123">
        <v>0</v>
      </c>
      <c r="D46" s="123">
        <v>0</v>
      </c>
      <c r="E46" s="123">
        <v>0</v>
      </c>
      <c r="F46" s="123">
        <v>0</v>
      </c>
    </row>
    <row r="47" spans="1:6" s="121" customFormat="1" ht="15.75">
      <c r="A47" s="122" t="s">
        <v>468</v>
      </c>
      <c r="B47" s="123">
        <v>813961.72276000003</v>
      </c>
      <c r="C47" s="123">
        <v>0</v>
      </c>
      <c r="D47" s="123">
        <v>0</v>
      </c>
      <c r="E47" s="123">
        <v>0</v>
      </c>
      <c r="F47" s="123">
        <v>813961.72276000003</v>
      </c>
    </row>
    <row r="48" spans="1:6" s="121" customFormat="1" ht="15.75">
      <c r="A48" s="122" t="s">
        <v>166</v>
      </c>
      <c r="B48" s="123">
        <v>40068.255119999994</v>
      </c>
      <c r="C48" s="123">
        <v>0</v>
      </c>
      <c r="D48" s="123">
        <v>0</v>
      </c>
      <c r="E48" s="123">
        <v>0</v>
      </c>
      <c r="F48" s="123">
        <v>40068.255119999994</v>
      </c>
    </row>
    <row r="49" spans="1:6" s="121" customFormat="1" ht="15">
      <c r="A49" s="124" t="s">
        <v>469</v>
      </c>
      <c r="B49" s="123">
        <v>-93.749000000000024</v>
      </c>
      <c r="C49" s="123">
        <v>0</v>
      </c>
      <c r="D49" s="123">
        <v>0</v>
      </c>
      <c r="E49" s="123">
        <v>0</v>
      </c>
      <c r="F49" s="123">
        <v>-93.749000000000024</v>
      </c>
    </row>
    <row r="50" spans="1:6" s="121" customFormat="1" ht="15.75" thickBot="1">
      <c r="A50" s="124" t="s">
        <v>470</v>
      </c>
      <c r="B50" s="123">
        <v>40162.004119999998</v>
      </c>
      <c r="C50" s="123">
        <v>0</v>
      </c>
      <c r="D50" s="123">
        <v>0</v>
      </c>
      <c r="E50" s="123">
        <v>0</v>
      </c>
      <c r="F50" s="123">
        <v>40162.004119999998</v>
      </c>
    </row>
    <row r="51" spans="1:6" s="121" customFormat="1" ht="26.25" customHeight="1" thickTop="1" thickBot="1">
      <c r="A51" s="125" t="s">
        <v>471</v>
      </c>
      <c r="B51" s="126">
        <v>3170600.0177999996</v>
      </c>
      <c r="C51" s="126">
        <v>1198449.4836599999</v>
      </c>
      <c r="D51" s="126">
        <v>167.70071999999999</v>
      </c>
      <c r="E51" s="126">
        <v>32.357199999999999</v>
      </c>
      <c r="F51" s="126">
        <v>4369249.5593799995</v>
      </c>
    </row>
    <row r="52" spans="1:6" s="121" customFormat="1" ht="15" customHeight="1" thickTop="1" thickBot="1">
      <c r="A52" s="125" t="s">
        <v>472</v>
      </c>
      <c r="B52" s="126">
        <v>8822.8406299999988</v>
      </c>
      <c r="C52" s="126">
        <v>0</v>
      </c>
      <c r="D52" s="126">
        <v>0</v>
      </c>
      <c r="E52" s="126">
        <v>0</v>
      </c>
      <c r="F52" s="126">
        <v>8822.8406299999988</v>
      </c>
    </row>
    <row r="53" spans="1:6" s="121" customFormat="1" ht="15.75" thickTop="1">
      <c r="A53" s="124" t="s">
        <v>1301</v>
      </c>
      <c r="B53" s="123">
        <v>0</v>
      </c>
      <c r="C53" s="123">
        <v>0</v>
      </c>
      <c r="D53" s="123">
        <v>0</v>
      </c>
      <c r="E53" s="123">
        <v>0</v>
      </c>
      <c r="F53" s="123">
        <v>0</v>
      </c>
    </row>
    <row r="54" spans="1:6" s="121" customFormat="1" ht="15">
      <c r="A54" s="124" t="s">
        <v>1302</v>
      </c>
      <c r="B54" s="123">
        <v>5543.9924299999993</v>
      </c>
      <c r="C54" s="123">
        <v>0</v>
      </c>
      <c r="D54" s="123">
        <v>0</v>
      </c>
      <c r="E54" s="123">
        <v>0</v>
      </c>
      <c r="F54" s="123">
        <v>5543.9924299999993</v>
      </c>
    </row>
    <row r="55" spans="1:6" s="121" customFormat="1" ht="15">
      <c r="A55" s="124" t="s">
        <v>475</v>
      </c>
      <c r="B55" s="123">
        <v>0</v>
      </c>
      <c r="C55" s="123">
        <v>0</v>
      </c>
      <c r="D55" s="123">
        <v>0</v>
      </c>
      <c r="E55" s="123">
        <v>0</v>
      </c>
      <c r="F55" s="123">
        <v>0</v>
      </c>
    </row>
    <row r="56" spans="1:6" s="121" customFormat="1" ht="15">
      <c r="A56" s="124" t="s">
        <v>1303</v>
      </c>
      <c r="B56" s="123">
        <v>3278.8482000000004</v>
      </c>
      <c r="C56" s="123">
        <v>0</v>
      </c>
      <c r="D56" s="123">
        <v>0</v>
      </c>
      <c r="E56" s="123">
        <v>0</v>
      </c>
      <c r="F56" s="123">
        <v>3278.8482000000004</v>
      </c>
    </row>
    <row r="57" spans="1:6" s="121" customFormat="1" ht="15.75" thickBot="1">
      <c r="A57" s="124" t="s">
        <v>477</v>
      </c>
      <c r="B57" s="123">
        <v>0</v>
      </c>
      <c r="C57" s="123">
        <v>0</v>
      </c>
      <c r="D57" s="123">
        <v>0</v>
      </c>
      <c r="E57" s="123">
        <v>0</v>
      </c>
      <c r="F57" s="123">
        <v>0</v>
      </c>
    </row>
    <row r="58" spans="1:6" s="121" customFormat="1" ht="21.75" customHeight="1" thickTop="1" thickBot="1">
      <c r="A58" s="125" t="s">
        <v>478</v>
      </c>
      <c r="B58" s="126">
        <v>2081709.01336</v>
      </c>
      <c r="C58" s="126">
        <v>5212666.6076800004</v>
      </c>
      <c r="D58" s="126">
        <v>33308.423149999995</v>
      </c>
      <c r="E58" s="126">
        <v>0</v>
      </c>
      <c r="F58" s="126">
        <v>7327684.0441900007</v>
      </c>
    </row>
    <row r="59" spans="1:6" s="121" customFormat="1" ht="23.25" customHeight="1" thickTop="1" thickBot="1">
      <c r="A59" s="125" t="s">
        <v>1304</v>
      </c>
      <c r="B59" s="126"/>
      <c r="C59" s="126"/>
      <c r="D59" s="126"/>
      <c r="E59" s="126"/>
      <c r="F59" s="126"/>
    </row>
    <row r="60" spans="1:6" s="121" customFormat="1" ht="24" customHeight="1" thickTop="1">
      <c r="A60" s="127" t="s">
        <v>480</v>
      </c>
      <c r="B60" s="123">
        <v>155002.36244</v>
      </c>
      <c r="C60" s="123">
        <v>26320.45736</v>
      </c>
      <c r="D60" s="123">
        <v>11.127889999999999</v>
      </c>
      <c r="E60" s="123">
        <v>1.9656</v>
      </c>
      <c r="F60" s="123">
        <v>181335.91329</v>
      </c>
    </row>
    <row r="61" spans="1:6" s="121" customFormat="1" ht="19.5" customHeight="1">
      <c r="A61" s="124" t="s">
        <v>481</v>
      </c>
      <c r="B61" s="123">
        <v>-34045.240720000002</v>
      </c>
      <c r="C61" s="123">
        <v>-4999.7399100000002</v>
      </c>
      <c r="D61" s="123">
        <v>0</v>
      </c>
      <c r="E61" s="123">
        <v>-1.1799999999999998E-3</v>
      </c>
      <c r="F61" s="123">
        <v>-39044.981810000005</v>
      </c>
    </row>
    <row r="62" spans="1:6" s="121" customFormat="1" ht="21.75" customHeight="1">
      <c r="A62" s="122" t="s">
        <v>482</v>
      </c>
      <c r="B62" s="123">
        <v>120957.12172</v>
      </c>
      <c r="C62" s="123">
        <v>21320.71745</v>
      </c>
      <c r="D62" s="123">
        <v>11.127889999999999</v>
      </c>
      <c r="E62" s="123">
        <v>1.9644200000000001</v>
      </c>
      <c r="F62" s="123">
        <v>142290.93148</v>
      </c>
    </row>
    <row r="63" spans="1:6" s="121" customFormat="1" ht="15">
      <c r="A63" s="127" t="s">
        <v>483</v>
      </c>
      <c r="B63" s="123">
        <v>20857.66203</v>
      </c>
      <c r="C63" s="123">
        <v>3513.3009700000002</v>
      </c>
      <c r="D63" s="123">
        <v>5.8149899999999999</v>
      </c>
      <c r="E63" s="123">
        <v>0</v>
      </c>
      <c r="F63" s="123">
        <v>24376.777989999999</v>
      </c>
    </row>
    <row r="64" spans="1:6" s="121" customFormat="1" ht="15">
      <c r="A64" s="124" t="s">
        <v>484</v>
      </c>
      <c r="B64" s="123">
        <v>-5759.9502199999997</v>
      </c>
      <c r="C64" s="123">
        <v>-1441.1306499999998</v>
      </c>
      <c r="D64" s="123">
        <v>0</v>
      </c>
      <c r="E64" s="123">
        <v>0</v>
      </c>
      <c r="F64" s="123">
        <v>-7201.0808699999998</v>
      </c>
    </row>
    <row r="65" spans="1:6" s="121" customFormat="1" ht="15.75">
      <c r="A65" s="128" t="s">
        <v>485</v>
      </c>
      <c r="B65" s="123">
        <v>136054.83353</v>
      </c>
      <c r="C65" s="123">
        <v>23392.887770000001</v>
      </c>
      <c r="D65" s="123">
        <v>16.942879999999999</v>
      </c>
      <c r="E65" s="123">
        <v>1.9644200000000001</v>
      </c>
      <c r="F65" s="123">
        <v>159466.6286</v>
      </c>
    </row>
    <row r="66" spans="1:6" s="121" customFormat="1" ht="15">
      <c r="A66" s="127" t="s">
        <v>486</v>
      </c>
      <c r="B66" s="123">
        <v>9269.420259999999</v>
      </c>
      <c r="C66" s="123">
        <v>5466.9389099999999</v>
      </c>
      <c r="D66" s="123">
        <v>47.759980000000006</v>
      </c>
      <c r="E66" s="123">
        <v>0</v>
      </c>
      <c r="F66" s="123">
        <v>14784.11915</v>
      </c>
    </row>
    <row r="67" spans="1:6" s="121" customFormat="1" ht="15">
      <c r="A67" s="127" t="s">
        <v>487</v>
      </c>
      <c r="B67" s="123">
        <v>-16473.80618</v>
      </c>
      <c r="C67" s="123">
        <v>-4679.2795500000002</v>
      </c>
      <c r="D67" s="123">
        <v>-0.28949999999999998</v>
      </c>
      <c r="E67" s="123">
        <v>0</v>
      </c>
      <c r="F67" s="123">
        <v>-21153.375229999998</v>
      </c>
    </row>
    <row r="68" spans="1:6" s="121" customFormat="1" ht="15.75">
      <c r="A68" s="122" t="s">
        <v>488</v>
      </c>
      <c r="B68" s="123">
        <v>128850.44760999999</v>
      </c>
      <c r="C68" s="123">
        <v>24180.547130000003</v>
      </c>
      <c r="D68" s="123">
        <v>64.413359999999997</v>
      </c>
      <c r="E68" s="123">
        <v>1.9644200000000001</v>
      </c>
      <c r="F68" s="123">
        <v>153097.37252</v>
      </c>
    </row>
    <row r="69" spans="1:6" s="121" customFormat="1" ht="15">
      <c r="A69" s="124" t="s">
        <v>489</v>
      </c>
      <c r="B69" s="123">
        <v>-100126.15311</v>
      </c>
      <c r="C69" s="123">
        <v>-13899.88715</v>
      </c>
      <c r="D69" s="123">
        <v>-254.42909</v>
      </c>
      <c r="E69" s="123">
        <v>0</v>
      </c>
      <c r="F69" s="123">
        <v>-114280.46935</v>
      </c>
    </row>
    <row r="70" spans="1:6" s="121" customFormat="1" ht="15.75">
      <c r="A70" s="128" t="s">
        <v>490</v>
      </c>
      <c r="B70" s="123">
        <v>28724.294499999989</v>
      </c>
      <c r="C70" s="123">
        <v>10280.659980000002</v>
      </c>
      <c r="D70" s="123">
        <v>-190.01573000000002</v>
      </c>
      <c r="E70" s="123">
        <v>1.9644200000000001</v>
      </c>
      <c r="F70" s="123">
        <v>38816.90316999999</v>
      </c>
    </row>
    <row r="71" spans="1:6" s="121" customFormat="1" ht="15.75">
      <c r="A71" s="128" t="s">
        <v>491</v>
      </c>
      <c r="B71" s="123">
        <v>11.347760000000003</v>
      </c>
      <c r="C71" s="123">
        <v>-2.1374499999999994</v>
      </c>
      <c r="D71" s="123">
        <v>-5.26288</v>
      </c>
      <c r="E71" s="123">
        <v>1655.14375</v>
      </c>
      <c r="F71" s="123">
        <v>1659.0911799999999</v>
      </c>
    </row>
    <row r="72" spans="1:6" s="121" customFormat="1" ht="15">
      <c r="A72" s="129" t="s">
        <v>492</v>
      </c>
      <c r="B72" s="123">
        <v>11.347780000000002</v>
      </c>
      <c r="C72" s="123">
        <v>-2.1374499999999994</v>
      </c>
      <c r="D72" s="123">
        <v>0</v>
      </c>
      <c r="E72" s="123">
        <v>0</v>
      </c>
      <c r="F72" s="123">
        <v>9.2103300000000026</v>
      </c>
    </row>
    <row r="73" spans="1:6" s="121" customFormat="1" ht="15">
      <c r="A73" s="129" t="s">
        <v>493</v>
      </c>
      <c r="B73" s="123">
        <v>-2.0000000000000002E-5</v>
      </c>
      <c r="C73" s="123">
        <v>0</v>
      </c>
      <c r="D73" s="123">
        <v>-5.26288</v>
      </c>
      <c r="E73" s="123">
        <v>1655.14375</v>
      </c>
      <c r="F73" s="123">
        <v>1649.88085</v>
      </c>
    </row>
    <row r="74" spans="1:6" s="121" customFormat="1" ht="15.75">
      <c r="A74" s="122" t="s">
        <v>494</v>
      </c>
      <c r="B74" s="123">
        <v>-2.7E-4</v>
      </c>
      <c r="C74" s="123">
        <v>-36.093310000000002</v>
      </c>
      <c r="D74" s="123">
        <v>2.0000000000000002E-5</v>
      </c>
      <c r="E74" s="123">
        <v>-3.49804</v>
      </c>
      <c r="F74" s="123">
        <v>-39.591600000000007</v>
      </c>
    </row>
    <row r="75" spans="1:6" s="121" customFormat="1" ht="15.75">
      <c r="A75" s="122" t="s">
        <v>1305</v>
      </c>
      <c r="B75" s="123">
        <v>-2.9E-4</v>
      </c>
      <c r="C75" s="123">
        <v>-36.093310000000002</v>
      </c>
      <c r="D75" s="123">
        <v>0</v>
      </c>
      <c r="E75" s="123">
        <v>0</v>
      </c>
      <c r="F75" s="123">
        <v>-36.093600000000002</v>
      </c>
    </row>
    <row r="76" spans="1:6" s="121" customFormat="1" ht="15">
      <c r="A76" s="124" t="s">
        <v>1306</v>
      </c>
      <c r="B76" s="123">
        <v>2.0000000000000002E-5</v>
      </c>
      <c r="C76" s="123">
        <v>0</v>
      </c>
      <c r="D76" s="123">
        <v>2.0000000000000002E-5</v>
      </c>
      <c r="E76" s="123">
        <v>-3.49804</v>
      </c>
      <c r="F76" s="123">
        <v>-3.4980000000000002</v>
      </c>
    </row>
    <row r="77" spans="1:6" s="121" customFormat="1" ht="15.75">
      <c r="A77" s="122" t="s">
        <v>497</v>
      </c>
      <c r="B77" s="123">
        <v>28735.641989999989</v>
      </c>
      <c r="C77" s="123">
        <v>10242.429220000002</v>
      </c>
      <c r="D77" s="123">
        <v>-195.27859000000001</v>
      </c>
      <c r="E77" s="123">
        <v>1653.61013</v>
      </c>
      <c r="F77" s="123">
        <v>40436.402749999994</v>
      </c>
    </row>
    <row r="78" spans="1:6" s="121" customFormat="1" ht="15">
      <c r="A78" s="130" t="s">
        <v>498</v>
      </c>
      <c r="B78" s="123">
        <v>55.57912000000001</v>
      </c>
      <c r="C78" s="123">
        <v>0</v>
      </c>
      <c r="D78" s="123">
        <v>0</v>
      </c>
      <c r="E78" s="123">
        <v>0</v>
      </c>
      <c r="F78" s="123">
        <v>55.57912000000001</v>
      </c>
    </row>
    <row r="79" spans="1:6" s="121" customFormat="1" ht="15.75">
      <c r="A79" s="128" t="s">
        <v>499</v>
      </c>
      <c r="B79" s="123">
        <v>28791.221109999988</v>
      </c>
      <c r="C79" s="123">
        <v>10242.429220000002</v>
      </c>
      <c r="D79" s="123">
        <v>-195.27859000000001</v>
      </c>
      <c r="E79" s="123">
        <v>1653.61013</v>
      </c>
      <c r="F79" s="123">
        <v>40491.981869999989</v>
      </c>
    </row>
    <row r="80" spans="1:6" s="121" customFormat="1" ht="15">
      <c r="A80" s="127" t="s">
        <v>500</v>
      </c>
      <c r="B80" s="123">
        <v>-184.17956999999979</v>
      </c>
      <c r="C80" s="123">
        <v>-8.595019999999991</v>
      </c>
      <c r="D80" s="123">
        <v>0</v>
      </c>
      <c r="E80" s="123">
        <v>0</v>
      </c>
      <c r="F80" s="123">
        <v>-192.77458999999976</v>
      </c>
    </row>
    <row r="81" spans="1:6" s="121" customFormat="1" ht="21" customHeight="1">
      <c r="A81" s="122" t="s">
        <v>501</v>
      </c>
      <c r="B81" s="123">
        <v>28607.041539999987</v>
      </c>
      <c r="C81" s="123">
        <v>10233.834200000001</v>
      </c>
      <c r="D81" s="123">
        <v>-195.27859000000001</v>
      </c>
      <c r="E81" s="123">
        <v>1653.61013</v>
      </c>
      <c r="F81" s="123">
        <v>40299.207279999988</v>
      </c>
    </row>
    <row r="82" spans="1:6" s="121" customFormat="1" ht="18" customHeight="1">
      <c r="A82" s="127" t="s">
        <v>502</v>
      </c>
      <c r="B82" s="123">
        <v>0</v>
      </c>
      <c r="C82" s="123">
        <v>0</v>
      </c>
      <c r="D82" s="123">
        <v>0</v>
      </c>
      <c r="E82" s="123">
        <v>0</v>
      </c>
      <c r="F82" s="123">
        <v>0</v>
      </c>
    </row>
    <row r="83" spans="1:6" s="121" customFormat="1" ht="21" customHeight="1">
      <c r="A83" s="122" t="s">
        <v>503</v>
      </c>
      <c r="B83" s="123">
        <v>28607.041539999987</v>
      </c>
      <c r="C83" s="123">
        <v>10233.834200000001</v>
      </c>
      <c r="D83" s="123">
        <v>-195.27859000000001</v>
      </c>
      <c r="E83" s="123">
        <v>1653.61013</v>
      </c>
      <c r="F83" s="123">
        <v>40299.207279999988</v>
      </c>
    </row>
    <row r="84" spans="1:6" s="121" customFormat="1" ht="15.75" thickBot="1">
      <c r="A84" s="127" t="s">
        <v>504</v>
      </c>
      <c r="B84" s="123">
        <v>-137.20316</v>
      </c>
      <c r="C84" s="123">
        <v>0</v>
      </c>
      <c r="D84" s="123">
        <v>0</v>
      </c>
      <c r="E84" s="123">
        <v>0</v>
      </c>
      <c r="F84" s="123">
        <v>-137.20316</v>
      </c>
    </row>
    <row r="85" spans="1:6" s="121" customFormat="1" ht="19.5" customHeight="1" thickTop="1" thickBot="1">
      <c r="A85" s="119" t="s">
        <v>505</v>
      </c>
      <c r="B85" s="120">
        <v>28469.838379999987</v>
      </c>
      <c r="C85" s="120">
        <v>10233.834200000001</v>
      </c>
      <c r="D85" s="120">
        <v>-195.27859000000001</v>
      </c>
      <c r="E85" s="120">
        <v>1653.61013</v>
      </c>
      <c r="F85" s="120">
        <v>40162.004119999983</v>
      </c>
    </row>
    <row r="86" spans="1:6" ht="18.75" thickTop="1">
      <c r="A86" s="127"/>
      <c r="B86" s="693"/>
      <c r="C86" s="693"/>
      <c r="D86" s="693"/>
      <c r="E86" s="693"/>
      <c r="F86" s="693"/>
    </row>
    <row r="87" spans="1:6">
      <c r="A87" s="127"/>
      <c r="B87" s="693"/>
      <c r="C87" s="693"/>
      <c r="D87" s="693"/>
      <c r="E87" s="693"/>
      <c r="F87" s="693"/>
    </row>
    <row r="88" spans="1:6">
      <c r="A88" s="128"/>
      <c r="B88" s="131"/>
      <c r="C88" s="131"/>
      <c r="D88" s="131"/>
      <c r="E88" s="131"/>
      <c r="F88" s="131"/>
    </row>
    <row r="89" spans="1:6">
      <c r="A89" s="129"/>
      <c r="B89" s="131"/>
      <c r="C89" s="131"/>
      <c r="D89" s="131"/>
      <c r="E89" s="131"/>
      <c r="F89" s="131"/>
    </row>
    <row r="90" spans="1:6">
      <c r="A90" s="129"/>
      <c r="B90" s="131"/>
      <c r="C90" s="131"/>
      <c r="D90" s="131"/>
      <c r="E90" s="131"/>
      <c r="F90" s="131"/>
    </row>
    <row r="91" spans="1:6">
      <c r="A91" s="122"/>
      <c r="B91" s="131"/>
      <c r="C91" s="131"/>
      <c r="D91" s="131"/>
      <c r="E91" s="131"/>
      <c r="F91" s="131"/>
    </row>
    <row r="92" spans="1:6">
      <c r="A92" s="122"/>
      <c r="B92" s="131"/>
      <c r="C92" s="131"/>
      <c r="D92" s="131"/>
      <c r="E92" s="131"/>
      <c r="F92" s="131"/>
    </row>
    <row r="93" spans="1:6">
      <c r="A93" s="124"/>
      <c r="B93" s="131"/>
      <c r="C93" s="131"/>
      <c r="D93" s="131"/>
      <c r="E93" s="131"/>
      <c r="F93" s="131"/>
    </row>
    <row r="94" spans="1:6">
      <c r="A94" s="122"/>
      <c r="B94" s="131"/>
      <c r="C94" s="131"/>
      <c r="D94" s="131"/>
      <c r="E94" s="131"/>
      <c r="F94" s="131"/>
    </row>
    <row r="95" spans="1:6">
      <c r="A95" s="130"/>
      <c r="B95" s="131"/>
      <c r="C95" s="131"/>
      <c r="D95" s="131"/>
      <c r="E95" s="131"/>
      <c r="F95" s="131"/>
    </row>
    <row r="96" spans="1:6">
      <c r="A96" s="128"/>
      <c r="B96" s="131"/>
      <c r="C96" s="131"/>
      <c r="D96" s="131"/>
      <c r="E96" s="131"/>
      <c r="F96" s="131"/>
    </row>
    <row r="97" spans="1:6">
      <c r="A97" s="127"/>
      <c r="B97" s="131"/>
      <c r="C97" s="131"/>
      <c r="D97" s="131"/>
      <c r="E97" s="131"/>
      <c r="F97" s="131"/>
    </row>
    <row r="98" spans="1:6">
      <c r="A98" s="122"/>
      <c r="B98" s="131"/>
      <c r="C98" s="131"/>
      <c r="D98" s="131"/>
      <c r="E98" s="131"/>
      <c r="F98" s="131"/>
    </row>
    <row r="99" spans="1:6">
      <c r="A99" s="127"/>
      <c r="B99" s="131"/>
      <c r="C99" s="131"/>
      <c r="D99" s="131"/>
      <c r="E99" s="131"/>
      <c r="F99" s="131"/>
    </row>
    <row r="100" spans="1:6">
      <c r="A100" s="122"/>
      <c r="B100" s="131"/>
      <c r="C100" s="131"/>
      <c r="D100" s="131"/>
      <c r="E100" s="131"/>
      <c r="F100" s="131"/>
    </row>
    <row r="101" spans="1:6">
      <c r="A101" s="127"/>
      <c r="B101" s="131"/>
      <c r="C101" s="131"/>
      <c r="D101" s="131"/>
      <c r="E101" s="131"/>
      <c r="F101" s="131"/>
    </row>
    <row r="102" spans="1:6">
      <c r="A102" s="128"/>
      <c r="B102" s="131"/>
      <c r="C102" s="131"/>
      <c r="D102" s="131"/>
      <c r="E102" s="131"/>
      <c r="F102" s="131"/>
    </row>
    <row r="103" spans="1:6" ht="19.5">
      <c r="A103" s="244"/>
      <c r="B103" s="131"/>
      <c r="C103" s="131"/>
      <c r="D103" s="131"/>
      <c r="E103" s="131"/>
      <c r="F103" s="131"/>
    </row>
    <row r="104" spans="1:6" ht="19.5">
      <c r="A104" s="244"/>
      <c r="B104" s="131"/>
      <c r="C104" s="131"/>
      <c r="D104" s="131"/>
      <c r="E104" s="131"/>
      <c r="F104" s="131"/>
    </row>
    <row r="105" spans="1:6" ht="19.5">
      <c r="A105" s="244"/>
      <c r="B105" s="131"/>
      <c r="C105" s="131"/>
      <c r="D105" s="131"/>
      <c r="E105" s="131"/>
      <c r="F105" s="131"/>
    </row>
    <row r="106" spans="1:6" ht="19.5">
      <c r="A106" s="242"/>
      <c r="B106" s="131"/>
      <c r="C106" s="131"/>
      <c r="D106" s="131"/>
      <c r="E106" s="131"/>
      <c r="F106" s="131"/>
    </row>
    <row r="107" spans="1:6" ht="19.5">
      <c r="A107" s="242"/>
      <c r="B107" s="131"/>
      <c r="C107" s="131"/>
      <c r="D107" s="131"/>
      <c r="E107" s="131"/>
      <c r="F107" s="131"/>
    </row>
    <row r="108" spans="1:6" ht="19.5">
      <c r="A108" s="242"/>
      <c r="B108" s="131"/>
      <c r="C108" s="131"/>
      <c r="D108" s="131"/>
      <c r="E108" s="131"/>
      <c r="F108" s="131"/>
    </row>
    <row r="109" spans="1:6" ht="19.5">
      <c r="A109" s="244"/>
      <c r="B109" s="131"/>
      <c r="C109" s="131"/>
      <c r="D109" s="131"/>
      <c r="E109" s="131"/>
      <c r="F109" s="131"/>
    </row>
    <row r="110" spans="1:6" ht="19.5">
      <c r="A110" s="242"/>
      <c r="B110" s="131"/>
      <c r="C110" s="131"/>
      <c r="D110" s="131"/>
      <c r="E110" s="131"/>
      <c r="F110" s="131"/>
    </row>
    <row r="111" spans="1:6" ht="19.5">
      <c r="A111" s="242"/>
      <c r="B111" s="131"/>
      <c r="C111" s="131"/>
      <c r="D111" s="131"/>
      <c r="E111" s="131"/>
      <c r="F111" s="131"/>
    </row>
    <row r="112" spans="1:6" ht="19.5">
      <c r="A112" s="250"/>
      <c r="B112" s="131"/>
      <c r="C112" s="131"/>
      <c r="D112" s="131"/>
      <c r="E112" s="131"/>
      <c r="F112" s="131"/>
    </row>
    <row r="113" spans="1:6" ht="19.5">
      <c r="A113" s="242"/>
      <c r="B113" s="131"/>
      <c r="C113" s="131"/>
      <c r="D113" s="131"/>
      <c r="E113" s="131"/>
      <c r="F113" s="131"/>
    </row>
    <row r="114" spans="1:6" ht="19.5">
      <c r="A114" s="244"/>
      <c r="B114" s="131"/>
      <c r="C114" s="131"/>
      <c r="D114" s="131"/>
      <c r="E114" s="131"/>
      <c r="F114" s="131"/>
    </row>
    <row r="115" spans="1:6" ht="19.5">
      <c r="A115" s="242"/>
      <c r="B115" s="131"/>
      <c r="C115" s="131"/>
      <c r="D115" s="131"/>
      <c r="E115" s="131"/>
      <c r="F115" s="131"/>
    </row>
    <row r="116" spans="1:6" ht="19.5">
      <c r="A116" s="242"/>
      <c r="B116" s="131"/>
      <c r="C116" s="131"/>
      <c r="D116" s="131"/>
      <c r="E116" s="131"/>
      <c r="F116" s="131"/>
    </row>
    <row r="117" spans="1:6" ht="19.5">
      <c r="A117" s="244"/>
      <c r="B117" s="131"/>
      <c r="C117" s="131"/>
      <c r="D117" s="131"/>
      <c r="E117" s="131"/>
      <c r="F117" s="131"/>
    </row>
    <row r="118" spans="1:6" ht="19.5">
      <c r="A118" s="242"/>
      <c r="B118" s="131"/>
      <c r="C118" s="131"/>
      <c r="D118" s="131"/>
      <c r="E118" s="131"/>
      <c r="F118" s="131"/>
    </row>
    <row r="119" spans="1:6" ht="19.5">
      <c r="A119" s="242"/>
      <c r="B119" s="131"/>
      <c r="C119" s="131"/>
      <c r="D119" s="131"/>
      <c r="E119" s="131"/>
      <c r="F119" s="131"/>
    </row>
    <row r="120" spans="1:6" ht="19.5">
      <c r="A120" s="244"/>
      <c r="B120" s="131"/>
      <c r="C120" s="131"/>
      <c r="D120" s="131"/>
      <c r="E120" s="131"/>
      <c r="F120" s="131"/>
    </row>
    <row r="121" spans="1:6" ht="19.5">
      <c r="A121" s="242"/>
      <c r="B121" s="131"/>
      <c r="C121" s="131"/>
      <c r="D121" s="131"/>
      <c r="E121" s="131"/>
      <c r="F121" s="131"/>
    </row>
    <row r="122" spans="1:6" ht="19.5">
      <c r="A122" s="242"/>
      <c r="B122" s="131"/>
      <c r="C122" s="131"/>
      <c r="D122" s="131"/>
      <c r="E122" s="131"/>
      <c r="F122" s="131"/>
    </row>
    <row r="123" spans="1:6" ht="19.5">
      <c r="A123" s="242"/>
      <c r="B123" s="131"/>
      <c r="C123" s="131"/>
      <c r="D123" s="131"/>
      <c r="E123" s="131"/>
      <c r="F123" s="131"/>
    </row>
    <row r="124" spans="1:6" ht="19.5">
      <c r="A124" s="242"/>
      <c r="B124" s="131"/>
      <c r="C124" s="131"/>
      <c r="D124" s="131"/>
      <c r="E124" s="131"/>
      <c r="F124" s="131"/>
    </row>
    <row r="125" spans="1:6" ht="19.5">
      <c r="A125" s="242"/>
      <c r="B125" s="131"/>
      <c r="C125" s="131"/>
      <c r="D125" s="131"/>
      <c r="E125" s="131"/>
      <c r="F125" s="131"/>
    </row>
    <row r="126" spans="1:6" ht="19.5">
      <c r="A126" s="242"/>
      <c r="B126" s="131"/>
      <c r="C126" s="131"/>
      <c r="D126" s="131"/>
      <c r="E126" s="131"/>
      <c r="F126" s="131"/>
    </row>
    <row r="127" spans="1:6" ht="19.5">
      <c r="A127" s="242"/>
      <c r="B127" s="131"/>
      <c r="C127" s="131"/>
      <c r="D127" s="131"/>
      <c r="E127" s="131"/>
      <c r="F127" s="131"/>
    </row>
    <row r="128" spans="1:6" ht="19.5">
      <c r="A128" s="242"/>
      <c r="B128" s="131"/>
      <c r="C128" s="131"/>
      <c r="D128" s="131"/>
      <c r="E128" s="131"/>
      <c r="F128" s="131"/>
    </row>
    <row r="129" spans="1:6" ht="19.5">
      <c r="A129" s="244"/>
      <c r="B129" s="131"/>
      <c r="C129" s="131"/>
      <c r="D129" s="131"/>
      <c r="E129" s="131"/>
      <c r="F129" s="131"/>
    </row>
    <row r="130" spans="1:6" ht="19.5">
      <c r="A130" s="242"/>
      <c r="B130" s="131"/>
      <c r="C130" s="131"/>
      <c r="D130" s="131"/>
      <c r="E130" s="131"/>
      <c r="F130" s="131"/>
    </row>
    <row r="131" spans="1:6" ht="19.5">
      <c r="A131" s="242"/>
      <c r="B131" s="131"/>
      <c r="C131" s="131"/>
      <c r="D131" s="131"/>
      <c r="E131" s="131"/>
      <c r="F131" s="131"/>
    </row>
    <row r="132" spans="1:6" ht="19.5">
      <c r="A132" s="242"/>
      <c r="B132" s="131"/>
      <c r="C132" s="131"/>
      <c r="D132" s="131"/>
      <c r="E132" s="131"/>
      <c r="F132" s="131"/>
    </row>
    <row r="133" spans="1:6" ht="19.5">
      <c r="A133" s="242"/>
      <c r="B133" s="131"/>
      <c r="C133" s="131"/>
      <c r="D133" s="131"/>
      <c r="E133" s="131"/>
      <c r="F133" s="131"/>
    </row>
    <row r="134" spans="1:6" ht="19.5">
      <c r="A134" s="242"/>
      <c r="B134" s="131"/>
      <c r="C134" s="131"/>
      <c r="D134" s="131"/>
      <c r="E134" s="131"/>
      <c r="F134" s="131"/>
    </row>
    <row r="135" spans="1:6" ht="19.5">
      <c r="A135" s="244"/>
      <c r="B135" s="131"/>
      <c r="C135" s="131"/>
      <c r="D135" s="131"/>
      <c r="E135" s="131"/>
      <c r="F135" s="131"/>
    </row>
    <row r="136" spans="1:6" ht="19.5">
      <c r="A136" s="242"/>
      <c r="B136" s="131"/>
      <c r="C136" s="131"/>
      <c r="D136" s="131"/>
      <c r="E136" s="131"/>
      <c r="F136" s="131"/>
    </row>
    <row r="137" spans="1:6" ht="19.5">
      <c r="A137" s="242"/>
      <c r="B137" s="131"/>
      <c r="C137" s="131"/>
      <c r="D137" s="131"/>
      <c r="E137" s="131"/>
      <c r="F137" s="131"/>
    </row>
    <row r="138" spans="1:6" ht="19.5">
      <c r="A138" s="244"/>
      <c r="B138" s="131"/>
      <c r="C138" s="131"/>
      <c r="D138" s="131"/>
      <c r="E138" s="131"/>
      <c r="F138" s="131"/>
    </row>
    <row r="139" spans="1:6" ht="19.5">
      <c r="A139" s="242"/>
      <c r="B139" s="131"/>
      <c r="C139" s="131"/>
      <c r="D139" s="131"/>
      <c r="E139" s="131"/>
      <c r="F139" s="131"/>
    </row>
    <row r="140" spans="1:6" ht="19.5">
      <c r="A140" s="242"/>
      <c r="B140" s="131"/>
      <c r="C140" s="131"/>
      <c r="D140" s="131"/>
      <c r="E140" s="131"/>
      <c r="F140" s="131"/>
    </row>
    <row r="141" spans="1:6" ht="19.5">
      <c r="A141" s="242"/>
      <c r="B141" s="131"/>
      <c r="C141" s="131"/>
      <c r="D141" s="131"/>
      <c r="E141" s="131"/>
      <c r="F141" s="131"/>
    </row>
    <row r="142" spans="1:6" ht="19.5">
      <c r="A142" s="251"/>
      <c r="B142" s="131"/>
      <c r="C142" s="131"/>
      <c r="D142" s="131"/>
      <c r="E142" s="131"/>
      <c r="F142" s="131"/>
    </row>
    <row r="143" spans="1:6">
      <c r="F143" s="131"/>
    </row>
    <row r="144" spans="1:6">
      <c r="F144" s="131"/>
    </row>
    <row r="145" spans="6:6">
      <c r="F145" s="131"/>
    </row>
    <row r="146" spans="6:6">
      <c r="F146" s="131"/>
    </row>
    <row r="147" spans="6:6">
      <c r="F147" s="131"/>
    </row>
    <row r="148" spans="6:6">
      <c r="F148" s="131"/>
    </row>
    <row r="149" spans="6:6">
      <c r="F149" s="131"/>
    </row>
    <row r="150" spans="6:6">
      <c r="F150" s="131"/>
    </row>
    <row r="151" spans="6:6">
      <c r="F151" s="131"/>
    </row>
    <row r="152" spans="6:6">
      <c r="F152" s="131"/>
    </row>
    <row r="153" spans="6:6">
      <c r="F153" s="131"/>
    </row>
    <row r="154" spans="6:6">
      <c r="F154" s="131"/>
    </row>
    <row r="155" spans="6:6">
      <c r="F155" s="131"/>
    </row>
    <row r="156" spans="6:6">
      <c r="F156" s="131"/>
    </row>
    <row r="157" spans="6:6">
      <c r="F157" s="131"/>
    </row>
    <row r="158" spans="6:6">
      <c r="F158" s="131"/>
    </row>
    <row r="159" spans="6:6">
      <c r="F159" s="131"/>
    </row>
    <row r="160" spans="6:6">
      <c r="F160" s="131"/>
    </row>
    <row r="161" spans="6:6">
      <c r="F161" s="131"/>
    </row>
    <row r="162" spans="6:6">
      <c r="F162" s="131"/>
    </row>
    <row r="163" spans="6:6">
      <c r="F163" s="131"/>
    </row>
    <row r="164" spans="6:6">
      <c r="F164" s="131"/>
    </row>
    <row r="165" spans="6:6">
      <c r="F165" s="131"/>
    </row>
    <row r="166" spans="6:6">
      <c r="F166" s="131"/>
    </row>
    <row r="167" spans="6:6">
      <c r="F167" s="131"/>
    </row>
    <row r="168" spans="6:6">
      <c r="F168" s="131"/>
    </row>
    <row r="169" spans="6:6">
      <c r="F169" s="131"/>
    </row>
    <row r="170" spans="6:6">
      <c r="F170" s="131"/>
    </row>
    <row r="171" spans="6:6">
      <c r="F171" s="131"/>
    </row>
    <row r="172" spans="6:6">
      <c r="F172" s="131"/>
    </row>
    <row r="173" spans="6:6">
      <c r="F173" s="131"/>
    </row>
    <row r="174" spans="6:6">
      <c r="F174" s="131"/>
    </row>
    <row r="175" spans="6:6">
      <c r="F175" s="131"/>
    </row>
    <row r="176" spans="6:6">
      <c r="F176" s="131"/>
    </row>
    <row r="177" spans="6:6">
      <c r="F177" s="131"/>
    </row>
    <row r="178" spans="6:6">
      <c r="F178" s="131"/>
    </row>
    <row r="179" spans="6:6">
      <c r="F179" s="131"/>
    </row>
    <row r="180" spans="6:6">
      <c r="F180" s="131"/>
    </row>
    <row r="181" spans="6:6">
      <c r="F181" s="131"/>
    </row>
    <row r="182" spans="6:6">
      <c r="F182" s="131"/>
    </row>
    <row r="183" spans="6:6">
      <c r="F183" s="131"/>
    </row>
    <row r="184" spans="6:6">
      <c r="F184" s="131"/>
    </row>
    <row r="185" spans="6:6">
      <c r="F185" s="131"/>
    </row>
    <row r="186" spans="6:6">
      <c r="F186" s="131"/>
    </row>
    <row r="187" spans="6:6">
      <c r="F187" s="131"/>
    </row>
    <row r="188" spans="6:6">
      <c r="F188" s="131"/>
    </row>
    <row r="189" spans="6:6">
      <c r="F189" s="131"/>
    </row>
    <row r="190" spans="6:6">
      <c r="F190" s="131"/>
    </row>
    <row r="191" spans="6:6">
      <c r="F191" s="131"/>
    </row>
    <row r="192" spans="6:6">
      <c r="F192" s="131"/>
    </row>
    <row r="193" spans="6:6">
      <c r="F193" s="131"/>
    </row>
    <row r="194" spans="6:6">
      <c r="F194" s="131"/>
    </row>
    <row r="195" spans="6:6">
      <c r="F195" s="131"/>
    </row>
    <row r="196" spans="6:6">
      <c r="F196" s="131"/>
    </row>
    <row r="197" spans="6:6">
      <c r="F197" s="131"/>
    </row>
    <row r="198" spans="6:6">
      <c r="F198" s="131"/>
    </row>
    <row r="199" spans="6:6">
      <c r="F199" s="131"/>
    </row>
    <row r="200" spans="6:6">
      <c r="F200" s="131"/>
    </row>
    <row r="201" spans="6:6">
      <c r="F201" s="131"/>
    </row>
    <row r="202" spans="6:6">
      <c r="F202" s="131"/>
    </row>
    <row r="203" spans="6:6">
      <c r="F203" s="131"/>
    </row>
    <row r="204" spans="6:6">
      <c r="F204" s="131"/>
    </row>
    <row r="205" spans="6:6">
      <c r="F205" s="131"/>
    </row>
    <row r="206" spans="6:6">
      <c r="F206" s="131"/>
    </row>
    <row r="207" spans="6:6">
      <c r="F207" s="131"/>
    </row>
    <row r="208" spans="6:6">
      <c r="F208" s="131"/>
    </row>
    <row r="209" spans="6:6">
      <c r="F209" s="131"/>
    </row>
    <row r="210" spans="6:6">
      <c r="F210" s="131"/>
    </row>
    <row r="211" spans="6:6">
      <c r="F211" s="131"/>
    </row>
    <row r="212" spans="6:6">
      <c r="F212" s="131"/>
    </row>
    <row r="213" spans="6:6">
      <c r="F213" s="131"/>
    </row>
    <row r="214" spans="6:6">
      <c r="F214" s="131"/>
    </row>
    <row r="215" spans="6:6">
      <c r="F215" s="131"/>
    </row>
    <row r="216" spans="6:6">
      <c r="F216" s="131"/>
    </row>
    <row r="217" spans="6:6">
      <c r="F217" s="131"/>
    </row>
    <row r="218" spans="6:6">
      <c r="F218" s="131"/>
    </row>
    <row r="219" spans="6:6">
      <c r="F219" s="131"/>
    </row>
    <row r="220" spans="6:6">
      <c r="F220" s="131"/>
    </row>
    <row r="221" spans="6:6">
      <c r="F221" s="131"/>
    </row>
    <row r="222" spans="6:6">
      <c r="F222" s="131"/>
    </row>
    <row r="223" spans="6:6">
      <c r="F223" s="131"/>
    </row>
    <row r="224" spans="6:6">
      <c r="F224" s="131"/>
    </row>
    <row r="225" spans="6:6">
      <c r="F225" s="131"/>
    </row>
    <row r="226" spans="6:6">
      <c r="F226" s="131"/>
    </row>
    <row r="227" spans="6:6">
      <c r="F227" s="131"/>
    </row>
    <row r="228" spans="6:6">
      <c r="F228" s="131"/>
    </row>
    <row r="229" spans="6:6">
      <c r="F229" s="131"/>
    </row>
    <row r="230" spans="6:6">
      <c r="F230" s="131"/>
    </row>
    <row r="231" spans="6:6">
      <c r="F231" s="131"/>
    </row>
    <row r="232" spans="6:6">
      <c r="F232" s="131"/>
    </row>
    <row r="233" spans="6:6">
      <c r="F233" s="131"/>
    </row>
    <row r="234" spans="6:6">
      <c r="F234" s="131"/>
    </row>
    <row r="235" spans="6:6">
      <c r="F235" s="131"/>
    </row>
    <row r="236" spans="6:6">
      <c r="F236" s="131"/>
    </row>
    <row r="237" spans="6:6">
      <c r="F237" s="131"/>
    </row>
    <row r="238" spans="6:6">
      <c r="F238" s="131"/>
    </row>
    <row r="239" spans="6:6">
      <c r="F239" s="131"/>
    </row>
    <row r="240" spans="6:6">
      <c r="F240" s="131"/>
    </row>
    <row r="241" spans="6:6">
      <c r="F241" s="131"/>
    </row>
    <row r="242" spans="6:6">
      <c r="F242" s="131"/>
    </row>
    <row r="243" spans="6:6">
      <c r="F243" s="131"/>
    </row>
    <row r="244" spans="6:6">
      <c r="F244" s="131"/>
    </row>
    <row r="245" spans="6:6">
      <c r="F245" s="131"/>
    </row>
    <row r="246" spans="6:6">
      <c r="F246" s="131"/>
    </row>
    <row r="247" spans="6:6">
      <c r="F247" s="131"/>
    </row>
    <row r="248" spans="6:6">
      <c r="F248" s="131"/>
    </row>
    <row r="249" spans="6:6">
      <c r="F249" s="131"/>
    </row>
    <row r="250" spans="6:6">
      <c r="F250" s="131"/>
    </row>
    <row r="251" spans="6:6">
      <c r="F251" s="131"/>
    </row>
    <row r="252" spans="6:6">
      <c r="F252" s="131"/>
    </row>
    <row r="253" spans="6:6">
      <c r="F253" s="131"/>
    </row>
    <row r="254" spans="6:6">
      <c r="F254" s="131"/>
    </row>
    <row r="255" spans="6:6">
      <c r="F255" s="131"/>
    </row>
    <row r="256" spans="6:6">
      <c r="F256" s="131"/>
    </row>
    <row r="257" spans="6:6">
      <c r="F257" s="131"/>
    </row>
    <row r="258" spans="6:6">
      <c r="F258" s="131"/>
    </row>
    <row r="259" spans="6:6">
      <c r="F259" s="131"/>
    </row>
    <row r="260" spans="6:6">
      <c r="F260" s="131"/>
    </row>
    <row r="261" spans="6:6">
      <c r="F261" s="131"/>
    </row>
    <row r="262" spans="6:6">
      <c r="F262" s="131"/>
    </row>
    <row r="263" spans="6:6">
      <c r="F263" s="131"/>
    </row>
    <row r="264" spans="6:6">
      <c r="F264" s="131"/>
    </row>
    <row r="265" spans="6:6">
      <c r="F265" s="131"/>
    </row>
    <row r="266" spans="6:6">
      <c r="F266" s="131"/>
    </row>
    <row r="267" spans="6:6">
      <c r="F267" s="131"/>
    </row>
    <row r="268" spans="6:6">
      <c r="F268" s="131"/>
    </row>
    <row r="269" spans="6:6">
      <c r="F269" s="131"/>
    </row>
    <row r="270" spans="6:6">
      <c r="F270" s="131"/>
    </row>
    <row r="271" spans="6:6">
      <c r="F271" s="131"/>
    </row>
    <row r="272" spans="6:6">
      <c r="F272" s="131"/>
    </row>
    <row r="273" spans="6:6">
      <c r="F273" s="131"/>
    </row>
    <row r="274" spans="6:6">
      <c r="F274" s="131"/>
    </row>
    <row r="275" spans="6:6">
      <c r="F275" s="131"/>
    </row>
    <row r="276" spans="6:6">
      <c r="F276" s="131"/>
    </row>
    <row r="277" spans="6:6">
      <c r="F277" s="131"/>
    </row>
    <row r="278" spans="6:6">
      <c r="F278" s="131"/>
    </row>
    <row r="279" spans="6:6">
      <c r="F279" s="131"/>
    </row>
    <row r="280" spans="6:6">
      <c r="F280" s="131"/>
    </row>
    <row r="281" spans="6:6">
      <c r="F281" s="131"/>
    </row>
    <row r="282" spans="6:6">
      <c r="F282" s="131"/>
    </row>
    <row r="283" spans="6:6">
      <c r="F283" s="131"/>
    </row>
    <row r="284" spans="6:6">
      <c r="F284" s="131"/>
    </row>
    <row r="285" spans="6:6">
      <c r="F285" s="131"/>
    </row>
    <row r="286" spans="6:6">
      <c r="F286" s="131"/>
    </row>
    <row r="287" spans="6:6">
      <c r="F287" s="131"/>
    </row>
    <row r="288" spans="6:6">
      <c r="F288" s="131"/>
    </row>
    <row r="289" spans="6:6">
      <c r="F289" s="131"/>
    </row>
    <row r="290" spans="6:6">
      <c r="F290" s="131"/>
    </row>
    <row r="291" spans="6:6">
      <c r="F291" s="131"/>
    </row>
    <row r="292" spans="6:6">
      <c r="F292" s="131"/>
    </row>
    <row r="293" spans="6:6">
      <c r="F293" s="131"/>
    </row>
    <row r="294" spans="6:6">
      <c r="F294" s="131"/>
    </row>
    <row r="295" spans="6:6">
      <c r="F295" s="131"/>
    </row>
    <row r="296" spans="6:6">
      <c r="F296" s="131"/>
    </row>
    <row r="297" spans="6:6">
      <c r="F297" s="131"/>
    </row>
    <row r="298" spans="6:6">
      <c r="F298" s="131"/>
    </row>
    <row r="299" spans="6:6">
      <c r="F299" s="131"/>
    </row>
    <row r="300" spans="6:6">
      <c r="F300" s="131"/>
    </row>
    <row r="301" spans="6:6">
      <c r="F301" s="131"/>
    </row>
    <row r="302" spans="6:6">
      <c r="F302" s="131"/>
    </row>
    <row r="303" spans="6:6">
      <c r="F303" s="131"/>
    </row>
    <row r="304" spans="6:6">
      <c r="F304" s="131"/>
    </row>
    <row r="305" spans="6:6">
      <c r="F305" s="131"/>
    </row>
    <row r="306" spans="6:6">
      <c r="F306" s="131"/>
    </row>
    <row r="307" spans="6:6">
      <c r="F307" s="131"/>
    </row>
    <row r="308" spans="6:6">
      <c r="F308" s="131"/>
    </row>
    <row r="309" spans="6:6">
      <c r="F309" s="131"/>
    </row>
    <row r="310" spans="6:6">
      <c r="F310" s="131"/>
    </row>
    <row r="311" spans="6:6">
      <c r="F311" s="131"/>
    </row>
    <row r="312" spans="6:6">
      <c r="F312" s="131"/>
    </row>
    <row r="313" spans="6:6">
      <c r="F313" s="131"/>
    </row>
    <row r="314" spans="6:6">
      <c r="F314" s="131"/>
    </row>
    <row r="315" spans="6:6">
      <c r="F315" s="131"/>
    </row>
    <row r="316" spans="6:6">
      <c r="F316" s="131"/>
    </row>
    <row r="317" spans="6:6">
      <c r="F317" s="131"/>
    </row>
    <row r="318" spans="6:6">
      <c r="F318" s="131"/>
    </row>
    <row r="319" spans="6:6">
      <c r="F319" s="131"/>
    </row>
    <row r="320" spans="6:6">
      <c r="F320" s="131"/>
    </row>
    <row r="321" spans="6:6">
      <c r="F321" s="131"/>
    </row>
    <row r="322" spans="6:6">
      <c r="F322" s="131"/>
    </row>
    <row r="323" spans="6:6">
      <c r="F323" s="131"/>
    </row>
    <row r="324" spans="6:6">
      <c r="F324" s="131"/>
    </row>
    <row r="325" spans="6:6">
      <c r="F325" s="131"/>
    </row>
    <row r="326" spans="6:6">
      <c r="F326" s="131"/>
    </row>
    <row r="327" spans="6:6">
      <c r="F327" s="131"/>
    </row>
    <row r="328" spans="6:6">
      <c r="F328" s="131"/>
    </row>
    <row r="329" spans="6:6">
      <c r="F329" s="131"/>
    </row>
    <row r="330" spans="6:6">
      <c r="F330" s="131"/>
    </row>
    <row r="331" spans="6:6">
      <c r="F331" s="131"/>
    </row>
    <row r="332" spans="6:6">
      <c r="F332" s="131"/>
    </row>
    <row r="333" spans="6:6">
      <c r="F333" s="131"/>
    </row>
    <row r="334" spans="6:6">
      <c r="F334" s="131"/>
    </row>
    <row r="335" spans="6:6">
      <c r="F335" s="131"/>
    </row>
    <row r="336" spans="6:6">
      <c r="F336" s="131"/>
    </row>
    <row r="337" spans="6:6">
      <c r="F337" s="131"/>
    </row>
    <row r="338" spans="6:6">
      <c r="F338" s="131"/>
    </row>
    <row r="339" spans="6:6">
      <c r="F339" s="131"/>
    </row>
    <row r="340" spans="6:6">
      <c r="F340" s="131"/>
    </row>
    <row r="341" spans="6:6">
      <c r="F341" s="131"/>
    </row>
    <row r="342" spans="6:6">
      <c r="F342" s="131"/>
    </row>
    <row r="343" spans="6:6">
      <c r="F343" s="131"/>
    </row>
    <row r="344" spans="6:6">
      <c r="F344" s="131"/>
    </row>
    <row r="345" spans="6:6">
      <c r="F345" s="131"/>
    </row>
    <row r="346" spans="6:6">
      <c r="F346" s="131"/>
    </row>
    <row r="347" spans="6:6">
      <c r="F347" s="131"/>
    </row>
    <row r="348" spans="6:6">
      <c r="F348" s="131"/>
    </row>
    <row r="349" spans="6:6">
      <c r="F349" s="131"/>
    </row>
    <row r="350" spans="6:6">
      <c r="F350" s="131"/>
    </row>
    <row r="351" spans="6:6">
      <c r="F351" s="131"/>
    </row>
    <row r="352" spans="6:6">
      <c r="F352" s="131"/>
    </row>
    <row r="353" spans="6:6">
      <c r="F353" s="131"/>
    </row>
    <row r="354" spans="6:6">
      <c r="F354" s="131"/>
    </row>
    <row r="355" spans="6:6">
      <c r="F355" s="131"/>
    </row>
    <row r="356" spans="6:6">
      <c r="F356" s="131"/>
    </row>
    <row r="357" spans="6:6">
      <c r="F357" s="131"/>
    </row>
    <row r="358" spans="6:6">
      <c r="F358" s="131"/>
    </row>
    <row r="359" spans="6:6">
      <c r="F359" s="131"/>
    </row>
    <row r="360" spans="6:6">
      <c r="F360" s="131"/>
    </row>
    <row r="361" spans="6:6">
      <c r="F361" s="131"/>
    </row>
    <row r="362" spans="6:6">
      <c r="F362" s="131"/>
    </row>
    <row r="363" spans="6:6">
      <c r="F363" s="131"/>
    </row>
    <row r="364" spans="6:6">
      <c r="F364" s="131"/>
    </row>
    <row r="365" spans="6:6">
      <c r="F365" s="131"/>
    </row>
    <row r="366" spans="6:6">
      <c r="F366" s="131"/>
    </row>
    <row r="367" spans="6:6">
      <c r="F367" s="131"/>
    </row>
    <row r="368" spans="6:6">
      <c r="F368" s="131"/>
    </row>
    <row r="369" spans="6:6">
      <c r="F369" s="131"/>
    </row>
    <row r="370" spans="6:6">
      <c r="F370" s="131"/>
    </row>
    <row r="371" spans="6:6">
      <c r="F371" s="131"/>
    </row>
    <row r="372" spans="6:6">
      <c r="F372" s="131"/>
    </row>
    <row r="373" spans="6:6">
      <c r="F373" s="131"/>
    </row>
    <row r="374" spans="6:6">
      <c r="F374" s="131"/>
    </row>
    <row r="375" spans="6:6">
      <c r="F375" s="131"/>
    </row>
    <row r="376" spans="6:6">
      <c r="F376" s="131"/>
    </row>
    <row r="377" spans="6:6">
      <c r="F377" s="131"/>
    </row>
    <row r="378" spans="6:6">
      <c r="F378" s="131"/>
    </row>
    <row r="379" spans="6:6">
      <c r="F379" s="131"/>
    </row>
    <row r="380" spans="6:6">
      <c r="F380" s="131"/>
    </row>
    <row r="381" spans="6:6">
      <c r="F381" s="131"/>
    </row>
    <row r="382" spans="6:6">
      <c r="F382" s="131"/>
    </row>
    <row r="383" spans="6:6">
      <c r="F383" s="131"/>
    </row>
    <row r="384" spans="6:6">
      <c r="F384" s="131"/>
    </row>
    <row r="385" spans="6:6">
      <c r="F385" s="131"/>
    </row>
    <row r="386" spans="6:6">
      <c r="F386" s="131"/>
    </row>
    <row r="387" spans="6:6">
      <c r="F387" s="131"/>
    </row>
    <row r="388" spans="6:6">
      <c r="F388" s="131"/>
    </row>
    <row r="389" spans="6:6">
      <c r="F389" s="131"/>
    </row>
    <row r="390" spans="6:6">
      <c r="F390" s="131"/>
    </row>
    <row r="391" spans="6:6">
      <c r="F391" s="131"/>
    </row>
    <row r="392" spans="6:6">
      <c r="F392" s="131"/>
    </row>
    <row r="393" spans="6:6">
      <c r="F393" s="131"/>
    </row>
    <row r="394" spans="6:6">
      <c r="F394" s="131"/>
    </row>
    <row r="395" spans="6:6">
      <c r="F395" s="131"/>
    </row>
    <row r="396" spans="6:6">
      <c r="F396" s="131"/>
    </row>
    <row r="397" spans="6:6">
      <c r="F397" s="131"/>
    </row>
    <row r="398" spans="6:6">
      <c r="F398" s="131"/>
    </row>
    <row r="399" spans="6:6">
      <c r="F399" s="131"/>
    </row>
    <row r="400" spans="6:6">
      <c r="F400" s="131"/>
    </row>
    <row r="401" spans="6:6">
      <c r="F401" s="131"/>
    </row>
    <row r="402" spans="6:6">
      <c r="F402" s="131"/>
    </row>
    <row r="403" spans="6:6">
      <c r="F403" s="131"/>
    </row>
    <row r="404" spans="6:6">
      <c r="F404" s="131"/>
    </row>
    <row r="405" spans="6:6">
      <c r="F405" s="131"/>
    </row>
    <row r="406" spans="6:6">
      <c r="F406" s="131"/>
    </row>
    <row r="407" spans="6:6">
      <c r="F407" s="131"/>
    </row>
    <row r="408" spans="6:6">
      <c r="F408" s="131"/>
    </row>
    <row r="409" spans="6:6">
      <c r="F409" s="131"/>
    </row>
    <row r="410" spans="6:6">
      <c r="F410" s="131"/>
    </row>
    <row r="411" spans="6:6">
      <c r="F411" s="131"/>
    </row>
    <row r="412" spans="6:6">
      <c r="F412" s="131"/>
    </row>
    <row r="413" spans="6:6">
      <c r="F413" s="131"/>
    </row>
    <row r="414" spans="6:6">
      <c r="F414" s="131"/>
    </row>
    <row r="415" spans="6:6">
      <c r="F415" s="131"/>
    </row>
    <row r="416" spans="6:6">
      <c r="F416" s="131"/>
    </row>
    <row r="417" spans="6:6">
      <c r="F417" s="131"/>
    </row>
    <row r="418" spans="6:6">
      <c r="F418" s="131"/>
    </row>
    <row r="419" spans="6:6">
      <c r="F419" s="131"/>
    </row>
    <row r="420" spans="6:6">
      <c r="F420" s="131"/>
    </row>
    <row r="421" spans="6:6">
      <c r="F421" s="131"/>
    </row>
    <row r="422" spans="6:6">
      <c r="F422" s="131"/>
    </row>
    <row r="423" spans="6:6">
      <c r="F423" s="131"/>
    </row>
    <row r="424" spans="6:6">
      <c r="F424" s="131"/>
    </row>
    <row r="425" spans="6:6">
      <c r="F425" s="131"/>
    </row>
    <row r="426" spans="6:6">
      <c r="F426" s="131"/>
    </row>
    <row r="427" spans="6:6">
      <c r="F427" s="131"/>
    </row>
    <row r="428" spans="6:6">
      <c r="F428" s="131"/>
    </row>
    <row r="429" spans="6:6">
      <c r="F429" s="131"/>
    </row>
    <row r="430" spans="6:6">
      <c r="F430" s="131"/>
    </row>
    <row r="431" spans="6:6">
      <c r="F431" s="131"/>
    </row>
    <row r="432" spans="6:6">
      <c r="F432" s="131"/>
    </row>
    <row r="433" spans="6:6">
      <c r="F433" s="131"/>
    </row>
    <row r="434" spans="6:6">
      <c r="F434" s="131"/>
    </row>
    <row r="435" spans="6:6">
      <c r="F435" s="131"/>
    </row>
    <row r="436" spans="6:6">
      <c r="F436" s="131"/>
    </row>
    <row r="437" spans="6:6">
      <c r="F437" s="131"/>
    </row>
    <row r="438" spans="6:6">
      <c r="F438" s="131"/>
    </row>
    <row r="439" spans="6:6">
      <c r="F439" s="131"/>
    </row>
    <row r="440" spans="6:6">
      <c r="F440" s="131"/>
    </row>
    <row r="441" spans="6:6">
      <c r="F441" s="131"/>
    </row>
    <row r="442" spans="6:6">
      <c r="F442" s="131"/>
    </row>
    <row r="443" spans="6:6">
      <c r="F443" s="131"/>
    </row>
    <row r="444" spans="6:6">
      <c r="F444" s="131"/>
    </row>
    <row r="445" spans="6:6">
      <c r="F445" s="131"/>
    </row>
    <row r="446" spans="6:6">
      <c r="F446" s="131"/>
    </row>
    <row r="447" spans="6:6">
      <c r="F447" s="131"/>
    </row>
    <row r="448" spans="6:6">
      <c r="F448" s="131"/>
    </row>
    <row r="449" spans="6:6">
      <c r="F449" s="131"/>
    </row>
    <row r="450" spans="6:6">
      <c r="F450" s="131"/>
    </row>
    <row r="451" spans="6:6">
      <c r="F451" s="131"/>
    </row>
    <row r="452" spans="6:6">
      <c r="F452" s="131"/>
    </row>
    <row r="453" spans="6:6">
      <c r="F453" s="131"/>
    </row>
    <row r="454" spans="6:6">
      <c r="F454" s="131"/>
    </row>
    <row r="455" spans="6:6">
      <c r="F455" s="131"/>
    </row>
    <row r="456" spans="6:6">
      <c r="F456" s="131"/>
    </row>
    <row r="457" spans="6:6">
      <c r="F457" s="131"/>
    </row>
    <row r="458" spans="6:6">
      <c r="F458" s="131"/>
    </row>
    <row r="459" spans="6:6">
      <c r="F459" s="131"/>
    </row>
    <row r="460" spans="6:6">
      <c r="F460" s="131"/>
    </row>
    <row r="461" spans="6:6">
      <c r="F461" s="131"/>
    </row>
    <row r="462" spans="6:6">
      <c r="F462" s="131"/>
    </row>
    <row r="463" spans="6:6">
      <c r="F463" s="131"/>
    </row>
    <row r="464" spans="6:6">
      <c r="F464" s="131"/>
    </row>
    <row r="465" spans="6:6">
      <c r="F465" s="131"/>
    </row>
    <row r="466" spans="6:6">
      <c r="F466" s="131"/>
    </row>
    <row r="467" spans="6:6">
      <c r="F467" s="131"/>
    </row>
    <row r="468" spans="6:6">
      <c r="F468" s="131"/>
    </row>
    <row r="469" spans="6:6">
      <c r="F469" s="131"/>
    </row>
    <row r="470" spans="6:6">
      <c r="F470" s="131"/>
    </row>
    <row r="471" spans="6:6">
      <c r="F471" s="131"/>
    </row>
    <row r="472" spans="6:6">
      <c r="F472" s="131"/>
    </row>
    <row r="473" spans="6:6">
      <c r="F473" s="131"/>
    </row>
    <row r="474" spans="6:6">
      <c r="F474" s="131"/>
    </row>
    <row r="475" spans="6:6">
      <c r="F475" s="131"/>
    </row>
    <row r="476" spans="6:6">
      <c r="F476" s="131"/>
    </row>
    <row r="477" spans="6:6">
      <c r="F477" s="131"/>
    </row>
    <row r="478" spans="6:6">
      <c r="F478" s="131"/>
    </row>
    <row r="479" spans="6:6">
      <c r="F479" s="131"/>
    </row>
    <row r="480" spans="6:6">
      <c r="F480" s="131"/>
    </row>
    <row r="481" spans="6:6">
      <c r="F481" s="131"/>
    </row>
    <row r="482" spans="6:6">
      <c r="F482" s="131"/>
    </row>
    <row r="483" spans="6:6">
      <c r="F483" s="131"/>
    </row>
    <row r="484" spans="6:6">
      <c r="F484" s="131"/>
    </row>
    <row r="485" spans="6:6">
      <c r="F485" s="131"/>
    </row>
    <row r="486" spans="6:6">
      <c r="F486" s="131"/>
    </row>
    <row r="487" spans="6:6">
      <c r="F487" s="131"/>
    </row>
    <row r="488" spans="6:6">
      <c r="F488" s="131"/>
    </row>
    <row r="489" spans="6:6">
      <c r="F489" s="131"/>
    </row>
    <row r="490" spans="6:6">
      <c r="F490" s="131"/>
    </row>
    <row r="491" spans="6:6">
      <c r="F491" s="131"/>
    </row>
    <row r="492" spans="6:6">
      <c r="F492" s="131"/>
    </row>
    <row r="493" spans="6:6">
      <c r="F493" s="131"/>
    </row>
    <row r="494" spans="6:6">
      <c r="F494" s="131"/>
    </row>
    <row r="495" spans="6:6">
      <c r="F495" s="131"/>
    </row>
    <row r="496" spans="6:6">
      <c r="F496" s="131"/>
    </row>
    <row r="497" spans="6:6">
      <c r="F497" s="131"/>
    </row>
    <row r="498" spans="6:6">
      <c r="F498" s="131"/>
    </row>
    <row r="499" spans="6:6">
      <c r="F499" s="131"/>
    </row>
    <row r="500" spans="6:6">
      <c r="F500" s="131"/>
    </row>
    <row r="501" spans="6:6">
      <c r="F501" s="131"/>
    </row>
    <row r="502" spans="6:6">
      <c r="F502" s="131"/>
    </row>
    <row r="503" spans="6:6">
      <c r="F503" s="131"/>
    </row>
    <row r="504" spans="6:6">
      <c r="F504" s="131"/>
    </row>
    <row r="505" spans="6:6">
      <c r="F505" s="131"/>
    </row>
    <row r="506" spans="6:6">
      <c r="F506" s="131"/>
    </row>
    <row r="507" spans="6:6">
      <c r="F507" s="131"/>
    </row>
    <row r="508" spans="6:6">
      <c r="F508" s="131"/>
    </row>
    <row r="509" spans="6:6">
      <c r="F509" s="131"/>
    </row>
    <row r="510" spans="6:6">
      <c r="F510" s="131"/>
    </row>
    <row r="511" spans="6:6">
      <c r="F511" s="131"/>
    </row>
    <row r="512" spans="6:6">
      <c r="F512" s="131"/>
    </row>
    <row r="513" spans="6:6">
      <c r="F513" s="131"/>
    </row>
    <row r="514" spans="6:6">
      <c r="F514" s="131"/>
    </row>
    <row r="515" spans="6:6">
      <c r="F515" s="131"/>
    </row>
    <row r="516" spans="6:6">
      <c r="F516" s="131"/>
    </row>
    <row r="517" spans="6:6">
      <c r="F517" s="131"/>
    </row>
    <row r="518" spans="6:6">
      <c r="F518" s="131"/>
    </row>
    <row r="519" spans="6:6">
      <c r="F519" s="131"/>
    </row>
    <row r="520" spans="6:6">
      <c r="F520" s="131"/>
    </row>
    <row r="521" spans="6:6">
      <c r="F521" s="131"/>
    </row>
    <row r="522" spans="6:6">
      <c r="F522" s="131"/>
    </row>
    <row r="523" spans="6:6">
      <c r="F523" s="131"/>
    </row>
    <row r="524" spans="6:6">
      <c r="F524" s="131"/>
    </row>
    <row r="525" spans="6:6">
      <c r="F525" s="131"/>
    </row>
    <row r="526" spans="6:6">
      <c r="F526" s="131"/>
    </row>
    <row r="527" spans="6:6">
      <c r="F527" s="131"/>
    </row>
    <row r="528" spans="6:6">
      <c r="F528" s="131"/>
    </row>
    <row r="529" spans="6:6">
      <c r="F529" s="131"/>
    </row>
    <row r="530" spans="6:6">
      <c r="F530" s="131"/>
    </row>
    <row r="531" spans="6:6">
      <c r="F531" s="131"/>
    </row>
    <row r="532" spans="6:6">
      <c r="F532" s="131"/>
    </row>
    <row r="533" spans="6:6">
      <c r="F533" s="131"/>
    </row>
    <row r="534" spans="6:6">
      <c r="F534" s="131"/>
    </row>
    <row r="535" spans="6:6">
      <c r="F535" s="131"/>
    </row>
    <row r="536" spans="6:6">
      <c r="F536" s="131"/>
    </row>
    <row r="537" spans="6:6">
      <c r="F537" s="131"/>
    </row>
    <row r="538" spans="6:6">
      <c r="F538" s="131"/>
    </row>
    <row r="539" spans="6:6">
      <c r="F539" s="131"/>
    </row>
    <row r="540" spans="6:6">
      <c r="F540" s="131"/>
    </row>
    <row r="541" spans="6:6">
      <c r="F541" s="131"/>
    </row>
    <row r="542" spans="6:6">
      <c r="F542" s="131"/>
    </row>
    <row r="543" spans="6:6">
      <c r="F543" s="131"/>
    </row>
    <row r="544" spans="6:6">
      <c r="F544" s="131"/>
    </row>
    <row r="545" spans="6:6">
      <c r="F545" s="131"/>
    </row>
    <row r="546" spans="6:6">
      <c r="F546" s="131"/>
    </row>
    <row r="547" spans="6:6">
      <c r="F547" s="131"/>
    </row>
    <row r="548" spans="6:6">
      <c r="F548" s="131"/>
    </row>
    <row r="549" spans="6:6">
      <c r="F549" s="131"/>
    </row>
    <row r="550" spans="6:6">
      <c r="F550" s="131"/>
    </row>
    <row r="551" spans="6:6">
      <c r="F551" s="131"/>
    </row>
    <row r="552" spans="6:6">
      <c r="F552" s="131"/>
    </row>
    <row r="553" spans="6:6">
      <c r="F553" s="131"/>
    </row>
    <row r="554" spans="6:6">
      <c r="F554" s="131"/>
    </row>
    <row r="555" spans="6:6">
      <c r="F555" s="131"/>
    </row>
    <row r="556" spans="6:6">
      <c r="F556" s="131"/>
    </row>
    <row r="557" spans="6:6">
      <c r="F557" s="131"/>
    </row>
    <row r="558" spans="6:6">
      <c r="F558" s="131"/>
    </row>
    <row r="559" spans="6:6">
      <c r="F559" s="131"/>
    </row>
    <row r="560" spans="6:6">
      <c r="F560" s="131"/>
    </row>
    <row r="561" spans="6:6">
      <c r="F561" s="131"/>
    </row>
    <row r="562" spans="6:6">
      <c r="F562" s="131"/>
    </row>
    <row r="563" spans="6:6">
      <c r="F563" s="131"/>
    </row>
    <row r="564" spans="6:6">
      <c r="F564" s="131"/>
    </row>
    <row r="565" spans="6:6">
      <c r="F565" s="131"/>
    </row>
    <row r="566" spans="6:6">
      <c r="F566" s="131"/>
    </row>
    <row r="567" spans="6:6">
      <c r="F567" s="131"/>
    </row>
    <row r="568" spans="6:6">
      <c r="F568" s="131"/>
    </row>
    <row r="569" spans="6:6">
      <c r="F569" s="131"/>
    </row>
    <row r="570" spans="6:6">
      <c r="F570" s="131"/>
    </row>
    <row r="571" spans="6:6">
      <c r="F571" s="131"/>
    </row>
    <row r="572" spans="6:6">
      <c r="F572" s="131"/>
    </row>
    <row r="573" spans="6:6">
      <c r="F573" s="131"/>
    </row>
    <row r="574" spans="6:6">
      <c r="F574" s="131"/>
    </row>
    <row r="575" spans="6:6">
      <c r="F575" s="131"/>
    </row>
    <row r="576" spans="6:6">
      <c r="F576" s="131"/>
    </row>
    <row r="577" spans="6:6">
      <c r="F577" s="131"/>
    </row>
    <row r="578" spans="6:6">
      <c r="F578" s="131"/>
    </row>
    <row r="579" spans="6:6">
      <c r="F579" s="131"/>
    </row>
    <row r="580" spans="6:6">
      <c r="F580" s="131"/>
    </row>
    <row r="581" spans="6:6">
      <c r="F581" s="131"/>
    </row>
    <row r="582" spans="6:6">
      <c r="F582" s="131"/>
    </row>
    <row r="583" spans="6:6">
      <c r="F583" s="131"/>
    </row>
    <row r="584" spans="6:6">
      <c r="F584" s="131"/>
    </row>
    <row r="585" spans="6:6">
      <c r="F585" s="131"/>
    </row>
    <row r="586" spans="6:6">
      <c r="F586" s="131"/>
    </row>
    <row r="587" spans="6:6">
      <c r="F587" s="131"/>
    </row>
    <row r="588" spans="6:6">
      <c r="F588" s="131"/>
    </row>
    <row r="589" spans="6:6">
      <c r="F589" s="131"/>
    </row>
    <row r="590" spans="6:6">
      <c r="F590" s="131"/>
    </row>
    <row r="591" spans="6:6">
      <c r="F591" s="131"/>
    </row>
    <row r="592" spans="6:6">
      <c r="F592" s="131"/>
    </row>
    <row r="593" spans="6:6">
      <c r="F593" s="131"/>
    </row>
  </sheetData>
  <mergeCells count="5">
    <mergeCell ref="A1:F1"/>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sheetPr codeName="Sheet39"/>
  <dimension ref="A1:CE344"/>
  <sheetViews>
    <sheetView zoomScale="75" workbookViewId="0">
      <selection activeCell="B5" sqref="B5"/>
    </sheetView>
  </sheetViews>
  <sheetFormatPr defaultColWidth="11.42578125" defaultRowHeight="15"/>
  <cols>
    <col min="1" max="1" width="92" style="206" customWidth="1"/>
    <col min="2" max="3" width="15.140625" style="206" bestFit="1" customWidth="1"/>
    <col min="4" max="4" width="14.5703125" style="206" customWidth="1"/>
    <col min="5" max="6" width="13.28515625" style="206" bestFit="1" customWidth="1"/>
    <col min="7" max="7" width="13.7109375" style="206" customWidth="1"/>
    <col min="8" max="8" width="15.5703125" style="206" customWidth="1"/>
    <col min="9" max="9" width="12.85546875" style="206" bestFit="1" customWidth="1"/>
    <col min="10" max="10" width="15.85546875" style="206" customWidth="1"/>
    <col min="11" max="15" width="10.28515625" style="206" bestFit="1" customWidth="1"/>
    <col min="16" max="256" width="11.42578125" style="206"/>
    <col min="257" max="257" width="92" style="206" customWidth="1"/>
    <col min="258" max="259" width="15.140625" style="206" bestFit="1" customWidth="1"/>
    <col min="260" max="260" width="14.5703125" style="206" customWidth="1"/>
    <col min="261" max="262" width="13.28515625" style="206" bestFit="1" customWidth="1"/>
    <col min="263" max="263" width="13.7109375" style="206" customWidth="1"/>
    <col min="264" max="264" width="15.5703125" style="206" customWidth="1"/>
    <col min="265" max="265" width="12.85546875" style="206" bestFit="1" customWidth="1"/>
    <col min="266" max="266" width="15.85546875" style="206" customWidth="1"/>
    <col min="267" max="271" width="10.28515625" style="206" bestFit="1" customWidth="1"/>
    <col min="272" max="512" width="11.42578125" style="206"/>
    <col min="513" max="513" width="92" style="206" customWidth="1"/>
    <col min="514" max="515" width="15.140625" style="206" bestFit="1" customWidth="1"/>
    <col min="516" max="516" width="14.5703125" style="206" customWidth="1"/>
    <col min="517" max="518" width="13.28515625" style="206" bestFit="1" customWidth="1"/>
    <col min="519" max="519" width="13.7109375" style="206" customWidth="1"/>
    <col min="520" max="520" width="15.5703125" style="206" customWidth="1"/>
    <col min="521" max="521" width="12.85546875" style="206" bestFit="1" customWidth="1"/>
    <col min="522" max="522" width="15.85546875" style="206" customWidth="1"/>
    <col min="523" max="527" width="10.28515625" style="206" bestFit="1" customWidth="1"/>
    <col min="528" max="768" width="11.42578125" style="206"/>
    <col min="769" max="769" width="92" style="206" customWidth="1"/>
    <col min="770" max="771" width="15.140625" style="206" bestFit="1" customWidth="1"/>
    <col min="772" max="772" width="14.5703125" style="206" customWidth="1"/>
    <col min="773" max="774" width="13.28515625" style="206" bestFit="1" customWidth="1"/>
    <col min="775" max="775" width="13.7109375" style="206" customWidth="1"/>
    <col min="776" max="776" width="15.5703125" style="206" customWidth="1"/>
    <col min="777" max="777" width="12.85546875" style="206" bestFit="1" customWidth="1"/>
    <col min="778" max="778" width="15.85546875" style="206" customWidth="1"/>
    <col min="779" max="783" width="10.28515625" style="206" bestFit="1" customWidth="1"/>
    <col min="784" max="1024" width="11.42578125" style="206"/>
    <col min="1025" max="1025" width="92" style="206" customWidth="1"/>
    <col min="1026" max="1027" width="15.140625" style="206" bestFit="1" customWidth="1"/>
    <col min="1028" max="1028" width="14.5703125" style="206" customWidth="1"/>
    <col min="1029" max="1030" width="13.28515625" style="206" bestFit="1" customWidth="1"/>
    <col min="1031" max="1031" width="13.7109375" style="206" customWidth="1"/>
    <col min="1032" max="1032" width="15.5703125" style="206" customWidth="1"/>
    <col min="1033" max="1033" width="12.85546875" style="206" bestFit="1" customWidth="1"/>
    <col min="1034" max="1034" width="15.85546875" style="206" customWidth="1"/>
    <col min="1035" max="1039" width="10.28515625" style="206" bestFit="1" customWidth="1"/>
    <col min="1040" max="1280" width="11.42578125" style="206"/>
    <col min="1281" max="1281" width="92" style="206" customWidth="1"/>
    <col min="1282" max="1283" width="15.140625" style="206" bestFit="1" customWidth="1"/>
    <col min="1284" max="1284" width="14.5703125" style="206" customWidth="1"/>
    <col min="1285" max="1286" width="13.28515625" style="206" bestFit="1" customWidth="1"/>
    <col min="1287" max="1287" width="13.7109375" style="206" customWidth="1"/>
    <col min="1288" max="1288" width="15.5703125" style="206" customWidth="1"/>
    <col min="1289" max="1289" width="12.85546875" style="206" bestFit="1" customWidth="1"/>
    <col min="1290" max="1290" width="15.85546875" style="206" customWidth="1"/>
    <col min="1291" max="1295" width="10.28515625" style="206" bestFit="1" customWidth="1"/>
    <col min="1296" max="1536" width="11.42578125" style="206"/>
    <col min="1537" max="1537" width="92" style="206" customWidth="1"/>
    <col min="1538" max="1539" width="15.140625" style="206" bestFit="1" customWidth="1"/>
    <col min="1540" max="1540" width="14.5703125" style="206" customWidth="1"/>
    <col min="1541" max="1542" width="13.28515625" style="206" bestFit="1" customWidth="1"/>
    <col min="1543" max="1543" width="13.7109375" style="206" customWidth="1"/>
    <col min="1544" max="1544" width="15.5703125" style="206" customWidth="1"/>
    <col min="1545" max="1545" width="12.85546875" style="206" bestFit="1" customWidth="1"/>
    <col min="1546" max="1546" width="15.85546875" style="206" customWidth="1"/>
    <col min="1547" max="1551" width="10.28515625" style="206" bestFit="1" customWidth="1"/>
    <col min="1552" max="1792" width="11.42578125" style="206"/>
    <col min="1793" max="1793" width="92" style="206" customWidth="1"/>
    <col min="1794" max="1795" width="15.140625" style="206" bestFit="1" customWidth="1"/>
    <col min="1796" max="1796" width="14.5703125" style="206" customWidth="1"/>
    <col min="1797" max="1798" width="13.28515625" style="206" bestFit="1" customWidth="1"/>
    <col min="1799" max="1799" width="13.7109375" style="206" customWidth="1"/>
    <col min="1800" max="1800" width="15.5703125" style="206" customWidth="1"/>
    <col min="1801" max="1801" width="12.85546875" style="206" bestFit="1" customWidth="1"/>
    <col min="1802" max="1802" width="15.85546875" style="206" customWidth="1"/>
    <col min="1803" max="1807" width="10.28515625" style="206" bestFit="1" customWidth="1"/>
    <col min="1808" max="2048" width="11.42578125" style="206"/>
    <col min="2049" max="2049" width="92" style="206" customWidth="1"/>
    <col min="2050" max="2051" width="15.140625" style="206" bestFit="1" customWidth="1"/>
    <col min="2052" max="2052" width="14.5703125" style="206" customWidth="1"/>
    <col min="2053" max="2054" width="13.28515625" style="206" bestFit="1" customWidth="1"/>
    <col min="2055" max="2055" width="13.7109375" style="206" customWidth="1"/>
    <col min="2056" max="2056" width="15.5703125" style="206" customWidth="1"/>
    <col min="2057" max="2057" width="12.85546875" style="206" bestFit="1" customWidth="1"/>
    <col min="2058" max="2058" width="15.85546875" style="206" customWidth="1"/>
    <col min="2059" max="2063" width="10.28515625" style="206" bestFit="1" customWidth="1"/>
    <col min="2064" max="2304" width="11.42578125" style="206"/>
    <col min="2305" max="2305" width="92" style="206" customWidth="1"/>
    <col min="2306" max="2307" width="15.140625" style="206" bestFit="1" customWidth="1"/>
    <col min="2308" max="2308" width="14.5703125" style="206" customWidth="1"/>
    <col min="2309" max="2310" width="13.28515625" style="206" bestFit="1" customWidth="1"/>
    <col min="2311" max="2311" width="13.7109375" style="206" customWidth="1"/>
    <col min="2312" max="2312" width="15.5703125" style="206" customWidth="1"/>
    <col min="2313" max="2313" width="12.85546875" style="206" bestFit="1" customWidth="1"/>
    <col min="2314" max="2314" width="15.85546875" style="206" customWidth="1"/>
    <col min="2315" max="2319" width="10.28515625" style="206" bestFit="1" customWidth="1"/>
    <col min="2320" max="2560" width="11.42578125" style="206"/>
    <col min="2561" max="2561" width="92" style="206" customWidth="1"/>
    <col min="2562" max="2563" width="15.140625" style="206" bestFit="1" customWidth="1"/>
    <col min="2564" max="2564" width="14.5703125" style="206" customWidth="1"/>
    <col min="2565" max="2566" width="13.28515625" style="206" bestFit="1" customWidth="1"/>
    <col min="2567" max="2567" width="13.7109375" style="206" customWidth="1"/>
    <col min="2568" max="2568" width="15.5703125" style="206" customWidth="1"/>
    <col min="2569" max="2569" width="12.85546875" style="206" bestFit="1" customWidth="1"/>
    <col min="2570" max="2570" width="15.85546875" style="206" customWidth="1"/>
    <col min="2571" max="2575" width="10.28515625" style="206" bestFit="1" customWidth="1"/>
    <col min="2576" max="2816" width="11.42578125" style="206"/>
    <col min="2817" max="2817" width="92" style="206" customWidth="1"/>
    <col min="2818" max="2819" width="15.140625" style="206" bestFit="1" customWidth="1"/>
    <col min="2820" max="2820" width="14.5703125" style="206" customWidth="1"/>
    <col min="2821" max="2822" width="13.28515625" style="206" bestFit="1" customWidth="1"/>
    <col min="2823" max="2823" width="13.7109375" style="206" customWidth="1"/>
    <col min="2824" max="2824" width="15.5703125" style="206" customWidth="1"/>
    <col min="2825" max="2825" width="12.85546875" style="206" bestFit="1" customWidth="1"/>
    <col min="2826" max="2826" width="15.85546875" style="206" customWidth="1"/>
    <col min="2827" max="2831" width="10.28515625" style="206" bestFit="1" customWidth="1"/>
    <col min="2832" max="3072" width="11.42578125" style="206"/>
    <col min="3073" max="3073" width="92" style="206" customWidth="1"/>
    <col min="3074" max="3075" width="15.140625" style="206" bestFit="1" customWidth="1"/>
    <col min="3076" max="3076" width="14.5703125" style="206" customWidth="1"/>
    <col min="3077" max="3078" width="13.28515625" style="206" bestFit="1" customWidth="1"/>
    <col min="3079" max="3079" width="13.7109375" style="206" customWidth="1"/>
    <col min="3080" max="3080" width="15.5703125" style="206" customWidth="1"/>
    <col min="3081" max="3081" width="12.85546875" style="206" bestFit="1" customWidth="1"/>
    <col min="3082" max="3082" width="15.85546875" style="206" customWidth="1"/>
    <col min="3083" max="3087" width="10.28515625" style="206" bestFit="1" customWidth="1"/>
    <col min="3088" max="3328" width="11.42578125" style="206"/>
    <col min="3329" max="3329" width="92" style="206" customWidth="1"/>
    <col min="3330" max="3331" width="15.140625" style="206" bestFit="1" customWidth="1"/>
    <col min="3332" max="3332" width="14.5703125" style="206" customWidth="1"/>
    <col min="3333" max="3334" width="13.28515625" style="206" bestFit="1" customWidth="1"/>
    <col min="3335" max="3335" width="13.7109375" style="206" customWidth="1"/>
    <col min="3336" max="3336" width="15.5703125" style="206" customWidth="1"/>
    <col min="3337" max="3337" width="12.85546875" style="206" bestFit="1" customWidth="1"/>
    <col min="3338" max="3338" width="15.85546875" style="206" customWidth="1"/>
    <col min="3339" max="3343" width="10.28515625" style="206" bestFit="1" customWidth="1"/>
    <col min="3344" max="3584" width="11.42578125" style="206"/>
    <col min="3585" max="3585" width="92" style="206" customWidth="1"/>
    <col min="3586" max="3587" width="15.140625" style="206" bestFit="1" customWidth="1"/>
    <col min="3588" max="3588" width="14.5703125" style="206" customWidth="1"/>
    <col min="3589" max="3590" width="13.28515625" style="206" bestFit="1" customWidth="1"/>
    <col min="3591" max="3591" width="13.7109375" style="206" customWidth="1"/>
    <col min="3592" max="3592" width="15.5703125" style="206" customWidth="1"/>
    <col min="3593" max="3593" width="12.85546875" style="206" bestFit="1" customWidth="1"/>
    <col min="3594" max="3594" width="15.85546875" style="206" customWidth="1"/>
    <col min="3595" max="3599" width="10.28515625" style="206" bestFit="1" customWidth="1"/>
    <col min="3600" max="3840" width="11.42578125" style="206"/>
    <col min="3841" max="3841" width="92" style="206" customWidth="1"/>
    <col min="3842" max="3843" width="15.140625" style="206" bestFit="1" customWidth="1"/>
    <col min="3844" max="3844" width="14.5703125" style="206" customWidth="1"/>
    <col min="3845" max="3846" width="13.28515625" style="206" bestFit="1" customWidth="1"/>
    <col min="3847" max="3847" width="13.7109375" style="206" customWidth="1"/>
    <col min="3848" max="3848" width="15.5703125" style="206" customWidth="1"/>
    <col min="3849" max="3849" width="12.85546875" style="206" bestFit="1" customWidth="1"/>
    <col min="3850" max="3850" width="15.85546875" style="206" customWidth="1"/>
    <col min="3851" max="3855" width="10.28515625" style="206" bestFit="1" customWidth="1"/>
    <col min="3856" max="4096" width="11.42578125" style="206"/>
    <col min="4097" max="4097" width="92" style="206" customWidth="1"/>
    <col min="4098" max="4099" width="15.140625" style="206" bestFit="1" customWidth="1"/>
    <col min="4100" max="4100" width="14.5703125" style="206" customWidth="1"/>
    <col min="4101" max="4102" width="13.28515625" style="206" bestFit="1" customWidth="1"/>
    <col min="4103" max="4103" width="13.7109375" style="206" customWidth="1"/>
    <col min="4104" max="4104" width="15.5703125" style="206" customWidth="1"/>
    <col min="4105" max="4105" width="12.85546875" style="206" bestFit="1" customWidth="1"/>
    <col min="4106" max="4106" width="15.85546875" style="206" customWidth="1"/>
    <col min="4107" max="4111" width="10.28515625" style="206" bestFit="1" customWidth="1"/>
    <col min="4112" max="4352" width="11.42578125" style="206"/>
    <col min="4353" max="4353" width="92" style="206" customWidth="1"/>
    <col min="4354" max="4355" width="15.140625" style="206" bestFit="1" customWidth="1"/>
    <col min="4356" max="4356" width="14.5703125" style="206" customWidth="1"/>
    <col min="4357" max="4358" width="13.28515625" style="206" bestFit="1" customWidth="1"/>
    <col min="4359" max="4359" width="13.7109375" style="206" customWidth="1"/>
    <col min="4360" max="4360" width="15.5703125" style="206" customWidth="1"/>
    <col min="4361" max="4361" width="12.85546875" style="206" bestFit="1" customWidth="1"/>
    <col min="4362" max="4362" width="15.85546875" style="206" customWidth="1"/>
    <col min="4363" max="4367" width="10.28515625" style="206" bestFit="1" customWidth="1"/>
    <col min="4368" max="4608" width="11.42578125" style="206"/>
    <col min="4609" max="4609" width="92" style="206" customWidth="1"/>
    <col min="4610" max="4611" width="15.140625" style="206" bestFit="1" customWidth="1"/>
    <col min="4612" max="4612" width="14.5703125" style="206" customWidth="1"/>
    <col min="4613" max="4614" width="13.28515625" style="206" bestFit="1" customWidth="1"/>
    <col min="4615" max="4615" width="13.7109375" style="206" customWidth="1"/>
    <col min="4616" max="4616" width="15.5703125" style="206" customWidth="1"/>
    <col min="4617" max="4617" width="12.85546875" style="206" bestFit="1" customWidth="1"/>
    <col min="4618" max="4618" width="15.85546875" style="206" customWidth="1"/>
    <col min="4619" max="4623" width="10.28515625" style="206" bestFit="1" customWidth="1"/>
    <col min="4624" max="4864" width="11.42578125" style="206"/>
    <col min="4865" max="4865" width="92" style="206" customWidth="1"/>
    <col min="4866" max="4867" width="15.140625" style="206" bestFit="1" customWidth="1"/>
    <col min="4868" max="4868" width="14.5703125" style="206" customWidth="1"/>
    <col min="4869" max="4870" width="13.28515625" style="206" bestFit="1" customWidth="1"/>
    <col min="4871" max="4871" width="13.7109375" style="206" customWidth="1"/>
    <col min="4872" max="4872" width="15.5703125" style="206" customWidth="1"/>
    <col min="4873" max="4873" width="12.85546875" style="206" bestFit="1" customWidth="1"/>
    <col min="4874" max="4874" width="15.85546875" style="206" customWidth="1"/>
    <col min="4875" max="4879" width="10.28515625" style="206" bestFit="1" customWidth="1"/>
    <col min="4880" max="5120" width="11.42578125" style="206"/>
    <col min="5121" max="5121" width="92" style="206" customWidth="1"/>
    <col min="5122" max="5123" width="15.140625" style="206" bestFit="1" customWidth="1"/>
    <col min="5124" max="5124" width="14.5703125" style="206" customWidth="1"/>
    <col min="5125" max="5126" width="13.28515625" style="206" bestFit="1" customWidth="1"/>
    <col min="5127" max="5127" width="13.7109375" style="206" customWidth="1"/>
    <col min="5128" max="5128" width="15.5703125" style="206" customWidth="1"/>
    <col min="5129" max="5129" width="12.85546875" style="206" bestFit="1" customWidth="1"/>
    <col min="5130" max="5130" width="15.85546875" style="206" customWidth="1"/>
    <col min="5131" max="5135" width="10.28515625" style="206" bestFit="1" customWidth="1"/>
    <col min="5136" max="5376" width="11.42578125" style="206"/>
    <col min="5377" max="5377" width="92" style="206" customWidth="1"/>
    <col min="5378" max="5379" width="15.140625" style="206" bestFit="1" customWidth="1"/>
    <col min="5380" max="5380" width="14.5703125" style="206" customWidth="1"/>
    <col min="5381" max="5382" width="13.28515625" style="206" bestFit="1" customWidth="1"/>
    <col min="5383" max="5383" width="13.7109375" style="206" customWidth="1"/>
    <col min="5384" max="5384" width="15.5703125" style="206" customWidth="1"/>
    <col min="5385" max="5385" width="12.85546875" style="206" bestFit="1" customWidth="1"/>
    <col min="5386" max="5386" width="15.85546875" style="206" customWidth="1"/>
    <col min="5387" max="5391" width="10.28515625" style="206" bestFit="1" customWidth="1"/>
    <col min="5392" max="5632" width="11.42578125" style="206"/>
    <col min="5633" max="5633" width="92" style="206" customWidth="1"/>
    <col min="5634" max="5635" width="15.140625" style="206" bestFit="1" customWidth="1"/>
    <col min="5636" max="5636" width="14.5703125" style="206" customWidth="1"/>
    <col min="5637" max="5638" width="13.28515625" style="206" bestFit="1" customWidth="1"/>
    <col min="5639" max="5639" width="13.7109375" style="206" customWidth="1"/>
    <col min="5640" max="5640" width="15.5703125" style="206" customWidth="1"/>
    <col min="5641" max="5641" width="12.85546875" style="206" bestFit="1" customWidth="1"/>
    <col min="5642" max="5642" width="15.85546875" style="206" customWidth="1"/>
    <col min="5643" max="5647" width="10.28515625" style="206" bestFit="1" customWidth="1"/>
    <col min="5648" max="5888" width="11.42578125" style="206"/>
    <col min="5889" max="5889" width="92" style="206" customWidth="1"/>
    <col min="5890" max="5891" width="15.140625" style="206" bestFit="1" customWidth="1"/>
    <col min="5892" max="5892" width="14.5703125" style="206" customWidth="1"/>
    <col min="5893" max="5894" width="13.28515625" style="206" bestFit="1" customWidth="1"/>
    <col min="5895" max="5895" width="13.7109375" style="206" customWidth="1"/>
    <col min="5896" max="5896" width="15.5703125" style="206" customWidth="1"/>
    <col min="5897" max="5897" width="12.85546875" style="206" bestFit="1" customWidth="1"/>
    <col min="5898" max="5898" width="15.85546875" style="206" customWidth="1"/>
    <col min="5899" max="5903" width="10.28515625" style="206" bestFit="1" customWidth="1"/>
    <col min="5904" max="6144" width="11.42578125" style="206"/>
    <col min="6145" max="6145" width="92" style="206" customWidth="1"/>
    <col min="6146" max="6147" width="15.140625" style="206" bestFit="1" customWidth="1"/>
    <col min="6148" max="6148" width="14.5703125" style="206" customWidth="1"/>
    <col min="6149" max="6150" width="13.28515625" style="206" bestFit="1" customWidth="1"/>
    <col min="6151" max="6151" width="13.7109375" style="206" customWidth="1"/>
    <col min="6152" max="6152" width="15.5703125" style="206" customWidth="1"/>
    <col min="6153" max="6153" width="12.85546875" style="206" bestFit="1" customWidth="1"/>
    <col min="6154" max="6154" width="15.85546875" style="206" customWidth="1"/>
    <col min="6155" max="6159" width="10.28515625" style="206" bestFit="1" customWidth="1"/>
    <col min="6160" max="6400" width="11.42578125" style="206"/>
    <col min="6401" max="6401" width="92" style="206" customWidth="1"/>
    <col min="6402" max="6403" width="15.140625" style="206" bestFit="1" customWidth="1"/>
    <col min="6404" max="6404" width="14.5703125" style="206" customWidth="1"/>
    <col min="6405" max="6406" width="13.28515625" style="206" bestFit="1" customWidth="1"/>
    <col min="6407" max="6407" width="13.7109375" style="206" customWidth="1"/>
    <col min="6408" max="6408" width="15.5703125" style="206" customWidth="1"/>
    <col min="6409" max="6409" width="12.85546875" style="206" bestFit="1" customWidth="1"/>
    <col min="6410" max="6410" width="15.85546875" style="206" customWidth="1"/>
    <col min="6411" max="6415" width="10.28515625" style="206" bestFit="1" customWidth="1"/>
    <col min="6416" max="6656" width="11.42578125" style="206"/>
    <col min="6657" max="6657" width="92" style="206" customWidth="1"/>
    <col min="6658" max="6659" width="15.140625" style="206" bestFit="1" customWidth="1"/>
    <col min="6660" max="6660" width="14.5703125" style="206" customWidth="1"/>
    <col min="6661" max="6662" width="13.28515625" style="206" bestFit="1" customWidth="1"/>
    <col min="6663" max="6663" width="13.7109375" style="206" customWidth="1"/>
    <col min="6664" max="6664" width="15.5703125" style="206" customWidth="1"/>
    <col min="6665" max="6665" width="12.85546875" style="206" bestFit="1" customWidth="1"/>
    <col min="6666" max="6666" width="15.85546875" style="206" customWidth="1"/>
    <col min="6667" max="6671" width="10.28515625" style="206" bestFit="1" customWidth="1"/>
    <col min="6672" max="6912" width="11.42578125" style="206"/>
    <col min="6913" max="6913" width="92" style="206" customWidth="1"/>
    <col min="6914" max="6915" width="15.140625" style="206" bestFit="1" customWidth="1"/>
    <col min="6916" max="6916" width="14.5703125" style="206" customWidth="1"/>
    <col min="6917" max="6918" width="13.28515625" style="206" bestFit="1" customWidth="1"/>
    <col min="6919" max="6919" width="13.7109375" style="206" customWidth="1"/>
    <col min="6920" max="6920" width="15.5703125" style="206" customWidth="1"/>
    <col min="6921" max="6921" width="12.85546875" style="206" bestFit="1" customWidth="1"/>
    <col min="6922" max="6922" width="15.85546875" style="206" customWidth="1"/>
    <col min="6923" max="6927" width="10.28515625" style="206" bestFit="1" customWidth="1"/>
    <col min="6928" max="7168" width="11.42578125" style="206"/>
    <col min="7169" max="7169" width="92" style="206" customWidth="1"/>
    <col min="7170" max="7171" width="15.140625" style="206" bestFit="1" customWidth="1"/>
    <col min="7172" max="7172" width="14.5703125" style="206" customWidth="1"/>
    <col min="7173" max="7174" width="13.28515625" style="206" bestFit="1" customWidth="1"/>
    <col min="7175" max="7175" width="13.7109375" style="206" customWidth="1"/>
    <col min="7176" max="7176" width="15.5703125" style="206" customWidth="1"/>
    <col min="7177" max="7177" width="12.85546875" style="206" bestFit="1" customWidth="1"/>
    <col min="7178" max="7178" width="15.85546875" style="206" customWidth="1"/>
    <col min="7179" max="7183" width="10.28515625" style="206" bestFit="1" customWidth="1"/>
    <col min="7184" max="7424" width="11.42578125" style="206"/>
    <col min="7425" max="7425" width="92" style="206" customWidth="1"/>
    <col min="7426" max="7427" width="15.140625" style="206" bestFit="1" customWidth="1"/>
    <col min="7428" max="7428" width="14.5703125" style="206" customWidth="1"/>
    <col min="7429" max="7430" width="13.28515625" style="206" bestFit="1" customWidth="1"/>
    <col min="7431" max="7431" width="13.7109375" style="206" customWidth="1"/>
    <col min="7432" max="7432" width="15.5703125" style="206" customWidth="1"/>
    <col min="7433" max="7433" width="12.85546875" style="206" bestFit="1" customWidth="1"/>
    <col min="7434" max="7434" width="15.85546875" style="206" customWidth="1"/>
    <col min="7435" max="7439" width="10.28515625" style="206" bestFit="1" customWidth="1"/>
    <col min="7440" max="7680" width="11.42578125" style="206"/>
    <col min="7681" max="7681" width="92" style="206" customWidth="1"/>
    <col min="7682" max="7683" width="15.140625" style="206" bestFit="1" customWidth="1"/>
    <col min="7684" max="7684" width="14.5703125" style="206" customWidth="1"/>
    <col min="7685" max="7686" width="13.28515625" style="206" bestFit="1" customWidth="1"/>
    <col min="7687" max="7687" width="13.7109375" style="206" customWidth="1"/>
    <col min="7688" max="7688" width="15.5703125" style="206" customWidth="1"/>
    <col min="7689" max="7689" width="12.85546875" style="206" bestFit="1" customWidth="1"/>
    <col min="7690" max="7690" width="15.85546875" style="206" customWidth="1"/>
    <col min="7691" max="7695" width="10.28515625" style="206" bestFit="1" customWidth="1"/>
    <col min="7696" max="7936" width="11.42578125" style="206"/>
    <col min="7937" max="7937" width="92" style="206" customWidth="1"/>
    <col min="7938" max="7939" width="15.140625" style="206" bestFit="1" customWidth="1"/>
    <col min="7940" max="7940" width="14.5703125" style="206" customWidth="1"/>
    <col min="7941" max="7942" width="13.28515625" style="206" bestFit="1" customWidth="1"/>
    <col min="7943" max="7943" width="13.7109375" style="206" customWidth="1"/>
    <col min="7944" max="7944" width="15.5703125" style="206" customWidth="1"/>
    <col min="7945" max="7945" width="12.85546875" style="206" bestFit="1" customWidth="1"/>
    <col min="7946" max="7946" width="15.85546875" style="206" customWidth="1"/>
    <col min="7947" max="7951" width="10.28515625" style="206" bestFit="1" customWidth="1"/>
    <col min="7952" max="8192" width="11.42578125" style="206"/>
    <col min="8193" max="8193" width="92" style="206" customWidth="1"/>
    <col min="8194" max="8195" width="15.140625" style="206" bestFit="1" customWidth="1"/>
    <col min="8196" max="8196" width="14.5703125" style="206" customWidth="1"/>
    <col min="8197" max="8198" width="13.28515625" style="206" bestFit="1" customWidth="1"/>
    <col min="8199" max="8199" width="13.7109375" style="206" customWidth="1"/>
    <col min="8200" max="8200" width="15.5703125" style="206" customWidth="1"/>
    <col min="8201" max="8201" width="12.85546875" style="206" bestFit="1" customWidth="1"/>
    <col min="8202" max="8202" width="15.85546875" style="206" customWidth="1"/>
    <col min="8203" max="8207" width="10.28515625" style="206" bestFit="1" customWidth="1"/>
    <col min="8208" max="8448" width="11.42578125" style="206"/>
    <col min="8449" max="8449" width="92" style="206" customWidth="1"/>
    <col min="8450" max="8451" width="15.140625" style="206" bestFit="1" customWidth="1"/>
    <col min="8452" max="8452" width="14.5703125" style="206" customWidth="1"/>
    <col min="8453" max="8454" width="13.28515625" style="206" bestFit="1" customWidth="1"/>
    <col min="8455" max="8455" width="13.7109375" style="206" customWidth="1"/>
    <col min="8456" max="8456" width="15.5703125" style="206" customWidth="1"/>
    <col min="8457" max="8457" width="12.85546875" style="206" bestFit="1" customWidth="1"/>
    <col min="8458" max="8458" width="15.85546875" style="206" customWidth="1"/>
    <col min="8459" max="8463" width="10.28515625" style="206" bestFit="1" customWidth="1"/>
    <col min="8464" max="8704" width="11.42578125" style="206"/>
    <col min="8705" max="8705" width="92" style="206" customWidth="1"/>
    <col min="8706" max="8707" width="15.140625" style="206" bestFit="1" customWidth="1"/>
    <col min="8708" max="8708" width="14.5703125" style="206" customWidth="1"/>
    <col min="8709" max="8710" width="13.28515625" style="206" bestFit="1" customWidth="1"/>
    <col min="8711" max="8711" width="13.7109375" style="206" customWidth="1"/>
    <col min="8712" max="8712" width="15.5703125" style="206" customWidth="1"/>
    <col min="8713" max="8713" width="12.85546875" style="206" bestFit="1" customWidth="1"/>
    <col min="8714" max="8714" width="15.85546875" style="206" customWidth="1"/>
    <col min="8715" max="8719" width="10.28515625" style="206" bestFit="1" customWidth="1"/>
    <col min="8720" max="8960" width="11.42578125" style="206"/>
    <col min="8961" max="8961" width="92" style="206" customWidth="1"/>
    <col min="8962" max="8963" width="15.140625" style="206" bestFit="1" customWidth="1"/>
    <col min="8964" max="8964" width="14.5703125" style="206" customWidth="1"/>
    <col min="8965" max="8966" width="13.28515625" style="206" bestFit="1" customWidth="1"/>
    <col min="8967" max="8967" width="13.7109375" style="206" customWidth="1"/>
    <col min="8968" max="8968" width="15.5703125" style="206" customWidth="1"/>
    <col min="8969" max="8969" width="12.85546875" style="206" bestFit="1" customWidth="1"/>
    <col min="8970" max="8970" width="15.85546875" style="206" customWidth="1"/>
    <col min="8971" max="8975" width="10.28515625" style="206" bestFit="1" customWidth="1"/>
    <col min="8976" max="9216" width="11.42578125" style="206"/>
    <col min="9217" max="9217" width="92" style="206" customWidth="1"/>
    <col min="9218" max="9219" width="15.140625" style="206" bestFit="1" customWidth="1"/>
    <col min="9220" max="9220" width="14.5703125" style="206" customWidth="1"/>
    <col min="9221" max="9222" width="13.28515625" style="206" bestFit="1" customWidth="1"/>
    <col min="9223" max="9223" width="13.7109375" style="206" customWidth="1"/>
    <col min="9224" max="9224" width="15.5703125" style="206" customWidth="1"/>
    <col min="9225" max="9225" width="12.85546875" style="206" bestFit="1" customWidth="1"/>
    <col min="9226" max="9226" width="15.85546875" style="206" customWidth="1"/>
    <col min="9227" max="9231" width="10.28515625" style="206" bestFit="1" customWidth="1"/>
    <col min="9232" max="9472" width="11.42578125" style="206"/>
    <col min="9473" max="9473" width="92" style="206" customWidth="1"/>
    <col min="9474" max="9475" width="15.140625" style="206" bestFit="1" customWidth="1"/>
    <col min="9476" max="9476" width="14.5703125" style="206" customWidth="1"/>
    <col min="9477" max="9478" width="13.28515625" style="206" bestFit="1" customWidth="1"/>
    <col min="9479" max="9479" width="13.7109375" style="206" customWidth="1"/>
    <col min="9480" max="9480" width="15.5703125" style="206" customWidth="1"/>
    <col min="9481" max="9481" width="12.85546875" style="206" bestFit="1" customWidth="1"/>
    <col min="9482" max="9482" width="15.85546875" style="206" customWidth="1"/>
    <col min="9483" max="9487" width="10.28515625" style="206" bestFit="1" customWidth="1"/>
    <col min="9488" max="9728" width="11.42578125" style="206"/>
    <col min="9729" max="9729" width="92" style="206" customWidth="1"/>
    <col min="9730" max="9731" width="15.140625" style="206" bestFit="1" customWidth="1"/>
    <col min="9732" max="9732" width="14.5703125" style="206" customWidth="1"/>
    <col min="9733" max="9734" width="13.28515625" style="206" bestFit="1" customWidth="1"/>
    <col min="9735" max="9735" width="13.7109375" style="206" customWidth="1"/>
    <col min="9736" max="9736" width="15.5703125" style="206" customWidth="1"/>
    <col min="9737" max="9737" width="12.85546875" style="206" bestFit="1" customWidth="1"/>
    <col min="9738" max="9738" width="15.85546875" style="206" customWidth="1"/>
    <col min="9739" max="9743" width="10.28515625" style="206" bestFit="1" customWidth="1"/>
    <col min="9744" max="9984" width="11.42578125" style="206"/>
    <col min="9985" max="9985" width="92" style="206" customWidth="1"/>
    <col min="9986" max="9987" width="15.140625" style="206" bestFit="1" customWidth="1"/>
    <col min="9988" max="9988" width="14.5703125" style="206" customWidth="1"/>
    <col min="9989" max="9990" width="13.28515625" style="206" bestFit="1" customWidth="1"/>
    <col min="9991" max="9991" width="13.7109375" style="206" customWidth="1"/>
    <col min="9992" max="9992" width="15.5703125" style="206" customWidth="1"/>
    <col min="9993" max="9993" width="12.85546875" style="206" bestFit="1" customWidth="1"/>
    <col min="9994" max="9994" width="15.85546875" style="206" customWidth="1"/>
    <col min="9995" max="9999" width="10.28515625" style="206" bestFit="1" customWidth="1"/>
    <col min="10000" max="10240" width="11.42578125" style="206"/>
    <col min="10241" max="10241" width="92" style="206" customWidth="1"/>
    <col min="10242" max="10243" width="15.140625" style="206" bestFit="1" customWidth="1"/>
    <col min="10244" max="10244" width="14.5703125" style="206" customWidth="1"/>
    <col min="10245" max="10246" width="13.28515625" style="206" bestFit="1" customWidth="1"/>
    <col min="10247" max="10247" width="13.7109375" style="206" customWidth="1"/>
    <col min="10248" max="10248" width="15.5703125" style="206" customWidth="1"/>
    <col min="10249" max="10249" width="12.85546875" style="206" bestFit="1" customWidth="1"/>
    <col min="10250" max="10250" width="15.85546875" style="206" customWidth="1"/>
    <col min="10251" max="10255" width="10.28515625" style="206" bestFit="1" customWidth="1"/>
    <col min="10256" max="10496" width="11.42578125" style="206"/>
    <col min="10497" max="10497" width="92" style="206" customWidth="1"/>
    <col min="10498" max="10499" width="15.140625" style="206" bestFit="1" customWidth="1"/>
    <col min="10500" max="10500" width="14.5703125" style="206" customWidth="1"/>
    <col min="10501" max="10502" width="13.28515625" style="206" bestFit="1" customWidth="1"/>
    <col min="10503" max="10503" width="13.7109375" style="206" customWidth="1"/>
    <col min="10504" max="10504" width="15.5703125" style="206" customWidth="1"/>
    <col min="10505" max="10505" width="12.85546875" style="206" bestFit="1" customWidth="1"/>
    <col min="10506" max="10506" width="15.85546875" style="206" customWidth="1"/>
    <col min="10507" max="10511" width="10.28515625" style="206" bestFit="1" customWidth="1"/>
    <col min="10512" max="10752" width="11.42578125" style="206"/>
    <col min="10753" max="10753" width="92" style="206" customWidth="1"/>
    <col min="10754" max="10755" width="15.140625" style="206" bestFit="1" customWidth="1"/>
    <col min="10756" max="10756" width="14.5703125" style="206" customWidth="1"/>
    <col min="10757" max="10758" width="13.28515625" style="206" bestFit="1" customWidth="1"/>
    <col min="10759" max="10759" width="13.7109375" style="206" customWidth="1"/>
    <col min="10760" max="10760" width="15.5703125" style="206" customWidth="1"/>
    <col min="10761" max="10761" width="12.85546875" style="206" bestFit="1" customWidth="1"/>
    <col min="10762" max="10762" width="15.85546875" style="206" customWidth="1"/>
    <col min="10763" max="10767" width="10.28515625" style="206" bestFit="1" customWidth="1"/>
    <col min="10768" max="11008" width="11.42578125" style="206"/>
    <col min="11009" max="11009" width="92" style="206" customWidth="1"/>
    <col min="11010" max="11011" width="15.140625" style="206" bestFit="1" customWidth="1"/>
    <col min="11012" max="11012" width="14.5703125" style="206" customWidth="1"/>
    <col min="11013" max="11014" width="13.28515625" style="206" bestFit="1" customWidth="1"/>
    <col min="11015" max="11015" width="13.7109375" style="206" customWidth="1"/>
    <col min="11016" max="11016" width="15.5703125" style="206" customWidth="1"/>
    <col min="11017" max="11017" width="12.85546875" style="206" bestFit="1" customWidth="1"/>
    <col min="11018" max="11018" width="15.85546875" style="206" customWidth="1"/>
    <col min="11019" max="11023" width="10.28515625" style="206" bestFit="1" customWidth="1"/>
    <col min="11024" max="11264" width="11.42578125" style="206"/>
    <col min="11265" max="11265" width="92" style="206" customWidth="1"/>
    <col min="11266" max="11267" width="15.140625" style="206" bestFit="1" customWidth="1"/>
    <col min="11268" max="11268" width="14.5703125" style="206" customWidth="1"/>
    <col min="11269" max="11270" width="13.28515625" style="206" bestFit="1" customWidth="1"/>
    <col min="11271" max="11271" width="13.7109375" style="206" customWidth="1"/>
    <col min="11272" max="11272" width="15.5703125" style="206" customWidth="1"/>
    <col min="11273" max="11273" width="12.85546875" style="206" bestFit="1" customWidth="1"/>
    <col min="11274" max="11274" width="15.85546875" style="206" customWidth="1"/>
    <col min="11275" max="11279" width="10.28515625" style="206" bestFit="1" customWidth="1"/>
    <col min="11280" max="11520" width="11.42578125" style="206"/>
    <col min="11521" max="11521" width="92" style="206" customWidth="1"/>
    <col min="11522" max="11523" width="15.140625" style="206" bestFit="1" customWidth="1"/>
    <col min="11524" max="11524" width="14.5703125" style="206" customWidth="1"/>
    <col min="11525" max="11526" width="13.28515625" style="206" bestFit="1" customWidth="1"/>
    <col min="11527" max="11527" width="13.7109375" style="206" customWidth="1"/>
    <col min="11528" max="11528" width="15.5703125" style="206" customWidth="1"/>
    <col min="11529" max="11529" width="12.85546875" style="206" bestFit="1" customWidth="1"/>
    <col min="11530" max="11530" width="15.85546875" style="206" customWidth="1"/>
    <col min="11531" max="11535" width="10.28515625" style="206" bestFit="1" customWidth="1"/>
    <col min="11536" max="11776" width="11.42578125" style="206"/>
    <col min="11777" max="11777" width="92" style="206" customWidth="1"/>
    <col min="11778" max="11779" width="15.140625" style="206" bestFit="1" customWidth="1"/>
    <col min="11780" max="11780" width="14.5703125" style="206" customWidth="1"/>
    <col min="11781" max="11782" width="13.28515625" style="206" bestFit="1" customWidth="1"/>
    <col min="11783" max="11783" width="13.7109375" style="206" customWidth="1"/>
    <col min="11784" max="11784" width="15.5703125" style="206" customWidth="1"/>
    <col min="11785" max="11785" width="12.85546875" style="206" bestFit="1" customWidth="1"/>
    <col min="11786" max="11786" width="15.85546875" style="206" customWidth="1"/>
    <col min="11787" max="11791" width="10.28515625" style="206" bestFit="1" customWidth="1"/>
    <col min="11792" max="12032" width="11.42578125" style="206"/>
    <col min="12033" max="12033" width="92" style="206" customWidth="1"/>
    <col min="12034" max="12035" width="15.140625" style="206" bestFit="1" customWidth="1"/>
    <col min="12036" max="12036" width="14.5703125" style="206" customWidth="1"/>
    <col min="12037" max="12038" width="13.28515625" style="206" bestFit="1" customWidth="1"/>
    <col min="12039" max="12039" width="13.7109375" style="206" customWidth="1"/>
    <col min="12040" max="12040" width="15.5703125" style="206" customWidth="1"/>
    <col min="12041" max="12041" width="12.85546875" style="206" bestFit="1" customWidth="1"/>
    <col min="12042" max="12042" width="15.85546875" style="206" customWidth="1"/>
    <col min="12043" max="12047" width="10.28515625" style="206" bestFit="1" customWidth="1"/>
    <col min="12048" max="12288" width="11.42578125" style="206"/>
    <col min="12289" max="12289" width="92" style="206" customWidth="1"/>
    <col min="12290" max="12291" width="15.140625" style="206" bestFit="1" customWidth="1"/>
    <col min="12292" max="12292" width="14.5703125" style="206" customWidth="1"/>
    <col min="12293" max="12294" width="13.28515625" style="206" bestFit="1" customWidth="1"/>
    <col min="12295" max="12295" width="13.7109375" style="206" customWidth="1"/>
    <col min="12296" max="12296" width="15.5703125" style="206" customWidth="1"/>
    <col min="12297" max="12297" width="12.85546875" style="206" bestFit="1" customWidth="1"/>
    <col min="12298" max="12298" width="15.85546875" style="206" customWidth="1"/>
    <col min="12299" max="12303" width="10.28515625" style="206" bestFit="1" customWidth="1"/>
    <col min="12304" max="12544" width="11.42578125" style="206"/>
    <col min="12545" max="12545" width="92" style="206" customWidth="1"/>
    <col min="12546" max="12547" width="15.140625" style="206" bestFit="1" customWidth="1"/>
    <col min="12548" max="12548" width="14.5703125" style="206" customWidth="1"/>
    <col min="12549" max="12550" width="13.28515625" style="206" bestFit="1" customWidth="1"/>
    <col min="12551" max="12551" width="13.7109375" style="206" customWidth="1"/>
    <col min="12552" max="12552" width="15.5703125" style="206" customWidth="1"/>
    <col min="12553" max="12553" width="12.85546875" style="206" bestFit="1" customWidth="1"/>
    <col min="12554" max="12554" width="15.85546875" style="206" customWidth="1"/>
    <col min="12555" max="12559" width="10.28515625" style="206" bestFit="1" customWidth="1"/>
    <col min="12560" max="12800" width="11.42578125" style="206"/>
    <col min="12801" max="12801" width="92" style="206" customWidth="1"/>
    <col min="12802" max="12803" width="15.140625" style="206" bestFit="1" customWidth="1"/>
    <col min="12804" max="12804" width="14.5703125" style="206" customWidth="1"/>
    <col min="12805" max="12806" width="13.28515625" style="206" bestFit="1" customWidth="1"/>
    <col min="12807" max="12807" width="13.7109375" style="206" customWidth="1"/>
    <col min="12808" max="12808" width="15.5703125" style="206" customWidth="1"/>
    <col min="12809" max="12809" width="12.85546875" style="206" bestFit="1" customWidth="1"/>
    <col min="12810" max="12810" width="15.85546875" style="206" customWidth="1"/>
    <col min="12811" max="12815" width="10.28515625" style="206" bestFit="1" customWidth="1"/>
    <col min="12816" max="13056" width="11.42578125" style="206"/>
    <col min="13057" max="13057" width="92" style="206" customWidth="1"/>
    <col min="13058" max="13059" width="15.140625" style="206" bestFit="1" customWidth="1"/>
    <col min="13060" max="13060" width="14.5703125" style="206" customWidth="1"/>
    <col min="13061" max="13062" width="13.28515625" style="206" bestFit="1" customWidth="1"/>
    <col min="13063" max="13063" width="13.7109375" style="206" customWidth="1"/>
    <col min="13064" max="13064" width="15.5703125" style="206" customWidth="1"/>
    <col min="13065" max="13065" width="12.85546875" style="206" bestFit="1" customWidth="1"/>
    <col min="13066" max="13066" width="15.85546875" style="206" customWidth="1"/>
    <col min="13067" max="13071" width="10.28515625" style="206" bestFit="1" customWidth="1"/>
    <col min="13072" max="13312" width="11.42578125" style="206"/>
    <col min="13313" max="13313" width="92" style="206" customWidth="1"/>
    <col min="13314" max="13315" width="15.140625" style="206" bestFit="1" customWidth="1"/>
    <col min="13316" max="13316" width="14.5703125" style="206" customWidth="1"/>
    <col min="13317" max="13318" width="13.28515625" style="206" bestFit="1" customWidth="1"/>
    <col min="13319" max="13319" width="13.7109375" style="206" customWidth="1"/>
    <col min="13320" max="13320" width="15.5703125" style="206" customWidth="1"/>
    <col min="13321" max="13321" width="12.85546875" style="206" bestFit="1" customWidth="1"/>
    <col min="13322" max="13322" width="15.85546875" style="206" customWidth="1"/>
    <col min="13323" max="13327" width="10.28515625" style="206" bestFit="1" customWidth="1"/>
    <col min="13328" max="13568" width="11.42578125" style="206"/>
    <col min="13569" max="13569" width="92" style="206" customWidth="1"/>
    <col min="13570" max="13571" width="15.140625" style="206" bestFit="1" customWidth="1"/>
    <col min="13572" max="13572" width="14.5703125" style="206" customWidth="1"/>
    <col min="13573" max="13574" width="13.28515625" style="206" bestFit="1" customWidth="1"/>
    <col min="13575" max="13575" width="13.7109375" style="206" customWidth="1"/>
    <col min="13576" max="13576" width="15.5703125" style="206" customWidth="1"/>
    <col min="13577" max="13577" width="12.85546875" style="206" bestFit="1" customWidth="1"/>
    <col min="13578" max="13578" width="15.85546875" style="206" customWidth="1"/>
    <col min="13579" max="13583" width="10.28515625" style="206" bestFit="1" customWidth="1"/>
    <col min="13584" max="13824" width="11.42578125" style="206"/>
    <col min="13825" max="13825" width="92" style="206" customWidth="1"/>
    <col min="13826" max="13827" width="15.140625" style="206" bestFit="1" customWidth="1"/>
    <col min="13828" max="13828" width="14.5703125" style="206" customWidth="1"/>
    <col min="13829" max="13830" width="13.28515625" style="206" bestFit="1" customWidth="1"/>
    <col min="13831" max="13831" width="13.7109375" style="206" customWidth="1"/>
    <col min="13832" max="13832" width="15.5703125" style="206" customWidth="1"/>
    <col min="13833" max="13833" width="12.85546875" style="206" bestFit="1" customWidth="1"/>
    <col min="13834" max="13834" width="15.85546875" style="206" customWidth="1"/>
    <col min="13835" max="13839" width="10.28515625" style="206" bestFit="1" customWidth="1"/>
    <col min="13840" max="14080" width="11.42578125" style="206"/>
    <col min="14081" max="14081" width="92" style="206" customWidth="1"/>
    <col min="14082" max="14083" width="15.140625" style="206" bestFit="1" customWidth="1"/>
    <col min="14084" max="14084" width="14.5703125" style="206" customWidth="1"/>
    <col min="14085" max="14086" width="13.28515625" style="206" bestFit="1" customWidth="1"/>
    <col min="14087" max="14087" width="13.7109375" style="206" customWidth="1"/>
    <col min="14088" max="14088" width="15.5703125" style="206" customWidth="1"/>
    <col min="14089" max="14089" width="12.85546875" style="206" bestFit="1" customWidth="1"/>
    <col min="14090" max="14090" width="15.85546875" style="206" customWidth="1"/>
    <col min="14091" max="14095" width="10.28515625" style="206" bestFit="1" customWidth="1"/>
    <col min="14096" max="14336" width="11.42578125" style="206"/>
    <col min="14337" max="14337" width="92" style="206" customWidth="1"/>
    <col min="14338" max="14339" width="15.140625" style="206" bestFit="1" customWidth="1"/>
    <col min="14340" max="14340" width="14.5703125" style="206" customWidth="1"/>
    <col min="14341" max="14342" width="13.28515625" style="206" bestFit="1" customWidth="1"/>
    <col min="14343" max="14343" width="13.7109375" style="206" customWidth="1"/>
    <col min="14344" max="14344" width="15.5703125" style="206" customWidth="1"/>
    <col min="14345" max="14345" width="12.85546875" style="206" bestFit="1" customWidth="1"/>
    <col min="14346" max="14346" width="15.85546875" style="206" customWidth="1"/>
    <col min="14347" max="14351" width="10.28515625" style="206" bestFit="1" customWidth="1"/>
    <col min="14352" max="14592" width="11.42578125" style="206"/>
    <col min="14593" max="14593" width="92" style="206" customWidth="1"/>
    <col min="14594" max="14595" width="15.140625" style="206" bestFit="1" customWidth="1"/>
    <col min="14596" max="14596" width="14.5703125" style="206" customWidth="1"/>
    <col min="14597" max="14598" width="13.28515625" style="206" bestFit="1" customWidth="1"/>
    <col min="14599" max="14599" width="13.7109375" style="206" customWidth="1"/>
    <col min="14600" max="14600" width="15.5703125" style="206" customWidth="1"/>
    <col min="14601" max="14601" width="12.85546875" style="206" bestFit="1" customWidth="1"/>
    <col min="14602" max="14602" width="15.85546875" style="206" customWidth="1"/>
    <col min="14603" max="14607" width="10.28515625" style="206" bestFit="1" customWidth="1"/>
    <col min="14608" max="14848" width="11.42578125" style="206"/>
    <col min="14849" max="14849" width="92" style="206" customWidth="1"/>
    <col min="14850" max="14851" width="15.140625" style="206" bestFit="1" customWidth="1"/>
    <col min="14852" max="14852" width="14.5703125" style="206" customWidth="1"/>
    <col min="14853" max="14854" width="13.28515625" style="206" bestFit="1" customWidth="1"/>
    <col min="14855" max="14855" width="13.7109375" style="206" customWidth="1"/>
    <col min="14856" max="14856" width="15.5703125" style="206" customWidth="1"/>
    <col min="14857" max="14857" width="12.85546875" style="206" bestFit="1" customWidth="1"/>
    <col min="14858" max="14858" width="15.85546875" style="206" customWidth="1"/>
    <col min="14859" max="14863" width="10.28515625" style="206" bestFit="1" customWidth="1"/>
    <col min="14864" max="15104" width="11.42578125" style="206"/>
    <col min="15105" max="15105" width="92" style="206" customWidth="1"/>
    <col min="15106" max="15107" width="15.140625" style="206" bestFit="1" customWidth="1"/>
    <col min="15108" max="15108" width="14.5703125" style="206" customWidth="1"/>
    <col min="15109" max="15110" width="13.28515625" style="206" bestFit="1" customWidth="1"/>
    <col min="15111" max="15111" width="13.7109375" style="206" customWidth="1"/>
    <col min="15112" max="15112" width="15.5703125" style="206" customWidth="1"/>
    <col min="15113" max="15113" width="12.85546875" style="206" bestFit="1" customWidth="1"/>
    <col min="15114" max="15114" width="15.85546875" style="206" customWidth="1"/>
    <col min="15115" max="15119" width="10.28515625" style="206" bestFit="1" customWidth="1"/>
    <col min="15120" max="15360" width="11.42578125" style="206"/>
    <col min="15361" max="15361" width="92" style="206" customWidth="1"/>
    <col min="15362" max="15363" width="15.140625" style="206" bestFit="1" customWidth="1"/>
    <col min="15364" max="15364" width="14.5703125" style="206" customWidth="1"/>
    <col min="15365" max="15366" width="13.28515625" style="206" bestFit="1" customWidth="1"/>
    <col min="15367" max="15367" width="13.7109375" style="206" customWidth="1"/>
    <col min="15368" max="15368" width="15.5703125" style="206" customWidth="1"/>
    <col min="15369" max="15369" width="12.85546875" style="206" bestFit="1" customWidth="1"/>
    <col min="15370" max="15370" width="15.85546875" style="206" customWidth="1"/>
    <col min="15371" max="15375" width="10.28515625" style="206" bestFit="1" customWidth="1"/>
    <col min="15376" max="15616" width="11.42578125" style="206"/>
    <col min="15617" max="15617" width="92" style="206" customWidth="1"/>
    <col min="15618" max="15619" width="15.140625" style="206" bestFit="1" customWidth="1"/>
    <col min="15620" max="15620" width="14.5703125" style="206" customWidth="1"/>
    <col min="15621" max="15622" width="13.28515625" style="206" bestFit="1" customWidth="1"/>
    <col min="15623" max="15623" width="13.7109375" style="206" customWidth="1"/>
    <col min="15624" max="15624" width="15.5703125" style="206" customWidth="1"/>
    <col min="15625" max="15625" width="12.85546875" style="206" bestFit="1" customWidth="1"/>
    <col min="15626" max="15626" width="15.85546875" style="206" customWidth="1"/>
    <col min="15627" max="15631" width="10.28515625" style="206" bestFit="1" customWidth="1"/>
    <col min="15632" max="15872" width="11.42578125" style="206"/>
    <col min="15873" max="15873" width="92" style="206" customWidth="1"/>
    <col min="15874" max="15875" width="15.140625" style="206" bestFit="1" customWidth="1"/>
    <col min="15876" max="15876" width="14.5703125" style="206" customWidth="1"/>
    <col min="15877" max="15878" width="13.28515625" style="206" bestFit="1" customWidth="1"/>
    <col min="15879" max="15879" width="13.7109375" style="206" customWidth="1"/>
    <col min="15880" max="15880" width="15.5703125" style="206" customWidth="1"/>
    <col min="15881" max="15881" width="12.85546875" style="206" bestFit="1" customWidth="1"/>
    <col min="15882" max="15882" width="15.85546875" style="206" customWidth="1"/>
    <col min="15883" max="15887" width="10.28515625" style="206" bestFit="1" customWidth="1"/>
    <col min="15888" max="16128" width="11.42578125" style="206"/>
    <col min="16129" max="16129" width="92" style="206" customWidth="1"/>
    <col min="16130" max="16131" width="15.140625" style="206" bestFit="1" customWidth="1"/>
    <col min="16132" max="16132" width="14.5703125" style="206" customWidth="1"/>
    <col min="16133" max="16134" width="13.28515625" style="206" bestFit="1" customWidth="1"/>
    <col min="16135" max="16135" width="13.7109375" style="206" customWidth="1"/>
    <col min="16136" max="16136" width="15.5703125" style="206" customWidth="1"/>
    <col min="16137" max="16137" width="12.85546875" style="206" bestFit="1" customWidth="1"/>
    <col min="16138" max="16138" width="15.85546875" style="206" customWidth="1"/>
    <col min="16139" max="16143" width="10.28515625" style="206" bestFit="1" customWidth="1"/>
    <col min="16144" max="16384" width="11.42578125" style="206"/>
  </cols>
  <sheetData>
    <row r="1" spans="1:83" ht="41.25" customHeight="1">
      <c r="A1" s="409" t="s">
        <v>879</v>
      </c>
      <c r="B1" s="409"/>
      <c r="C1" s="409"/>
      <c r="D1" s="409"/>
      <c r="E1" s="409"/>
      <c r="F1" s="409"/>
      <c r="G1" s="409"/>
      <c r="H1" s="409"/>
      <c r="I1" s="409"/>
      <c r="J1" s="409"/>
      <c r="K1" s="410"/>
      <c r="L1" s="410"/>
      <c r="M1" s="410"/>
      <c r="N1" s="410"/>
      <c r="O1" s="410"/>
      <c r="P1" s="410"/>
      <c r="Q1" s="410"/>
      <c r="R1" s="410"/>
      <c r="S1" s="410"/>
      <c r="T1" s="410"/>
      <c r="U1" s="410"/>
      <c r="V1" s="410"/>
      <c r="W1" s="410"/>
      <c r="X1" s="410"/>
      <c r="Y1" s="410"/>
      <c r="Z1" s="410"/>
      <c r="AA1" s="410"/>
      <c r="AB1" s="410"/>
      <c r="AC1" s="410"/>
      <c r="AD1" s="410"/>
      <c r="AE1" s="410"/>
      <c r="AF1" s="410"/>
      <c r="AG1" s="410"/>
      <c r="AH1" s="410"/>
      <c r="AI1" s="410"/>
      <c r="AJ1" s="410"/>
      <c r="AK1" s="410"/>
      <c r="AL1" s="410"/>
      <c r="AM1" s="410"/>
      <c r="AN1" s="410"/>
      <c r="AO1" s="410"/>
      <c r="AP1" s="410"/>
      <c r="AQ1" s="410"/>
      <c r="AR1" s="410"/>
      <c r="AS1" s="410"/>
      <c r="AT1" s="410"/>
      <c r="AU1" s="410"/>
      <c r="AV1" s="410"/>
      <c r="AW1" s="410"/>
      <c r="AX1" s="410"/>
      <c r="AY1" s="410"/>
      <c r="AZ1" s="410"/>
      <c r="BA1" s="410"/>
      <c r="BB1" s="410"/>
      <c r="BC1" s="410"/>
      <c r="BD1" s="410"/>
      <c r="BE1" s="410"/>
      <c r="BF1" s="410"/>
      <c r="BG1" s="410"/>
      <c r="BH1" s="410"/>
      <c r="BI1" s="410"/>
      <c r="BJ1" s="410"/>
      <c r="BK1" s="410"/>
      <c r="BL1" s="410"/>
      <c r="BM1" s="410"/>
      <c r="BN1" s="410"/>
      <c r="BO1" s="410"/>
      <c r="BP1" s="410"/>
      <c r="BQ1" s="410"/>
      <c r="BR1" s="410"/>
      <c r="BS1" s="410"/>
      <c r="BT1" s="410"/>
      <c r="BU1" s="410"/>
      <c r="BV1" s="410"/>
      <c r="BW1" s="410"/>
      <c r="BX1" s="410"/>
      <c r="BY1" s="410"/>
      <c r="BZ1" s="410"/>
      <c r="CA1" s="410"/>
      <c r="CB1" s="410"/>
      <c r="CC1" s="410"/>
      <c r="CD1" s="410"/>
      <c r="CE1" s="410"/>
    </row>
    <row r="2" spans="1:83" ht="29.25" customHeight="1">
      <c r="A2" s="409" t="s">
        <v>306</v>
      </c>
      <c r="B2" s="409"/>
      <c r="C2" s="409"/>
      <c r="D2" s="409"/>
      <c r="E2" s="409"/>
      <c r="F2" s="409"/>
      <c r="G2" s="409"/>
      <c r="H2" s="409"/>
      <c r="I2" s="409"/>
      <c r="J2" s="409"/>
      <c r="K2" s="410"/>
      <c r="L2" s="410"/>
      <c r="M2" s="410"/>
      <c r="N2" s="410"/>
      <c r="O2" s="410"/>
      <c r="P2" s="410"/>
      <c r="Q2" s="410"/>
      <c r="R2" s="410"/>
      <c r="S2" s="410"/>
      <c r="T2" s="410"/>
      <c r="U2" s="410"/>
      <c r="V2" s="410"/>
      <c r="W2" s="410"/>
      <c r="X2" s="410"/>
      <c r="Y2" s="410"/>
      <c r="Z2" s="410"/>
      <c r="AA2" s="410"/>
      <c r="AB2" s="410"/>
      <c r="AC2" s="410"/>
      <c r="AD2" s="410"/>
      <c r="AE2" s="410"/>
      <c r="AF2" s="410"/>
      <c r="AG2" s="410"/>
      <c r="AH2" s="410"/>
      <c r="AI2" s="410"/>
      <c r="AJ2" s="410"/>
      <c r="AK2" s="410"/>
      <c r="AL2" s="410"/>
      <c r="AM2" s="410"/>
      <c r="AN2" s="410"/>
      <c r="AO2" s="410"/>
      <c r="AP2" s="410"/>
      <c r="AQ2" s="410"/>
      <c r="AR2" s="410"/>
      <c r="AS2" s="410"/>
      <c r="AT2" s="410"/>
      <c r="AU2" s="410"/>
      <c r="AV2" s="410"/>
      <c r="AW2" s="410"/>
      <c r="AX2" s="410"/>
      <c r="AY2" s="410"/>
      <c r="AZ2" s="410"/>
      <c r="BA2" s="410"/>
      <c r="BB2" s="410"/>
      <c r="BC2" s="410"/>
      <c r="BD2" s="410"/>
      <c r="BE2" s="410"/>
      <c r="BF2" s="410"/>
      <c r="BG2" s="410"/>
      <c r="BH2" s="410"/>
      <c r="BI2" s="410"/>
      <c r="BJ2" s="410"/>
      <c r="BK2" s="410"/>
      <c r="BL2" s="410"/>
      <c r="BM2" s="410"/>
      <c r="BN2" s="410"/>
      <c r="BO2" s="410"/>
      <c r="BP2" s="410"/>
      <c r="BQ2" s="410"/>
      <c r="BR2" s="410"/>
      <c r="BS2" s="410"/>
      <c r="BT2" s="410"/>
      <c r="BU2" s="410"/>
      <c r="BV2" s="410"/>
      <c r="BW2" s="410"/>
      <c r="BX2" s="410"/>
      <c r="BY2" s="410"/>
      <c r="BZ2" s="410"/>
      <c r="CA2" s="410"/>
      <c r="CB2" s="410"/>
      <c r="CC2" s="410"/>
      <c r="CD2" s="410"/>
      <c r="CE2" s="410"/>
    </row>
    <row r="3" spans="1:83" ht="29.25" customHeight="1">
      <c r="A3" s="409" t="s">
        <v>1423</v>
      </c>
      <c r="B3" s="409"/>
      <c r="C3" s="409"/>
      <c r="D3" s="409"/>
      <c r="E3" s="409"/>
      <c r="F3" s="409"/>
      <c r="G3" s="409"/>
      <c r="H3" s="409"/>
      <c r="I3" s="409"/>
      <c r="J3" s="409"/>
      <c r="K3" s="410"/>
      <c r="L3" s="410"/>
      <c r="M3" s="410"/>
      <c r="N3" s="410"/>
      <c r="O3" s="410"/>
      <c r="P3" s="410"/>
      <c r="Q3" s="410"/>
      <c r="R3" s="410"/>
      <c r="S3" s="410"/>
      <c r="T3" s="410"/>
      <c r="U3" s="410"/>
      <c r="V3" s="410"/>
      <c r="W3" s="410"/>
      <c r="X3" s="410"/>
      <c r="Y3" s="410"/>
      <c r="Z3" s="410"/>
      <c r="AA3" s="410"/>
      <c r="AB3" s="410"/>
      <c r="AC3" s="410"/>
      <c r="AD3" s="410"/>
      <c r="AE3" s="410"/>
      <c r="AF3" s="410"/>
      <c r="AG3" s="410"/>
      <c r="AH3" s="410"/>
      <c r="AI3" s="410"/>
      <c r="AJ3" s="410"/>
      <c r="AK3" s="410"/>
      <c r="AL3" s="410"/>
      <c r="AM3" s="410"/>
      <c r="AN3" s="410"/>
      <c r="AO3" s="410"/>
      <c r="AP3" s="410"/>
      <c r="AQ3" s="410"/>
      <c r="AR3" s="410"/>
      <c r="AS3" s="410"/>
      <c r="AT3" s="410"/>
      <c r="AU3" s="410"/>
      <c r="AV3" s="410"/>
      <c r="AW3" s="410"/>
      <c r="AX3" s="410"/>
      <c r="AY3" s="410"/>
      <c r="AZ3" s="410"/>
      <c r="BA3" s="410"/>
      <c r="BB3" s="410"/>
      <c r="BC3" s="410"/>
      <c r="BD3" s="410"/>
      <c r="BE3" s="410"/>
      <c r="BF3" s="410"/>
      <c r="BG3" s="410"/>
      <c r="BH3" s="410"/>
      <c r="BI3" s="410"/>
      <c r="BJ3" s="410"/>
      <c r="BK3" s="410"/>
      <c r="BL3" s="410"/>
      <c r="BM3" s="410"/>
      <c r="BN3" s="410"/>
      <c r="BO3" s="410"/>
      <c r="BP3" s="410"/>
      <c r="BQ3" s="410"/>
      <c r="BR3" s="410"/>
      <c r="BS3" s="410"/>
      <c r="BT3" s="410"/>
      <c r="BU3" s="410"/>
      <c r="BV3" s="410"/>
      <c r="BW3" s="410"/>
      <c r="BX3" s="410"/>
      <c r="BY3" s="410"/>
      <c r="BZ3" s="410"/>
      <c r="CA3" s="410"/>
      <c r="CB3" s="410"/>
      <c r="CC3" s="410"/>
      <c r="CD3" s="410"/>
      <c r="CE3" s="410"/>
    </row>
    <row r="4" spans="1:83" s="999" customFormat="1" ht="33.75" customHeight="1" thickBot="1">
      <c r="A4" s="997" t="s">
        <v>698</v>
      </c>
      <c r="B4" s="997"/>
      <c r="C4" s="997"/>
      <c r="D4" s="997"/>
      <c r="E4" s="997"/>
      <c r="F4" s="997"/>
      <c r="G4" s="997"/>
      <c r="H4" s="997"/>
      <c r="I4" s="997"/>
      <c r="J4" s="997"/>
      <c r="K4" s="998"/>
      <c r="L4" s="998"/>
      <c r="M4" s="998"/>
      <c r="N4" s="998"/>
      <c r="O4" s="998"/>
      <c r="P4" s="998"/>
      <c r="Q4" s="998"/>
      <c r="R4" s="998"/>
      <c r="S4" s="998"/>
      <c r="T4" s="998"/>
      <c r="U4" s="998"/>
      <c r="V4" s="998"/>
      <c r="W4" s="998"/>
      <c r="X4" s="998"/>
      <c r="Y4" s="998"/>
      <c r="Z4" s="998"/>
      <c r="AA4" s="998"/>
      <c r="AB4" s="998"/>
      <c r="AC4" s="998"/>
      <c r="AD4" s="998"/>
      <c r="AE4" s="998"/>
      <c r="AF4" s="998"/>
      <c r="AG4" s="998"/>
      <c r="AH4" s="998"/>
      <c r="AI4" s="998"/>
      <c r="AJ4" s="998"/>
      <c r="AK4" s="998"/>
      <c r="AL4" s="998"/>
      <c r="AM4" s="998"/>
      <c r="AN4" s="998"/>
      <c r="AO4" s="998"/>
      <c r="AP4" s="998"/>
      <c r="AQ4" s="998"/>
      <c r="AR4" s="998"/>
      <c r="AS4" s="998"/>
      <c r="AT4" s="998"/>
      <c r="AU4" s="998"/>
      <c r="AV4" s="998"/>
      <c r="AW4" s="998"/>
      <c r="AX4" s="998"/>
      <c r="AY4" s="998"/>
      <c r="AZ4" s="998"/>
      <c r="BA4" s="998"/>
      <c r="BB4" s="998"/>
      <c r="BC4" s="998"/>
      <c r="BD4" s="998"/>
      <c r="BE4" s="998"/>
      <c r="BF4" s="998"/>
      <c r="BG4" s="998"/>
      <c r="BH4" s="998"/>
      <c r="BI4" s="998"/>
      <c r="BJ4" s="998"/>
      <c r="BK4" s="998"/>
      <c r="BL4" s="998"/>
      <c r="BM4" s="998"/>
      <c r="BN4" s="998"/>
      <c r="BO4" s="998"/>
      <c r="BP4" s="998"/>
      <c r="BQ4" s="998"/>
      <c r="BR4" s="998"/>
      <c r="BS4" s="998"/>
      <c r="BT4" s="998"/>
      <c r="BU4" s="998"/>
      <c r="BV4" s="998"/>
      <c r="BW4" s="998"/>
      <c r="BX4" s="998"/>
      <c r="BY4" s="998"/>
      <c r="BZ4" s="998"/>
      <c r="CA4" s="998"/>
      <c r="CB4" s="998"/>
      <c r="CC4" s="998"/>
      <c r="CD4" s="998"/>
      <c r="CE4" s="998"/>
    </row>
    <row r="5" spans="1:83" s="996" customFormat="1" ht="38.25" customHeight="1" thickTop="1" thickBot="1">
      <c r="A5" s="992"/>
      <c r="B5" s="993" t="s">
        <v>880</v>
      </c>
      <c r="C5" s="993" t="s">
        <v>881</v>
      </c>
      <c r="D5" s="993" t="s">
        <v>882</v>
      </c>
      <c r="E5" s="993" t="s">
        <v>883</v>
      </c>
      <c r="F5" s="993" t="s">
        <v>884</v>
      </c>
      <c r="G5" s="993" t="s">
        <v>885</v>
      </c>
      <c r="H5" s="993" t="s">
        <v>886</v>
      </c>
      <c r="I5" s="993" t="s">
        <v>887</v>
      </c>
      <c r="J5" s="994" t="s">
        <v>319</v>
      </c>
      <c r="K5" s="995"/>
      <c r="L5" s="995"/>
      <c r="M5" s="995"/>
      <c r="N5" s="995"/>
      <c r="O5" s="995"/>
      <c r="P5" s="995"/>
      <c r="Q5" s="995"/>
      <c r="R5" s="995"/>
      <c r="S5" s="995"/>
      <c r="T5" s="995"/>
      <c r="U5" s="995"/>
      <c r="V5" s="995"/>
      <c r="W5" s="995"/>
      <c r="X5" s="995"/>
      <c r="Y5" s="995"/>
      <c r="Z5" s="995"/>
      <c r="AA5" s="995"/>
      <c r="AB5" s="995"/>
      <c r="AC5" s="995"/>
      <c r="AD5" s="995"/>
      <c r="AE5" s="995"/>
      <c r="AF5" s="995"/>
      <c r="AG5" s="995"/>
      <c r="AH5" s="995"/>
      <c r="AI5" s="995"/>
      <c r="AJ5" s="995"/>
      <c r="AK5" s="995"/>
      <c r="AL5" s="995"/>
      <c r="AM5" s="995"/>
      <c r="AN5" s="995"/>
      <c r="AO5" s="995"/>
      <c r="AP5" s="995"/>
      <c r="AQ5" s="995"/>
      <c r="AR5" s="995"/>
      <c r="AS5" s="995"/>
      <c r="AT5" s="995"/>
      <c r="AU5" s="995"/>
      <c r="AV5" s="995"/>
      <c r="AW5" s="995"/>
      <c r="AX5" s="995"/>
      <c r="AY5" s="995"/>
      <c r="AZ5" s="995"/>
      <c r="BA5" s="995"/>
      <c r="BB5" s="995"/>
      <c r="BC5" s="995"/>
      <c r="BD5" s="995"/>
      <c r="BE5" s="995"/>
      <c r="BF5" s="995"/>
      <c r="BG5" s="995"/>
      <c r="BH5" s="995"/>
      <c r="BI5" s="995"/>
      <c r="BJ5" s="995"/>
      <c r="BK5" s="995"/>
      <c r="BL5" s="995"/>
      <c r="BM5" s="995"/>
      <c r="BN5" s="995"/>
      <c r="BO5" s="995"/>
      <c r="BP5" s="995"/>
      <c r="BQ5" s="995"/>
      <c r="BR5" s="995"/>
      <c r="BS5" s="995"/>
      <c r="BT5" s="995"/>
      <c r="BU5" s="995"/>
      <c r="BV5" s="995"/>
      <c r="BW5" s="995"/>
      <c r="BX5" s="995"/>
      <c r="BY5" s="995"/>
      <c r="BZ5" s="995"/>
      <c r="CA5" s="995"/>
      <c r="CB5" s="995"/>
      <c r="CC5" s="995"/>
      <c r="CD5" s="995"/>
      <c r="CE5" s="995"/>
    </row>
    <row r="6" spans="1:83" ht="22.5" customHeight="1" thickTop="1">
      <c r="A6" s="438" t="s">
        <v>8</v>
      </c>
      <c r="B6" s="990">
        <v>2057956005.4000001</v>
      </c>
      <c r="C6" s="990">
        <v>1006149365.27</v>
      </c>
      <c r="D6" s="990">
        <v>648630405.12</v>
      </c>
      <c r="E6" s="990">
        <v>296324259.63999999</v>
      </c>
      <c r="F6" s="990">
        <v>165620913.25999999</v>
      </c>
      <c r="G6" s="991">
        <v>86851636.200000003</v>
      </c>
      <c r="H6" s="990">
        <v>59013709.450000003</v>
      </c>
      <c r="I6" s="990">
        <v>48703264.979999997</v>
      </c>
      <c r="J6" s="990">
        <v>4369249559.3199997</v>
      </c>
    </row>
    <row r="7" spans="1:83">
      <c r="A7" s="206" t="s">
        <v>9</v>
      </c>
      <c r="B7" s="206">
        <v>86631749.040000007</v>
      </c>
      <c r="C7" s="206">
        <v>114658659.52</v>
      </c>
      <c r="D7" s="206">
        <v>37642624.969999999</v>
      </c>
      <c r="E7" s="206">
        <v>15597175.560000001</v>
      </c>
      <c r="F7" s="206">
        <v>8646751.25</v>
      </c>
      <c r="G7" s="206">
        <v>3191790.61</v>
      </c>
      <c r="H7" s="206">
        <v>5218417.59</v>
      </c>
      <c r="I7" s="206">
        <v>2892831.74</v>
      </c>
      <c r="J7" s="206">
        <v>274480000.27999997</v>
      </c>
    </row>
    <row r="8" spans="1:83">
      <c r="A8" s="206" t="s">
        <v>10</v>
      </c>
      <c r="B8" s="206">
        <v>42138148.399999999</v>
      </c>
      <c r="C8" s="206">
        <v>35209797.439999998</v>
      </c>
      <c r="D8" s="206">
        <v>14946778.380000001</v>
      </c>
      <c r="E8" s="206">
        <v>5323110.7300000004</v>
      </c>
      <c r="F8" s="206">
        <v>3629305.94</v>
      </c>
      <c r="G8" s="206">
        <v>2096634.4399999997</v>
      </c>
      <c r="H8" s="206">
        <v>1160979.24</v>
      </c>
      <c r="I8" s="206">
        <v>2359885.16</v>
      </c>
      <c r="J8" s="206">
        <v>106864639.73</v>
      </c>
    </row>
    <row r="9" spans="1:83">
      <c r="A9" s="206" t="s">
        <v>11</v>
      </c>
      <c r="B9" s="206">
        <v>42387484.090000004</v>
      </c>
      <c r="C9" s="206">
        <v>36126063.310000002</v>
      </c>
      <c r="D9" s="206">
        <v>15256285.82</v>
      </c>
      <c r="E9" s="206">
        <v>10267134.83</v>
      </c>
      <c r="F9" s="206">
        <v>3421957.61</v>
      </c>
      <c r="G9" s="206">
        <v>1085301.58</v>
      </c>
      <c r="H9" s="206">
        <v>3598862.09</v>
      </c>
      <c r="I9" s="206">
        <v>505423.6</v>
      </c>
      <c r="J9" s="206">
        <v>112648512.93000001</v>
      </c>
    </row>
    <row r="10" spans="1:83">
      <c r="A10" s="206" t="s">
        <v>12</v>
      </c>
      <c r="B10" s="206">
        <v>2106116.5499999998</v>
      </c>
      <c r="C10" s="206">
        <v>43322798.770000003</v>
      </c>
      <c r="D10" s="206">
        <v>7439560.7699999996</v>
      </c>
      <c r="E10" s="206">
        <v>6930</v>
      </c>
      <c r="F10" s="206">
        <v>1595487.7</v>
      </c>
      <c r="G10" s="206">
        <v>9854.59</v>
      </c>
      <c r="H10" s="206">
        <v>458576.26</v>
      </c>
      <c r="I10" s="206">
        <v>27522.98</v>
      </c>
      <c r="J10" s="206">
        <v>54966847.619999997</v>
      </c>
    </row>
    <row r="11" spans="1:83">
      <c r="A11" s="206" t="s">
        <v>13</v>
      </c>
      <c r="B11" s="206">
        <v>0</v>
      </c>
      <c r="C11" s="206">
        <v>0</v>
      </c>
      <c r="D11" s="206">
        <v>0</v>
      </c>
      <c r="E11" s="206">
        <v>0</v>
      </c>
      <c r="F11" s="206">
        <v>0</v>
      </c>
      <c r="G11" s="206">
        <v>0</v>
      </c>
      <c r="H11" s="206">
        <v>0</v>
      </c>
      <c r="I11" s="206">
        <v>0</v>
      </c>
      <c r="J11" s="206">
        <v>0</v>
      </c>
    </row>
    <row r="12" spans="1:83">
      <c r="A12" s="206" t="s">
        <v>14</v>
      </c>
      <c r="B12" s="206">
        <v>0</v>
      </c>
      <c r="C12" s="206">
        <v>0</v>
      </c>
      <c r="D12" s="206">
        <v>0</v>
      </c>
      <c r="E12" s="206">
        <v>0</v>
      </c>
      <c r="F12" s="206">
        <v>0</v>
      </c>
      <c r="G12" s="206">
        <v>0</v>
      </c>
      <c r="H12" s="206">
        <v>0</v>
      </c>
      <c r="I12" s="206">
        <v>0</v>
      </c>
      <c r="J12" s="206">
        <v>0</v>
      </c>
    </row>
    <row r="13" spans="1:83">
      <c r="A13" s="206" t="s">
        <v>15</v>
      </c>
      <c r="B13" s="206">
        <v>0</v>
      </c>
      <c r="C13" s="206">
        <v>0</v>
      </c>
      <c r="D13" s="206">
        <v>0</v>
      </c>
      <c r="E13" s="206">
        <v>0</v>
      </c>
      <c r="F13" s="206">
        <v>0</v>
      </c>
      <c r="G13" s="206">
        <v>0</v>
      </c>
      <c r="H13" s="206">
        <v>0</v>
      </c>
      <c r="I13" s="206">
        <v>0</v>
      </c>
      <c r="J13" s="206">
        <v>0</v>
      </c>
    </row>
    <row r="14" spans="1:83">
      <c r="A14" s="206" t="s">
        <v>16</v>
      </c>
      <c r="B14" s="206">
        <v>0</v>
      </c>
      <c r="C14" s="206">
        <v>0</v>
      </c>
      <c r="D14" s="206">
        <v>0</v>
      </c>
      <c r="E14" s="206">
        <v>0</v>
      </c>
      <c r="F14" s="206">
        <v>0</v>
      </c>
      <c r="G14" s="206">
        <v>0</v>
      </c>
      <c r="H14" s="206">
        <v>0</v>
      </c>
      <c r="I14" s="206">
        <v>0</v>
      </c>
      <c r="J14" s="206">
        <v>0</v>
      </c>
    </row>
    <row r="15" spans="1:83">
      <c r="A15" s="206" t="s">
        <v>17</v>
      </c>
      <c r="B15" s="206">
        <v>0</v>
      </c>
      <c r="C15" s="206">
        <v>0</v>
      </c>
      <c r="D15" s="206">
        <v>0</v>
      </c>
      <c r="E15" s="206">
        <v>0</v>
      </c>
      <c r="F15" s="206">
        <v>0</v>
      </c>
      <c r="G15" s="206">
        <v>0</v>
      </c>
      <c r="H15" s="206">
        <v>0</v>
      </c>
      <c r="I15" s="206">
        <v>0</v>
      </c>
      <c r="J15" s="206">
        <v>0</v>
      </c>
    </row>
    <row r="16" spans="1:83">
      <c r="A16" s="206" t="s">
        <v>18</v>
      </c>
      <c r="B16" s="206">
        <v>237618231.59999999</v>
      </c>
      <c r="C16" s="206">
        <v>105425442.13</v>
      </c>
      <c r="D16" s="206">
        <v>131721464.19</v>
      </c>
      <c r="E16" s="206">
        <v>48609956.799999997</v>
      </c>
      <c r="F16" s="206">
        <v>24528251.899999999</v>
      </c>
      <c r="G16" s="206">
        <v>12673496.01</v>
      </c>
      <c r="H16" s="206">
        <v>5581963.7199999997</v>
      </c>
      <c r="I16" s="206">
        <v>4879950.8</v>
      </c>
      <c r="J16" s="206">
        <v>571038757.14999998</v>
      </c>
    </row>
    <row r="17" spans="1:10">
      <c r="A17" s="206" t="s">
        <v>19</v>
      </c>
      <c r="B17" s="206">
        <v>0</v>
      </c>
      <c r="C17" s="206">
        <v>0</v>
      </c>
      <c r="D17" s="206">
        <v>0</v>
      </c>
      <c r="E17" s="206">
        <v>0</v>
      </c>
      <c r="F17" s="206">
        <v>0</v>
      </c>
      <c r="G17" s="206">
        <v>0</v>
      </c>
      <c r="H17" s="206">
        <v>0</v>
      </c>
      <c r="I17" s="206">
        <v>0</v>
      </c>
      <c r="J17" s="206">
        <v>0</v>
      </c>
    </row>
    <row r="18" spans="1:10">
      <c r="A18" s="206" t="s">
        <v>20</v>
      </c>
      <c r="B18" s="206">
        <v>3446007.35</v>
      </c>
      <c r="C18" s="206">
        <v>4248697.18</v>
      </c>
      <c r="D18" s="206">
        <v>3788786.05</v>
      </c>
      <c r="E18" s="206">
        <v>30539654.329999998</v>
      </c>
      <c r="F18" s="206">
        <v>2952811.22</v>
      </c>
      <c r="G18" s="206">
        <v>5133104.4000000004</v>
      </c>
      <c r="H18" s="206">
        <v>12610.56</v>
      </c>
      <c r="I18" s="206">
        <v>3526141.09</v>
      </c>
      <c r="J18" s="206">
        <v>53647812.18</v>
      </c>
    </row>
    <row r="19" spans="1:10">
      <c r="A19" s="206" t="s">
        <v>21</v>
      </c>
      <c r="B19" s="206">
        <v>0</v>
      </c>
      <c r="C19" s="206">
        <v>0</v>
      </c>
      <c r="D19" s="206">
        <v>0</v>
      </c>
      <c r="E19" s="206">
        <v>0</v>
      </c>
      <c r="F19" s="206">
        <v>0</v>
      </c>
      <c r="G19" s="206">
        <v>0</v>
      </c>
      <c r="H19" s="206">
        <v>0</v>
      </c>
      <c r="I19" s="206">
        <v>0</v>
      </c>
      <c r="J19" s="206">
        <v>0</v>
      </c>
    </row>
    <row r="20" spans="1:10">
      <c r="A20" s="206" t="s">
        <v>22</v>
      </c>
      <c r="B20" s="206">
        <v>0</v>
      </c>
      <c r="C20" s="206">
        <v>0</v>
      </c>
      <c r="D20" s="206">
        <v>0</v>
      </c>
      <c r="E20" s="206">
        <v>0</v>
      </c>
      <c r="F20" s="206">
        <v>0</v>
      </c>
      <c r="G20" s="206">
        <v>0</v>
      </c>
      <c r="H20" s="206">
        <v>0</v>
      </c>
      <c r="I20" s="206">
        <v>0</v>
      </c>
      <c r="J20" s="206">
        <v>0</v>
      </c>
    </row>
    <row r="21" spans="1:10">
      <c r="A21" s="206" t="s">
        <v>23</v>
      </c>
      <c r="B21" s="206">
        <v>30546692.559999999</v>
      </c>
      <c r="C21" s="206">
        <v>4782085.66</v>
      </c>
      <c r="D21" s="206">
        <v>14868400.92</v>
      </c>
      <c r="E21" s="206">
        <v>0</v>
      </c>
      <c r="F21" s="206">
        <v>9703144.4000000004</v>
      </c>
      <c r="G21" s="206">
        <v>3848545.42</v>
      </c>
      <c r="H21" s="206">
        <v>0</v>
      </c>
      <c r="I21" s="206">
        <v>0</v>
      </c>
      <c r="J21" s="206">
        <v>63748868.960000001</v>
      </c>
    </row>
    <row r="22" spans="1:10">
      <c r="A22" s="206" t="s">
        <v>24</v>
      </c>
      <c r="B22" s="206">
        <v>203625507.05000001</v>
      </c>
      <c r="C22" s="206">
        <v>96393917.689999998</v>
      </c>
      <c r="D22" s="206">
        <v>113064277.22</v>
      </c>
      <c r="E22" s="206">
        <v>17846123.579999998</v>
      </c>
      <c r="F22" s="206">
        <v>11870268.460000001</v>
      </c>
      <c r="G22" s="206">
        <v>3691846.19</v>
      </c>
      <c r="H22" s="206">
        <v>5569353.1600000001</v>
      </c>
      <c r="I22" s="206">
        <v>1353809.71</v>
      </c>
      <c r="J22" s="206">
        <v>453415103.06</v>
      </c>
    </row>
    <row r="23" spans="1:10">
      <c r="A23" s="206" t="s">
        <v>25</v>
      </c>
      <c r="B23" s="206">
        <v>24.64</v>
      </c>
      <c r="C23" s="206">
        <v>741.6</v>
      </c>
      <c r="D23" s="206">
        <v>0</v>
      </c>
      <c r="E23" s="206">
        <v>224178.89</v>
      </c>
      <c r="F23" s="206">
        <v>2027.8199999999997</v>
      </c>
      <c r="G23" s="206">
        <v>0</v>
      </c>
      <c r="H23" s="206">
        <v>0</v>
      </c>
      <c r="I23" s="206">
        <v>0</v>
      </c>
      <c r="J23" s="206">
        <v>226972.95</v>
      </c>
    </row>
    <row r="24" spans="1:10">
      <c r="A24" s="206" t="s">
        <v>26</v>
      </c>
      <c r="B24" s="206">
        <v>0</v>
      </c>
      <c r="C24" s="206">
        <v>0</v>
      </c>
      <c r="D24" s="206">
        <v>0</v>
      </c>
      <c r="E24" s="206">
        <v>0</v>
      </c>
      <c r="F24" s="206">
        <v>0</v>
      </c>
      <c r="G24" s="206">
        <v>0</v>
      </c>
      <c r="H24" s="206">
        <v>0</v>
      </c>
      <c r="I24" s="206">
        <v>0</v>
      </c>
      <c r="J24" s="206">
        <v>0</v>
      </c>
    </row>
    <row r="25" spans="1:10">
      <c r="A25" s="206" t="s">
        <v>27</v>
      </c>
      <c r="B25" s="206">
        <v>1380681423.3699999</v>
      </c>
      <c r="C25" s="206">
        <v>754442223.67999995</v>
      </c>
      <c r="D25" s="206">
        <v>461396308.54000002</v>
      </c>
      <c r="E25" s="206">
        <v>157651153.66999999</v>
      </c>
      <c r="F25" s="206">
        <v>129856377.91</v>
      </c>
      <c r="G25" s="206">
        <v>67037271.109999999</v>
      </c>
      <c r="H25" s="206">
        <v>46903520.850000001</v>
      </c>
      <c r="I25" s="206">
        <v>37833138.25</v>
      </c>
      <c r="J25" s="206">
        <v>3035801417.3800001</v>
      </c>
    </row>
    <row r="26" spans="1:10">
      <c r="A26" s="206" t="s">
        <v>28</v>
      </c>
      <c r="B26" s="206">
        <v>1420639764.71</v>
      </c>
      <c r="C26" s="206">
        <v>766270584.40999997</v>
      </c>
      <c r="D26" s="206">
        <v>468339407.69999999</v>
      </c>
      <c r="E26" s="206">
        <v>168208163.59</v>
      </c>
      <c r="F26" s="206">
        <v>134983425.75999999</v>
      </c>
      <c r="G26" s="206">
        <v>69834632.930000007</v>
      </c>
      <c r="H26" s="206">
        <v>47221589.829999998</v>
      </c>
      <c r="I26" s="206">
        <v>39711062.140000001</v>
      </c>
      <c r="J26" s="206">
        <v>3115208631.0700002</v>
      </c>
    </row>
    <row r="27" spans="1:10">
      <c r="A27" s="206" t="s">
        <v>29</v>
      </c>
      <c r="B27" s="206">
        <v>1418231686.1500001</v>
      </c>
      <c r="C27" s="206">
        <v>759314636.13</v>
      </c>
      <c r="D27" s="206">
        <v>464732037.24000001</v>
      </c>
      <c r="E27" s="206">
        <v>166466119.38999999</v>
      </c>
      <c r="F27" s="206">
        <v>133970109.25999999</v>
      </c>
      <c r="G27" s="206">
        <v>69834632.930000007</v>
      </c>
      <c r="H27" s="206">
        <v>46338800.380000003</v>
      </c>
      <c r="I27" s="206">
        <v>39324272.380000003</v>
      </c>
      <c r="J27" s="206">
        <v>3098212293.8600001</v>
      </c>
    </row>
    <row r="28" spans="1:10">
      <c r="A28" s="206" t="s">
        <v>30</v>
      </c>
      <c r="B28" s="206">
        <v>2408078.56</v>
      </c>
      <c r="C28" s="206">
        <v>6955948.2800000003</v>
      </c>
      <c r="D28" s="206">
        <v>3607370.46</v>
      </c>
      <c r="E28" s="206">
        <v>1742044.2</v>
      </c>
      <c r="F28" s="206">
        <v>1013316.5</v>
      </c>
      <c r="G28" s="206">
        <v>0</v>
      </c>
      <c r="H28" s="206">
        <v>796631.39</v>
      </c>
      <c r="I28" s="206">
        <v>386789.76</v>
      </c>
      <c r="J28" s="206">
        <v>16910179.149999999</v>
      </c>
    </row>
    <row r="29" spans="1:10">
      <c r="A29" s="206" t="s">
        <v>31</v>
      </c>
      <c r="B29" s="206">
        <v>0</v>
      </c>
      <c r="C29" s="206">
        <v>0</v>
      </c>
      <c r="D29" s="206">
        <v>0</v>
      </c>
      <c r="E29" s="206">
        <v>0</v>
      </c>
      <c r="F29" s="206">
        <v>0</v>
      </c>
      <c r="G29" s="206">
        <v>0</v>
      </c>
      <c r="H29" s="206">
        <v>86158.06</v>
      </c>
      <c r="I29" s="206">
        <v>0</v>
      </c>
      <c r="J29" s="206">
        <v>86158.06</v>
      </c>
    </row>
    <row r="30" spans="1:10">
      <c r="A30" s="206" t="s">
        <v>32</v>
      </c>
      <c r="B30" s="206">
        <v>5448533.9500000002</v>
      </c>
      <c r="C30" s="206">
        <v>4134722.0900000003</v>
      </c>
      <c r="D30" s="206">
        <v>5539650.8799999999</v>
      </c>
      <c r="E30" s="206">
        <v>3462275.2</v>
      </c>
      <c r="F30" s="206">
        <v>60257.82</v>
      </c>
      <c r="G30" s="206">
        <v>1239.1099999999999</v>
      </c>
      <c r="H30" s="206">
        <v>379294.82</v>
      </c>
      <c r="I30" s="206">
        <v>683650.73</v>
      </c>
      <c r="J30" s="206">
        <v>19709624.600000001</v>
      </c>
    </row>
    <row r="31" spans="1:10">
      <c r="A31" s="206" t="s">
        <v>33</v>
      </c>
      <c r="B31" s="206">
        <v>5448533.9500000002</v>
      </c>
      <c r="C31" s="206">
        <v>4018550.05</v>
      </c>
      <c r="D31" s="206">
        <v>5526797.2699999996</v>
      </c>
      <c r="E31" s="206">
        <v>2651311.63</v>
      </c>
      <c r="F31" s="206">
        <v>60257.82</v>
      </c>
      <c r="G31" s="206">
        <v>1239.1099999999999</v>
      </c>
      <c r="H31" s="206">
        <v>379294.82</v>
      </c>
      <c r="I31" s="206">
        <v>683650.73</v>
      </c>
      <c r="J31" s="206">
        <v>18769635.379999999</v>
      </c>
    </row>
    <row r="32" spans="1:10">
      <c r="A32" s="206" t="s">
        <v>34</v>
      </c>
      <c r="B32" s="206">
        <v>0</v>
      </c>
      <c r="C32" s="206">
        <v>116172.04</v>
      </c>
      <c r="D32" s="206">
        <v>12853.61</v>
      </c>
      <c r="E32" s="206">
        <v>810963.57</v>
      </c>
      <c r="F32" s="206">
        <v>0</v>
      </c>
      <c r="G32" s="206">
        <v>0</v>
      </c>
      <c r="H32" s="206">
        <v>0</v>
      </c>
      <c r="I32" s="206">
        <v>0</v>
      </c>
      <c r="J32" s="206">
        <v>939989.22</v>
      </c>
    </row>
    <row r="33" spans="1:10">
      <c r="A33" s="206" t="s">
        <v>35</v>
      </c>
      <c r="B33" s="206">
        <v>0</v>
      </c>
      <c r="C33" s="206">
        <v>0</v>
      </c>
      <c r="D33" s="206">
        <v>0</v>
      </c>
      <c r="E33" s="206">
        <v>0</v>
      </c>
      <c r="F33" s="206">
        <v>0</v>
      </c>
      <c r="G33" s="206">
        <v>0</v>
      </c>
      <c r="H33" s="206">
        <v>0</v>
      </c>
      <c r="I33" s="206">
        <v>0</v>
      </c>
      <c r="J33" s="206">
        <v>0</v>
      </c>
    </row>
    <row r="34" spans="1:10">
      <c r="A34" s="206" t="s">
        <v>36</v>
      </c>
      <c r="B34" s="206">
        <v>12894964.869999999</v>
      </c>
      <c r="C34" s="206">
        <v>36546862.07</v>
      </c>
      <c r="D34" s="206">
        <v>2169927.5</v>
      </c>
      <c r="E34" s="206">
        <v>7505.22</v>
      </c>
      <c r="F34" s="206">
        <v>242410.01</v>
      </c>
      <c r="G34" s="206">
        <v>606209.48</v>
      </c>
      <c r="H34" s="206">
        <v>1644928.11</v>
      </c>
      <c r="I34" s="206">
        <v>1058587.6200000001</v>
      </c>
      <c r="J34" s="206">
        <v>55171394.880000003</v>
      </c>
    </row>
    <row r="35" spans="1:10">
      <c r="A35" s="206" t="s">
        <v>37</v>
      </c>
      <c r="B35" s="206">
        <v>12894964.869999999</v>
      </c>
      <c r="C35" s="206">
        <v>30684820.649999999</v>
      </c>
      <c r="D35" s="206">
        <v>2169927.5</v>
      </c>
      <c r="E35" s="206">
        <v>7505.23</v>
      </c>
      <c r="F35" s="206">
        <v>242410.01</v>
      </c>
      <c r="G35" s="206">
        <v>600563.22</v>
      </c>
      <c r="H35" s="206">
        <v>1620840.6</v>
      </c>
      <c r="I35" s="206">
        <v>1058587.6200000001</v>
      </c>
      <c r="J35" s="206">
        <v>49279619.700000003</v>
      </c>
    </row>
    <row r="36" spans="1:10">
      <c r="A36" s="206" t="s">
        <v>38</v>
      </c>
      <c r="B36" s="206">
        <v>0</v>
      </c>
      <c r="C36" s="206">
        <v>5862041.4199999999</v>
      </c>
      <c r="D36" s="206">
        <v>0</v>
      </c>
      <c r="E36" s="206">
        <v>-0.01</v>
      </c>
      <c r="F36" s="206">
        <v>0</v>
      </c>
      <c r="G36" s="206">
        <v>5646.26</v>
      </c>
      <c r="H36" s="206">
        <v>24087.51</v>
      </c>
      <c r="I36" s="206">
        <v>0</v>
      </c>
      <c r="J36" s="206">
        <v>5891775.1799999997</v>
      </c>
    </row>
    <row r="37" spans="1:10">
      <c r="A37" s="206" t="s">
        <v>39</v>
      </c>
      <c r="B37" s="206">
        <v>0</v>
      </c>
      <c r="C37" s="206">
        <v>0</v>
      </c>
      <c r="D37" s="206">
        <v>0</v>
      </c>
      <c r="E37" s="206">
        <v>0</v>
      </c>
      <c r="F37" s="206">
        <v>0</v>
      </c>
      <c r="G37" s="206">
        <v>0</v>
      </c>
      <c r="H37" s="206">
        <v>0</v>
      </c>
      <c r="I37" s="206">
        <v>0</v>
      </c>
      <c r="J37" s="206">
        <v>0</v>
      </c>
    </row>
    <row r="38" spans="1:10">
      <c r="A38" s="206" t="s">
        <v>40</v>
      </c>
      <c r="B38" s="206">
        <v>5227100.97</v>
      </c>
      <c r="C38" s="206">
        <v>3114140.71</v>
      </c>
      <c r="D38" s="206">
        <v>2050625.13</v>
      </c>
      <c r="E38" s="206">
        <v>826065.96</v>
      </c>
      <c r="F38" s="206">
        <v>509404.06</v>
      </c>
      <c r="G38" s="206">
        <v>293935.28999999998</v>
      </c>
      <c r="H38" s="206">
        <v>319082.46000000002</v>
      </c>
      <c r="I38" s="206">
        <v>218453.6</v>
      </c>
      <c r="J38" s="206">
        <v>12558808.18</v>
      </c>
    </row>
    <row r="39" spans="1:10">
      <c r="A39" s="206" t="s">
        <v>41</v>
      </c>
      <c r="B39" s="206">
        <v>5172943.83</v>
      </c>
      <c r="C39" s="206">
        <v>3074612.92</v>
      </c>
      <c r="D39" s="206">
        <v>1875290.24</v>
      </c>
      <c r="E39" s="206">
        <v>826065.96</v>
      </c>
      <c r="F39" s="206">
        <v>504393.55</v>
      </c>
      <c r="G39" s="206">
        <v>293935.28999999998</v>
      </c>
      <c r="H39" s="206">
        <v>300778.40000000002</v>
      </c>
      <c r="I39" s="206">
        <v>216991.18</v>
      </c>
      <c r="J39" s="206">
        <v>12265011.369999999</v>
      </c>
    </row>
    <row r="40" spans="1:10">
      <c r="A40" s="206" t="s">
        <v>42</v>
      </c>
      <c r="B40" s="206">
        <v>15781.5</v>
      </c>
      <c r="C40" s="206">
        <v>26119.5</v>
      </c>
      <c r="D40" s="206">
        <v>141463.38</v>
      </c>
      <c r="E40" s="206">
        <v>0</v>
      </c>
      <c r="F40" s="206">
        <v>4041.67</v>
      </c>
      <c r="G40" s="206">
        <v>0</v>
      </c>
      <c r="H40" s="206">
        <v>14361.46</v>
      </c>
      <c r="I40" s="206">
        <v>1462.42</v>
      </c>
      <c r="J40" s="206">
        <v>203229.93</v>
      </c>
    </row>
    <row r="41" spans="1:10">
      <c r="A41" s="206" t="s">
        <v>43</v>
      </c>
      <c r="B41" s="206">
        <v>38375.64</v>
      </c>
      <c r="C41" s="206">
        <v>13283.99</v>
      </c>
      <c r="D41" s="206">
        <v>33871.51</v>
      </c>
      <c r="E41" s="206">
        <v>0</v>
      </c>
      <c r="F41" s="206">
        <v>968.84</v>
      </c>
      <c r="G41" s="206">
        <v>0</v>
      </c>
      <c r="H41" s="206">
        <v>3942.6</v>
      </c>
      <c r="I41" s="206">
        <v>0</v>
      </c>
      <c r="J41" s="206">
        <v>90442.58</v>
      </c>
    </row>
    <row r="42" spans="1:10">
      <c r="A42" s="206" t="s">
        <v>44</v>
      </c>
      <c r="B42" s="206">
        <v>0</v>
      </c>
      <c r="C42" s="206">
        <v>124.3</v>
      </c>
      <c r="D42" s="206">
        <v>0</v>
      </c>
      <c r="E42" s="206">
        <v>0</v>
      </c>
      <c r="F42" s="206">
        <v>0</v>
      </c>
      <c r="G42" s="206">
        <v>0</v>
      </c>
      <c r="H42" s="206">
        <v>0</v>
      </c>
      <c r="I42" s="206">
        <v>0</v>
      </c>
      <c r="J42" s="206">
        <v>124.3</v>
      </c>
    </row>
    <row r="43" spans="1:10">
      <c r="A43" s="206" t="s">
        <v>45</v>
      </c>
      <c r="B43" s="206">
        <v>0</v>
      </c>
      <c r="C43" s="206">
        <v>0</v>
      </c>
      <c r="D43" s="206">
        <v>0</v>
      </c>
      <c r="E43" s="206">
        <v>0</v>
      </c>
      <c r="F43" s="206">
        <v>0</v>
      </c>
      <c r="G43" s="206">
        <v>0</v>
      </c>
      <c r="H43" s="206">
        <v>0</v>
      </c>
      <c r="I43" s="206">
        <v>0</v>
      </c>
      <c r="J43" s="206">
        <v>0</v>
      </c>
    </row>
    <row r="44" spans="1:10">
      <c r="A44" s="206" t="s">
        <v>46</v>
      </c>
      <c r="B44" s="206">
        <v>0</v>
      </c>
      <c r="C44" s="206">
        <v>0</v>
      </c>
      <c r="D44" s="206">
        <v>0</v>
      </c>
      <c r="E44" s="206">
        <v>0</v>
      </c>
      <c r="F44" s="206">
        <v>0</v>
      </c>
      <c r="G44" s="206">
        <v>0</v>
      </c>
      <c r="H44" s="206">
        <v>0</v>
      </c>
      <c r="I44" s="206">
        <v>0</v>
      </c>
      <c r="J44" s="206">
        <v>0</v>
      </c>
    </row>
    <row r="45" spans="1:10">
      <c r="A45" s="206" t="s">
        <v>47</v>
      </c>
      <c r="B45" s="206">
        <v>-63528941.130000003</v>
      </c>
      <c r="C45" s="206">
        <v>-55624085.600000001</v>
      </c>
      <c r="D45" s="206">
        <v>-16703302.670000002</v>
      </c>
      <c r="E45" s="206">
        <v>-14852856.300000001</v>
      </c>
      <c r="F45" s="206">
        <v>-5939119.7400000002</v>
      </c>
      <c r="G45" s="206">
        <v>-3698745.7</v>
      </c>
      <c r="H45" s="206">
        <v>-2661374.37</v>
      </c>
      <c r="I45" s="206">
        <v>-3838615.84</v>
      </c>
      <c r="J45" s="206">
        <v>-166847041.34999999</v>
      </c>
    </row>
    <row r="46" spans="1:10">
      <c r="A46" s="206" t="s">
        <v>48</v>
      </c>
      <c r="B46" s="206">
        <v>-6818035.8899999997</v>
      </c>
      <c r="C46" s="206">
        <v>-5818033</v>
      </c>
      <c r="D46" s="206">
        <v>-4916219.8099999996</v>
      </c>
      <c r="E46" s="206">
        <v>-3071812.49</v>
      </c>
      <c r="F46" s="206">
        <v>-958068.92</v>
      </c>
      <c r="G46" s="206">
        <v>-697470.43</v>
      </c>
      <c r="H46" s="206">
        <v>-457960.5</v>
      </c>
      <c r="I46" s="206">
        <v>-282475.40000000002</v>
      </c>
      <c r="J46" s="206">
        <v>-23020076.440000001</v>
      </c>
    </row>
    <row r="47" spans="1:10">
      <c r="A47" s="206" t="s">
        <v>49</v>
      </c>
      <c r="B47" s="206">
        <v>-47402.06</v>
      </c>
      <c r="C47" s="206">
        <v>-67355.08</v>
      </c>
      <c r="D47" s="206">
        <v>-47946.3</v>
      </c>
      <c r="E47" s="206">
        <v>-74485.38</v>
      </c>
      <c r="F47" s="206">
        <v>-9668.9699999999993</v>
      </c>
      <c r="G47" s="206">
        <v>0</v>
      </c>
      <c r="H47" s="206">
        <v>-8387.39</v>
      </c>
      <c r="I47" s="206">
        <v>-9669.7000000000007</v>
      </c>
      <c r="J47" s="206">
        <v>-264914.88</v>
      </c>
    </row>
    <row r="48" spans="1:10">
      <c r="A48" s="206" t="s">
        <v>50</v>
      </c>
      <c r="B48" s="206">
        <v>-513186.46</v>
      </c>
      <c r="C48" s="206">
        <v>-1582240.63</v>
      </c>
      <c r="D48" s="206">
        <v>-216869.58</v>
      </c>
      <c r="E48" s="206">
        <v>-626262.31999999995</v>
      </c>
      <c r="F48" s="206">
        <v>-22335.17</v>
      </c>
      <c r="G48" s="206">
        <v>-247.82</v>
      </c>
      <c r="H48" s="206">
        <v>-88691.81</v>
      </c>
      <c r="I48" s="206">
        <v>-57361.35</v>
      </c>
      <c r="J48" s="206">
        <v>-3107195.14</v>
      </c>
    </row>
    <row r="49" spans="1:10">
      <c r="A49" s="206" t="s">
        <v>51</v>
      </c>
      <c r="B49" s="206">
        <v>0</v>
      </c>
      <c r="C49" s="206">
        <v>-53025.4</v>
      </c>
      <c r="D49" s="206">
        <v>-6426.81</v>
      </c>
      <c r="E49" s="206">
        <v>-396522.93</v>
      </c>
      <c r="F49" s="206">
        <v>0</v>
      </c>
      <c r="G49" s="206">
        <v>0</v>
      </c>
      <c r="H49" s="206">
        <v>0</v>
      </c>
      <c r="I49" s="206">
        <v>0</v>
      </c>
      <c r="J49" s="206">
        <v>-455975.14</v>
      </c>
    </row>
    <row r="50" spans="1:10">
      <c r="A50" s="206" t="s">
        <v>54</v>
      </c>
      <c r="B50" s="206">
        <v>-48029066.789999999</v>
      </c>
      <c r="C50" s="206">
        <v>-26592021.48</v>
      </c>
      <c r="D50" s="206">
        <v>-10281836.6</v>
      </c>
      <c r="E50" s="206">
        <v>-10680020.57</v>
      </c>
      <c r="F50" s="206">
        <v>-4595661.01</v>
      </c>
      <c r="G50" s="206">
        <v>-2493165.87</v>
      </c>
      <c r="H50" s="206">
        <v>-685545.58</v>
      </c>
      <c r="I50" s="206">
        <v>-2917190.78</v>
      </c>
      <c r="J50" s="206">
        <v>-106274508.68000001</v>
      </c>
    </row>
    <row r="51" spans="1:10">
      <c r="A51" s="206" t="s">
        <v>52</v>
      </c>
      <c r="B51" s="206">
        <v>-8121249.9299999997</v>
      </c>
      <c r="C51" s="206">
        <v>-18450561.260000002</v>
      </c>
      <c r="D51" s="206">
        <v>-1090087.1399999999</v>
      </c>
      <c r="E51" s="206">
        <v>-3752.61</v>
      </c>
      <c r="F51" s="206">
        <v>-242410.01</v>
      </c>
      <c r="G51" s="206">
        <v>-502215.32</v>
      </c>
      <c r="H51" s="206">
        <v>-1368402.66</v>
      </c>
      <c r="I51" s="206">
        <v>-571918.61</v>
      </c>
      <c r="J51" s="206">
        <v>-30350597.539999999</v>
      </c>
    </row>
    <row r="52" spans="1:10">
      <c r="A52" s="206" t="s">
        <v>55</v>
      </c>
      <c r="B52" s="206">
        <v>0</v>
      </c>
      <c r="C52" s="206">
        <v>0</v>
      </c>
      <c r="D52" s="206">
        <v>-143916.43</v>
      </c>
      <c r="E52" s="206">
        <v>0</v>
      </c>
      <c r="F52" s="206">
        <v>-110975.66</v>
      </c>
      <c r="G52" s="206">
        <v>0</v>
      </c>
      <c r="H52" s="206">
        <v>-28298.92</v>
      </c>
      <c r="I52" s="206">
        <v>0</v>
      </c>
      <c r="J52" s="206">
        <v>-283191.01</v>
      </c>
    </row>
    <row r="53" spans="1:10">
      <c r="A53" s="206" t="s">
        <v>56</v>
      </c>
      <c r="B53" s="206">
        <v>0</v>
      </c>
      <c r="C53" s="206">
        <v>0</v>
      </c>
      <c r="D53" s="206">
        <v>0</v>
      </c>
      <c r="E53" s="206">
        <v>0</v>
      </c>
      <c r="F53" s="206">
        <v>0</v>
      </c>
      <c r="G53" s="206">
        <v>0</v>
      </c>
      <c r="H53" s="206">
        <v>0</v>
      </c>
      <c r="I53" s="206">
        <v>0</v>
      </c>
      <c r="J53" s="206">
        <v>0</v>
      </c>
    </row>
    <row r="54" spans="1:10">
      <c r="A54" s="206" t="s">
        <v>53</v>
      </c>
      <c r="B54" s="206">
        <v>0</v>
      </c>
      <c r="C54" s="206">
        <v>-3060848.75</v>
      </c>
      <c r="D54" s="206">
        <v>0</v>
      </c>
      <c r="E54" s="206">
        <v>0</v>
      </c>
      <c r="F54" s="206">
        <v>0</v>
      </c>
      <c r="G54" s="206">
        <v>-5646.26</v>
      </c>
      <c r="H54" s="206">
        <v>-24087.51</v>
      </c>
      <c r="I54" s="206">
        <v>0</v>
      </c>
      <c r="J54" s="206">
        <v>-3090582.52</v>
      </c>
    </row>
    <row r="55" spans="1:10">
      <c r="A55" s="206" t="s">
        <v>57</v>
      </c>
      <c r="B55" s="206">
        <v>0</v>
      </c>
      <c r="C55" s="206">
        <v>0</v>
      </c>
      <c r="D55" s="206">
        <v>0</v>
      </c>
      <c r="E55" s="206">
        <v>0</v>
      </c>
      <c r="F55" s="206">
        <v>0</v>
      </c>
      <c r="G55" s="206">
        <v>0</v>
      </c>
      <c r="H55" s="206">
        <v>0</v>
      </c>
      <c r="I55" s="206">
        <v>0</v>
      </c>
      <c r="J55" s="206">
        <v>0</v>
      </c>
    </row>
    <row r="56" spans="1:10">
      <c r="A56" s="206" t="s">
        <v>58</v>
      </c>
      <c r="B56" s="206">
        <v>4100149.05</v>
      </c>
      <c r="C56" s="206">
        <v>5438023.7699999996</v>
      </c>
      <c r="D56" s="206">
        <v>937073.82</v>
      </c>
      <c r="E56" s="206">
        <v>576375.46</v>
      </c>
      <c r="F56" s="206">
        <v>492145.47</v>
      </c>
      <c r="G56" s="206">
        <v>214479.78</v>
      </c>
      <c r="H56" s="206">
        <v>211971.51</v>
      </c>
      <c r="I56" s="206">
        <v>296191.69</v>
      </c>
      <c r="J56" s="206">
        <v>12266410.550000001</v>
      </c>
    </row>
    <row r="57" spans="1:10">
      <c r="A57" s="206" t="s">
        <v>59</v>
      </c>
      <c r="B57" s="206">
        <v>0</v>
      </c>
      <c r="C57" s="206">
        <v>0</v>
      </c>
      <c r="D57" s="206">
        <v>0</v>
      </c>
      <c r="E57" s="206">
        <v>0</v>
      </c>
      <c r="F57" s="206">
        <v>0</v>
      </c>
      <c r="G57" s="206">
        <v>0</v>
      </c>
      <c r="H57" s="206">
        <v>0</v>
      </c>
      <c r="I57" s="206">
        <v>0</v>
      </c>
      <c r="J57" s="206">
        <v>0</v>
      </c>
    </row>
    <row r="58" spans="1:10">
      <c r="A58" s="206" t="s">
        <v>60</v>
      </c>
      <c r="B58" s="206">
        <v>3617595.47</v>
      </c>
      <c r="C58" s="206">
        <v>2226801.33</v>
      </c>
      <c r="D58" s="206">
        <v>1020902.68</v>
      </c>
      <c r="E58" s="206">
        <v>71765.69</v>
      </c>
      <c r="F58" s="206">
        <v>315770.27</v>
      </c>
      <c r="G58" s="206">
        <v>139475.79999999999</v>
      </c>
      <c r="H58" s="206">
        <v>10672</v>
      </c>
      <c r="I58" s="206">
        <v>0</v>
      </c>
      <c r="J58" s="206">
        <v>7402983.2400000002</v>
      </c>
    </row>
    <row r="59" spans="1:10">
      <c r="A59" s="206" t="s">
        <v>61</v>
      </c>
      <c r="B59" s="206">
        <v>671755.48</v>
      </c>
      <c r="C59" s="206">
        <v>43140013.5</v>
      </c>
      <c r="D59" s="206">
        <v>212788.2</v>
      </c>
      <c r="E59" s="206">
        <v>600592.13</v>
      </c>
      <c r="F59" s="206">
        <v>176380.9</v>
      </c>
      <c r="G59" s="206">
        <v>76294.84</v>
      </c>
      <c r="H59" s="206">
        <v>336066.62</v>
      </c>
      <c r="I59" s="206">
        <v>330561.46999999997</v>
      </c>
      <c r="J59" s="206">
        <v>45544453.140000001</v>
      </c>
    </row>
    <row r="60" spans="1:10">
      <c r="A60" s="206" t="s">
        <v>62</v>
      </c>
      <c r="B60" s="206">
        <v>0</v>
      </c>
      <c r="C60" s="206">
        <v>0</v>
      </c>
      <c r="D60" s="206">
        <v>0</v>
      </c>
      <c r="E60" s="206">
        <v>0</v>
      </c>
      <c r="F60" s="206">
        <v>0</v>
      </c>
      <c r="G60" s="206">
        <v>0</v>
      </c>
      <c r="H60" s="206">
        <v>0</v>
      </c>
      <c r="I60" s="206">
        <v>0</v>
      </c>
      <c r="J60" s="206">
        <v>0</v>
      </c>
    </row>
    <row r="61" spans="1:10">
      <c r="A61" s="206" t="s">
        <v>63</v>
      </c>
      <c r="B61" s="206">
        <v>-189201.9</v>
      </c>
      <c r="C61" s="206">
        <v>-39928791.060000002</v>
      </c>
      <c r="D61" s="206">
        <v>-296617.06</v>
      </c>
      <c r="E61" s="206">
        <v>-95982.36</v>
      </c>
      <c r="F61" s="206">
        <v>-5.7</v>
      </c>
      <c r="G61" s="206">
        <v>-1290.8599999999999</v>
      </c>
      <c r="H61" s="206">
        <v>-134767.10999999999</v>
      </c>
      <c r="I61" s="206">
        <v>-34369.78</v>
      </c>
      <c r="J61" s="206">
        <v>-40681025.829999998</v>
      </c>
    </row>
    <row r="62" spans="1:10">
      <c r="A62" s="206" t="s">
        <v>64</v>
      </c>
      <c r="B62" s="206">
        <v>84</v>
      </c>
      <c r="C62" s="206">
        <v>366596.78</v>
      </c>
      <c r="D62" s="206">
        <v>0</v>
      </c>
      <c r="E62" s="206">
        <v>31</v>
      </c>
      <c r="F62" s="206">
        <v>9.4</v>
      </c>
      <c r="G62" s="206">
        <v>0</v>
      </c>
      <c r="H62" s="206">
        <v>0</v>
      </c>
      <c r="I62" s="206">
        <v>136425.09</v>
      </c>
      <c r="J62" s="206">
        <v>503146.27</v>
      </c>
    </row>
    <row r="63" spans="1:10">
      <c r="A63" s="206" t="s">
        <v>65</v>
      </c>
      <c r="B63" s="206">
        <v>4596447.8099999996</v>
      </c>
      <c r="C63" s="206">
        <v>7232063.7699999996</v>
      </c>
      <c r="D63" s="206">
        <v>279712.82</v>
      </c>
      <c r="E63" s="206">
        <v>342642.41</v>
      </c>
      <c r="F63" s="206">
        <v>0</v>
      </c>
      <c r="G63" s="206">
        <v>0</v>
      </c>
      <c r="H63" s="206">
        <v>7081.14</v>
      </c>
      <c r="I63" s="206">
        <v>0</v>
      </c>
      <c r="J63" s="206">
        <v>12457947.949999999</v>
      </c>
    </row>
    <row r="64" spans="1:10">
      <c r="A64" s="206" t="s">
        <v>66</v>
      </c>
      <c r="B64" s="206">
        <v>6423927.9199999999</v>
      </c>
      <c r="C64" s="206">
        <v>8096104.6100000003</v>
      </c>
      <c r="D64" s="206">
        <v>225187.06</v>
      </c>
      <c r="E64" s="206">
        <v>31117.54</v>
      </c>
      <c r="F64" s="206">
        <v>2</v>
      </c>
      <c r="G64" s="206">
        <v>69272.600000000006</v>
      </c>
      <c r="H64" s="206">
        <v>120240.78</v>
      </c>
      <c r="I64" s="206">
        <v>382685.9</v>
      </c>
      <c r="J64" s="206">
        <v>15348538.41</v>
      </c>
    </row>
    <row r="65" spans="1:10">
      <c r="A65" s="206" t="s">
        <v>67</v>
      </c>
      <c r="B65" s="206">
        <v>0</v>
      </c>
      <c r="C65" s="206">
        <v>0</v>
      </c>
      <c r="D65" s="206">
        <v>88031.43</v>
      </c>
      <c r="E65" s="206">
        <v>1008605.55</v>
      </c>
      <c r="F65" s="206">
        <v>17.09</v>
      </c>
      <c r="G65" s="206">
        <v>0</v>
      </c>
      <c r="H65" s="206">
        <v>0</v>
      </c>
      <c r="I65" s="206">
        <v>0</v>
      </c>
      <c r="J65" s="206">
        <v>1096654.07</v>
      </c>
    </row>
    <row r="66" spans="1:10">
      <c r="A66" s="206" t="s">
        <v>68</v>
      </c>
      <c r="B66" s="206">
        <v>0</v>
      </c>
      <c r="C66" s="206">
        <v>0</v>
      </c>
      <c r="D66" s="206">
        <v>0</v>
      </c>
      <c r="E66" s="206">
        <v>5702.5</v>
      </c>
      <c r="F66" s="206">
        <v>0</v>
      </c>
      <c r="G66" s="206">
        <v>0</v>
      </c>
      <c r="H66" s="206">
        <v>7237.5</v>
      </c>
      <c r="I66" s="206">
        <v>0</v>
      </c>
      <c r="J66" s="206">
        <v>12940</v>
      </c>
    </row>
    <row r="67" spans="1:10">
      <c r="A67" s="206" t="s">
        <v>69</v>
      </c>
      <c r="B67" s="206">
        <v>-11020291.73</v>
      </c>
      <c r="C67" s="206">
        <v>-14961571.6</v>
      </c>
      <c r="D67" s="206">
        <v>-592931.31000000006</v>
      </c>
      <c r="E67" s="206">
        <v>-1388037</v>
      </c>
      <c r="F67" s="206">
        <v>-9.69</v>
      </c>
      <c r="G67" s="206">
        <v>-69272.600000000006</v>
      </c>
      <c r="H67" s="206">
        <v>-134559.42000000001</v>
      </c>
      <c r="I67" s="206">
        <v>-246260.81</v>
      </c>
      <c r="J67" s="206">
        <v>-28412934.16</v>
      </c>
    </row>
    <row r="68" spans="1:10">
      <c r="A68" s="206" t="s">
        <v>70</v>
      </c>
      <c r="B68" s="206">
        <v>317432453.60000002</v>
      </c>
      <c r="C68" s="206">
        <v>10297239.73</v>
      </c>
      <c r="D68" s="206">
        <v>10893813.27</v>
      </c>
      <c r="E68" s="206">
        <v>72010561.239999995</v>
      </c>
      <c r="F68" s="206">
        <v>214422.03</v>
      </c>
      <c r="G68" s="206">
        <v>103370.74</v>
      </c>
      <c r="H68" s="206">
        <v>66956.399999999994</v>
      </c>
      <c r="I68" s="206">
        <v>48020</v>
      </c>
      <c r="J68" s="206">
        <v>411066837.00999999</v>
      </c>
    </row>
    <row r="69" spans="1:10">
      <c r="A69" s="206" t="s">
        <v>19</v>
      </c>
      <c r="B69" s="206">
        <v>111037780</v>
      </c>
      <c r="C69" s="206">
        <v>0</v>
      </c>
      <c r="D69" s="206">
        <v>0</v>
      </c>
      <c r="E69" s="206">
        <v>0</v>
      </c>
      <c r="F69" s="206">
        <v>0</v>
      </c>
      <c r="G69" s="206">
        <v>0</v>
      </c>
      <c r="H69" s="206">
        <v>0</v>
      </c>
      <c r="I69" s="206">
        <v>0</v>
      </c>
      <c r="J69" s="206">
        <v>111037780</v>
      </c>
    </row>
    <row r="70" spans="1:10">
      <c r="A70" s="206" t="s">
        <v>20</v>
      </c>
      <c r="B70" s="206">
        <v>173808021.94</v>
      </c>
      <c r="C70" s="206">
        <v>7546000</v>
      </c>
      <c r="D70" s="206">
        <v>9906777.0299999993</v>
      </c>
      <c r="E70" s="206">
        <v>71257250.010000005</v>
      </c>
      <c r="F70" s="206">
        <v>0</v>
      </c>
      <c r="G70" s="206">
        <v>59390.7</v>
      </c>
      <c r="H70" s="206">
        <v>0</v>
      </c>
      <c r="I70" s="206">
        <v>0</v>
      </c>
      <c r="J70" s="206">
        <v>262577439.68000001</v>
      </c>
    </row>
    <row r="71" spans="1:10">
      <c r="A71" s="206" t="s">
        <v>21</v>
      </c>
      <c r="B71" s="206">
        <v>0</v>
      </c>
      <c r="C71" s="206">
        <v>0</v>
      </c>
      <c r="D71" s="206">
        <v>6515.98</v>
      </c>
      <c r="E71" s="206">
        <v>0</v>
      </c>
      <c r="F71" s="206">
        <v>0</v>
      </c>
      <c r="G71" s="206">
        <v>0</v>
      </c>
      <c r="H71" s="206">
        <v>0</v>
      </c>
      <c r="I71" s="206">
        <v>0</v>
      </c>
      <c r="J71" s="206">
        <v>6515.98</v>
      </c>
    </row>
    <row r="72" spans="1:10">
      <c r="A72" s="206" t="s">
        <v>22</v>
      </c>
      <c r="B72" s="206">
        <v>21018154.300000001</v>
      </c>
      <c r="C72" s="206">
        <v>0</v>
      </c>
      <c r="D72" s="206">
        <v>0</v>
      </c>
      <c r="E72" s="206">
        <v>0</v>
      </c>
      <c r="F72" s="206">
        <v>0</v>
      </c>
      <c r="G72" s="206">
        <v>0</v>
      </c>
      <c r="H72" s="206">
        <v>0</v>
      </c>
      <c r="I72" s="206">
        <v>0</v>
      </c>
      <c r="J72" s="206">
        <v>21018154.300000001</v>
      </c>
    </row>
    <row r="73" spans="1:10">
      <c r="A73" s="206" t="s">
        <v>71</v>
      </c>
      <c r="B73" s="206">
        <v>246960.07</v>
      </c>
      <c r="C73" s="206">
        <v>0</v>
      </c>
      <c r="D73" s="206">
        <v>0</v>
      </c>
      <c r="E73" s="206">
        <v>857.3</v>
      </c>
      <c r="F73" s="206">
        <v>0</v>
      </c>
      <c r="G73" s="206">
        <v>0</v>
      </c>
      <c r="H73" s="206">
        <v>0</v>
      </c>
      <c r="I73" s="206">
        <v>0</v>
      </c>
      <c r="J73" s="206">
        <v>247817.37</v>
      </c>
    </row>
    <row r="74" spans="1:10">
      <c r="A74" s="206" t="s">
        <v>72</v>
      </c>
      <c r="B74" s="206">
        <v>110918.58</v>
      </c>
      <c r="C74" s="206">
        <v>268052.44</v>
      </c>
      <c r="D74" s="206">
        <v>105571.56</v>
      </c>
      <c r="E74" s="206">
        <v>18522.07</v>
      </c>
      <c r="F74" s="206">
        <v>48706</v>
      </c>
      <c r="G74" s="206">
        <v>43698.2</v>
      </c>
      <c r="H74" s="206">
        <v>32613.999999999996</v>
      </c>
      <c r="I74" s="206">
        <v>48020</v>
      </c>
      <c r="J74" s="206">
        <v>676102.85</v>
      </c>
    </row>
    <row r="75" spans="1:10">
      <c r="A75" s="206" t="s">
        <v>24</v>
      </c>
      <c r="B75" s="206">
        <v>25450.080000000002</v>
      </c>
      <c r="C75" s="206">
        <v>2526520</v>
      </c>
      <c r="D75" s="206">
        <v>361500</v>
      </c>
      <c r="E75" s="206">
        <v>0</v>
      </c>
      <c r="F75" s="206">
        <v>175920</v>
      </c>
      <c r="G75" s="206">
        <v>0</v>
      </c>
      <c r="H75" s="206">
        <v>34300</v>
      </c>
      <c r="I75" s="206">
        <v>0</v>
      </c>
      <c r="J75" s="206">
        <v>3123690.08</v>
      </c>
    </row>
    <row r="76" spans="1:10">
      <c r="A76" s="206" t="s">
        <v>73</v>
      </c>
      <c r="B76" s="206">
        <v>11740449.15</v>
      </c>
      <c r="C76" s="206">
        <v>40449.160000000003</v>
      </c>
      <c r="D76" s="206">
        <v>556936.24</v>
      </c>
      <c r="E76" s="206">
        <v>741807.83</v>
      </c>
      <c r="F76" s="206">
        <v>86.03</v>
      </c>
      <c r="G76" s="206">
        <v>281.83999999999997</v>
      </c>
      <c r="H76" s="206">
        <v>42.4</v>
      </c>
      <c r="I76" s="206">
        <v>0</v>
      </c>
      <c r="J76" s="206">
        <v>13080052.65</v>
      </c>
    </row>
    <row r="77" spans="1:10">
      <c r="A77" s="206" t="s">
        <v>74</v>
      </c>
      <c r="B77" s="206">
        <v>-555280.52</v>
      </c>
      <c r="C77" s="206">
        <v>-83781.87</v>
      </c>
      <c r="D77" s="206">
        <v>-43487.54</v>
      </c>
      <c r="E77" s="206">
        <v>-7875.97</v>
      </c>
      <c r="F77" s="206">
        <v>-10290</v>
      </c>
      <c r="G77" s="206">
        <v>0</v>
      </c>
      <c r="H77" s="206">
        <v>0</v>
      </c>
      <c r="I77" s="206">
        <v>0</v>
      </c>
      <c r="J77" s="206">
        <v>-700715.9</v>
      </c>
    </row>
    <row r="78" spans="1:10">
      <c r="A78" s="206" t="s">
        <v>75</v>
      </c>
      <c r="B78" s="206">
        <v>30478281.57</v>
      </c>
      <c r="C78" s="206">
        <v>14386993.539999999</v>
      </c>
      <c r="D78" s="206">
        <v>5162010.46</v>
      </c>
      <c r="E78" s="206">
        <v>1831872.82</v>
      </c>
      <c r="F78" s="206">
        <v>1658488.8</v>
      </c>
      <c r="G78" s="206">
        <v>3221217</v>
      </c>
      <c r="H78" s="206">
        <v>917397.15</v>
      </c>
      <c r="I78" s="206">
        <v>2108980.5699999998</v>
      </c>
      <c r="J78" s="206">
        <v>59765241.909999996</v>
      </c>
    </row>
    <row r="79" spans="1:10">
      <c r="A79" s="206" t="s">
        <v>76</v>
      </c>
      <c r="B79" s="206">
        <v>8716072.2699999996</v>
      </c>
      <c r="C79" s="206">
        <v>1693808.84</v>
      </c>
      <c r="D79" s="206">
        <v>1675765.93</v>
      </c>
      <c r="E79" s="206">
        <v>98908.26</v>
      </c>
      <c r="F79" s="206">
        <v>514644.94</v>
      </c>
      <c r="G79" s="206">
        <v>355958.88</v>
      </c>
      <c r="H79" s="206">
        <v>346776.55</v>
      </c>
      <c r="I79" s="206">
        <v>171068.29</v>
      </c>
      <c r="J79" s="206">
        <v>13573003.960000001</v>
      </c>
    </row>
    <row r="80" spans="1:10">
      <c r="A80" s="206" t="s">
        <v>77</v>
      </c>
      <c r="B80" s="206">
        <v>13898210.77</v>
      </c>
      <c r="C80" s="206">
        <v>6412374.0800000001</v>
      </c>
      <c r="D80" s="206">
        <v>1974031.7</v>
      </c>
      <c r="E80" s="206">
        <v>1538335.8</v>
      </c>
      <c r="F80" s="206">
        <v>666540.82999999996</v>
      </c>
      <c r="G80" s="206">
        <v>1598845.51</v>
      </c>
      <c r="H80" s="206">
        <v>122677.55</v>
      </c>
      <c r="I80" s="206">
        <v>1550661.65</v>
      </c>
      <c r="J80" s="206">
        <v>27761677.890000001</v>
      </c>
    </row>
    <row r="81" spans="1:10">
      <c r="A81" s="206" t="s">
        <v>78</v>
      </c>
      <c r="B81" s="206">
        <v>2392855.59</v>
      </c>
      <c r="C81" s="206">
        <v>1184387.8700000001</v>
      </c>
      <c r="D81" s="206">
        <v>820688.55</v>
      </c>
      <c r="E81" s="206">
        <v>26893.54</v>
      </c>
      <c r="F81" s="206">
        <v>89948.32</v>
      </c>
      <c r="G81" s="206">
        <v>278124.69</v>
      </c>
      <c r="H81" s="206">
        <v>117470.78</v>
      </c>
      <c r="I81" s="206">
        <v>139915.19</v>
      </c>
      <c r="J81" s="206">
        <v>5050284.53</v>
      </c>
    </row>
    <row r="82" spans="1:10">
      <c r="A82" s="206" t="s">
        <v>79</v>
      </c>
      <c r="B82" s="206">
        <v>1414386</v>
      </c>
      <c r="C82" s="206">
        <v>1456460.81</v>
      </c>
      <c r="D82" s="206">
        <v>115175.97</v>
      </c>
      <c r="E82" s="206">
        <v>31952.97</v>
      </c>
      <c r="F82" s="206">
        <v>270782.09000000003</v>
      </c>
      <c r="G82" s="206">
        <v>799952.31</v>
      </c>
      <c r="H82" s="206">
        <v>204203.36</v>
      </c>
      <c r="I82" s="206">
        <v>34815.14</v>
      </c>
      <c r="J82" s="206">
        <v>4327728.6500000004</v>
      </c>
    </row>
    <row r="83" spans="1:10">
      <c r="A83" s="206" t="s">
        <v>80</v>
      </c>
      <c r="B83" s="206">
        <v>1645483.99</v>
      </c>
      <c r="C83" s="206">
        <v>3576224.81</v>
      </c>
      <c r="D83" s="206">
        <v>568410.87</v>
      </c>
      <c r="E83" s="206">
        <v>135782.25</v>
      </c>
      <c r="F83" s="206">
        <v>114793.82</v>
      </c>
      <c r="G83" s="206">
        <v>127419.79</v>
      </c>
      <c r="H83" s="206">
        <v>111752.01</v>
      </c>
      <c r="I83" s="206">
        <v>202020.3</v>
      </c>
      <c r="J83" s="206">
        <v>6481887.8399999999</v>
      </c>
    </row>
    <row r="84" spans="1:10">
      <c r="A84" s="206" t="s">
        <v>81</v>
      </c>
      <c r="B84" s="206">
        <v>1</v>
      </c>
      <c r="C84" s="206">
        <v>1.98</v>
      </c>
      <c r="D84" s="206">
        <v>7937.44</v>
      </c>
      <c r="E84" s="206">
        <v>0</v>
      </c>
      <c r="F84" s="206">
        <v>0</v>
      </c>
      <c r="G84" s="206">
        <v>15443.45</v>
      </c>
      <c r="H84" s="206">
        <v>14516.9</v>
      </c>
      <c r="I84" s="206">
        <v>0</v>
      </c>
      <c r="J84" s="206">
        <v>37900.769999999997</v>
      </c>
    </row>
    <row r="85" spans="1:10">
      <c r="A85" s="206" t="s">
        <v>82</v>
      </c>
      <c r="B85" s="206">
        <v>631568.43000000005</v>
      </c>
      <c r="C85" s="206">
        <v>63735.15</v>
      </c>
      <c r="D85" s="206">
        <v>0</v>
      </c>
      <c r="E85" s="206">
        <v>0</v>
      </c>
      <c r="F85" s="206">
        <v>1778.8</v>
      </c>
      <c r="G85" s="206">
        <v>5759.79</v>
      </c>
      <c r="H85" s="206">
        <v>0</v>
      </c>
      <c r="I85" s="206">
        <v>10500</v>
      </c>
      <c r="J85" s="206">
        <v>713342.17</v>
      </c>
    </row>
    <row r="86" spans="1:10">
      <c r="A86" s="206" t="s">
        <v>83</v>
      </c>
      <c r="B86" s="206">
        <v>0</v>
      </c>
      <c r="C86" s="206">
        <v>0</v>
      </c>
      <c r="D86" s="206">
        <v>0</v>
      </c>
      <c r="E86" s="206">
        <v>0</v>
      </c>
      <c r="F86" s="206">
        <v>0</v>
      </c>
      <c r="G86" s="206">
        <v>0</v>
      </c>
      <c r="H86" s="206">
        <v>0</v>
      </c>
      <c r="I86" s="206">
        <v>0</v>
      </c>
      <c r="J86" s="206">
        <v>0</v>
      </c>
    </row>
    <row r="87" spans="1:10">
      <c r="A87" s="206" t="s">
        <v>84</v>
      </c>
      <c r="B87" s="206">
        <v>1779703.52</v>
      </c>
      <c r="C87" s="206">
        <v>0</v>
      </c>
      <c r="D87" s="206">
        <v>0</v>
      </c>
      <c r="E87" s="206">
        <v>0</v>
      </c>
      <c r="F87" s="206">
        <v>0</v>
      </c>
      <c r="G87" s="206">
        <v>39712.58</v>
      </c>
      <c r="H87" s="206">
        <v>0</v>
      </c>
      <c r="I87" s="206">
        <v>0</v>
      </c>
      <c r="J87" s="206">
        <v>1819416.1</v>
      </c>
    </row>
    <row r="88" spans="1:10">
      <c r="A88" s="206" t="s">
        <v>85</v>
      </c>
      <c r="B88" s="206">
        <v>1013633.17</v>
      </c>
      <c r="C88" s="206">
        <v>1134186.1200000001</v>
      </c>
      <c r="D88" s="206">
        <v>877109.87</v>
      </c>
      <c r="E88" s="206">
        <v>47133.09</v>
      </c>
      <c r="F88" s="206">
        <v>224466.5</v>
      </c>
      <c r="G88" s="206">
        <v>410010.95</v>
      </c>
      <c r="H88" s="206">
        <v>113482.23</v>
      </c>
      <c r="I88" s="206">
        <v>507726.84</v>
      </c>
      <c r="J88" s="206">
        <v>4327748.7699999996</v>
      </c>
    </row>
    <row r="89" spans="1:10">
      <c r="A89" s="206" t="s">
        <v>86</v>
      </c>
      <c r="B89" s="206">
        <v>231886.56</v>
      </c>
      <c r="C89" s="206">
        <v>905847.24</v>
      </c>
      <c r="D89" s="206">
        <v>162210.70000000001</v>
      </c>
      <c r="E89" s="206">
        <v>47133.09</v>
      </c>
      <c r="F89" s="206">
        <v>106491.59</v>
      </c>
      <c r="G89" s="206">
        <v>279054.31</v>
      </c>
      <c r="H89" s="206">
        <v>19959.009999999998</v>
      </c>
      <c r="I89" s="206">
        <v>0</v>
      </c>
      <c r="J89" s="206">
        <v>1752582.5</v>
      </c>
    </row>
    <row r="90" spans="1:10">
      <c r="A90" s="206" t="s">
        <v>87</v>
      </c>
      <c r="B90" s="206">
        <v>117671.12</v>
      </c>
      <c r="C90" s="206">
        <v>228338.88</v>
      </c>
      <c r="D90" s="206">
        <v>389228.97</v>
      </c>
      <c r="E90" s="206">
        <v>0</v>
      </c>
      <c r="F90" s="206">
        <v>0</v>
      </c>
      <c r="G90" s="206">
        <v>11501.34</v>
      </c>
      <c r="H90" s="206">
        <v>2047.79</v>
      </c>
      <c r="I90" s="206">
        <v>0</v>
      </c>
      <c r="J90" s="206">
        <v>748788.1</v>
      </c>
    </row>
    <row r="91" spans="1:10">
      <c r="A91" s="206" t="s">
        <v>88</v>
      </c>
      <c r="B91" s="206">
        <v>21034.34</v>
      </c>
      <c r="C91" s="206">
        <v>0</v>
      </c>
      <c r="D91" s="206">
        <v>0</v>
      </c>
      <c r="E91" s="206">
        <v>0</v>
      </c>
      <c r="F91" s="206">
        <v>1500</v>
      </c>
      <c r="G91" s="206">
        <v>55731.56</v>
      </c>
      <c r="H91" s="206">
        <v>82</v>
      </c>
      <c r="I91" s="206">
        <v>0</v>
      </c>
      <c r="J91" s="206">
        <v>78347.899999999994</v>
      </c>
    </row>
    <row r="92" spans="1:10" ht="15" customHeight="1">
      <c r="A92" s="206" t="s">
        <v>89</v>
      </c>
      <c r="B92" s="206">
        <v>643041.15</v>
      </c>
      <c r="C92" s="206">
        <v>0</v>
      </c>
      <c r="D92" s="206">
        <v>325670.2</v>
      </c>
      <c r="E92" s="206">
        <v>0</v>
      </c>
      <c r="F92" s="206">
        <v>116474.91</v>
      </c>
      <c r="G92" s="206">
        <v>63723.74</v>
      </c>
      <c r="H92" s="206">
        <v>91393.43</v>
      </c>
      <c r="I92" s="206">
        <v>507726.84</v>
      </c>
      <c r="J92" s="206">
        <v>1748030.27</v>
      </c>
    </row>
    <row r="93" spans="1:10" ht="18" customHeight="1" thickBot="1">
      <c r="A93" s="206" t="s">
        <v>90</v>
      </c>
      <c r="B93" s="206">
        <v>0</v>
      </c>
      <c r="C93" s="206">
        <v>0</v>
      </c>
      <c r="D93" s="206">
        <v>0</v>
      </c>
      <c r="E93" s="206">
        <v>0</v>
      </c>
      <c r="F93" s="206">
        <v>0</v>
      </c>
      <c r="G93" s="206">
        <v>0</v>
      </c>
      <c r="H93" s="206">
        <v>0</v>
      </c>
      <c r="I93" s="206">
        <v>0</v>
      </c>
      <c r="J93" s="206">
        <v>0</v>
      </c>
    </row>
    <row r="94" spans="1:10" ht="15.75" thickTop="1">
      <c r="A94" s="438" t="s">
        <v>91</v>
      </c>
      <c r="B94" s="990">
        <v>1551698978.99</v>
      </c>
      <c r="C94" s="990">
        <v>881274141.24000001</v>
      </c>
      <c r="D94" s="990">
        <v>571476943.49000001</v>
      </c>
      <c r="E94" s="990">
        <v>189499247.03</v>
      </c>
      <c r="F94" s="990">
        <v>111455152.83</v>
      </c>
      <c r="G94" s="991">
        <v>78463268.700000003</v>
      </c>
      <c r="H94" s="990">
        <v>51321083.25</v>
      </c>
      <c r="I94" s="990">
        <v>39404713.840000004</v>
      </c>
      <c r="J94" s="990">
        <v>3474593529.3699999</v>
      </c>
    </row>
    <row r="95" spans="1:10">
      <c r="A95" s="206" t="s">
        <v>92</v>
      </c>
      <c r="B95" s="206">
        <v>1436648019.3599999</v>
      </c>
      <c r="C95" s="206">
        <v>816595255.14999998</v>
      </c>
      <c r="D95" s="206">
        <v>517522114.95999998</v>
      </c>
      <c r="E95" s="206">
        <v>174758113.65000001</v>
      </c>
      <c r="F95" s="206">
        <v>91794019.019999996</v>
      </c>
      <c r="G95" s="206">
        <v>75510444.599999994</v>
      </c>
      <c r="H95" s="206">
        <v>46659944.119999997</v>
      </c>
      <c r="I95" s="206">
        <v>37940485.520000003</v>
      </c>
      <c r="J95" s="206">
        <v>3197428396.3800001</v>
      </c>
    </row>
    <row r="96" spans="1:10">
      <c r="A96" s="206" t="s">
        <v>93</v>
      </c>
      <c r="B96" s="206">
        <v>139460.78</v>
      </c>
      <c r="C96" s="206">
        <v>715028.38</v>
      </c>
      <c r="D96" s="206">
        <v>0</v>
      </c>
      <c r="E96" s="206">
        <v>0</v>
      </c>
      <c r="F96" s="206">
        <v>0</v>
      </c>
      <c r="G96" s="206">
        <v>0</v>
      </c>
      <c r="H96" s="206">
        <v>0</v>
      </c>
      <c r="I96" s="206">
        <v>0</v>
      </c>
      <c r="J96" s="206">
        <v>854489.16</v>
      </c>
    </row>
    <row r="97" spans="1:10">
      <c r="A97" s="206" t="s">
        <v>94</v>
      </c>
      <c r="B97" s="206">
        <v>0</v>
      </c>
      <c r="C97" s="206">
        <v>0</v>
      </c>
      <c r="D97" s="206">
        <v>0</v>
      </c>
      <c r="E97" s="206">
        <v>0</v>
      </c>
      <c r="F97" s="206">
        <v>0</v>
      </c>
      <c r="G97" s="206">
        <v>0</v>
      </c>
      <c r="H97" s="206">
        <v>0</v>
      </c>
      <c r="I97" s="206">
        <v>0</v>
      </c>
      <c r="J97" s="206">
        <v>0</v>
      </c>
    </row>
    <row r="98" spans="1:10">
      <c r="A98" s="206" t="s">
        <v>95</v>
      </c>
      <c r="B98" s="206">
        <v>139460.78</v>
      </c>
      <c r="C98" s="206">
        <v>715028.38</v>
      </c>
      <c r="D98" s="206">
        <v>0</v>
      </c>
      <c r="E98" s="206">
        <v>0</v>
      </c>
      <c r="F98" s="206">
        <v>0</v>
      </c>
      <c r="G98" s="206">
        <v>0</v>
      </c>
      <c r="H98" s="206">
        <v>0</v>
      </c>
      <c r="I98" s="206">
        <v>0</v>
      </c>
      <c r="J98" s="206">
        <v>854489.16</v>
      </c>
    </row>
    <row r="99" spans="1:10">
      <c r="A99" s="206" t="s">
        <v>96</v>
      </c>
      <c r="B99" s="206">
        <v>1208443102.8900001</v>
      </c>
      <c r="C99" s="206">
        <v>443973979.89999998</v>
      </c>
      <c r="D99" s="206">
        <v>323032539.31</v>
      </c>
      <c r="E99" s="206">
        <v>155611007.43000001</v>
      </c>
      <c r="F99" s="206">
        <v>50686285.359999999</v>
      </c>
      <c r="G99" s="206">
        <v>36293758.600000001</v>
      </c>
      <c r="H99" s="206">
        <v>24142158.489999998</v>
      </c>
      <c r="I99" s="206">
        <v>21225554.899999999</v>
      </c>
      <c r="J99" s="206">
        <v>2263408386.8800001</v>
      </c>
    </row>
    <row r="100" spans="1:10">
      <c r="A100" s="206" t="s">
        <v>97</v>
      </c>
      <c r="B100" s="206">
        <v>223358684.69999999</v>
      </c>
      <c r="C100" s="206">
        <v>362828015.26999998</v>
      </c>
      <c r="D100" s="206">
        <v>183987831.69</v>
      </c>
      <c r="E100" s="206">
        <v>19019672.050000001</v>
      </c>
      <c r="F100" s="206">
        <v>38675150.670000002</v>
      </c>
      <c r="G100" s="206">
        <v>38278848.649999999</v>
      </c>
      <c r="H100" s="206">
        <v>16855295.59</v>
      </c>
      <c r="I100" s="206">
        <v>16141178.390000001</v>
      </c>
      <c r="J100" s="206">
        <v>899144677.00999999</v>
      </c>
    </row>
    <row r="101" spans="1:10">
      <c r="A101" s="206" t="s">
        <v>98</v>
      </c>
      <c r="B101" s="206">
        <v>60486402.219999999</v>
      </c>
      <c r="C101" s="206">
        <v>63743067.619999997</v>
      </c>
      <c r="D101" s="206">
        <v>9205484.4800000004</v>
      </c>
      <c r="E101" s="206">
        <v>5378946.8799999999</v>
      </c>
      <c r="F101" s="206">
        <v>1946838.06</v>
      </c>
      <c r="G101" s="206">
        <v>3732168.23</v>
      </c>
      <c r="H101" s="206">
        <v>150374.98000000001</v>
      </c>
      <c r="I101" s="206">
        <v>854055.78</v>
      </c>
      <c r="J101" s="206">
        <v>145497338.25</v>
      </c>
    </row>
    <row r="102" spans="1:10">
      <c r="A102" s="206" t="s">
        <v>99</v>
      </c>
      <c r="B102" s="206">
        <v>814597.29</v>
      </c>
      <c r="C102" s="206">
        <v>2330550.2999999998</v>
      </c>
      <c r="D102" s="206">
        <v>0</v>
      </c>
      <c r="E102" s="206">
        <v>0</v>
      </c>
      <c r="F102" s="206">
        <v>4121.01</v>
      </c>
      <c r="G102" s="206">
        <v>0</v>
      </c>
      <c r="H102" s="206">
        <v>0</v>
      </c>
      <c r="I102" s="206">
        <v>0</v>
      </c>
      <c r="J102" s="206">
        <v>3149268.6</v>
      </c>
    </row>
    <row r="103" spans="1:10">
      <c r="A103" s="206" t="s">
        <v>100</v>
      </c>
      <c r="B103" s="206">
        <v>29812735.890000001</v>
      </c>
      <c r="C103" s="206">
        <v>27407835.780000001</v>
      </c>
      <c r="D103" s="206">
        <v>1023260.19</v>
      </c>
      <c r="E103" s="206">
        <v>4105900.7300000004</v>
      </c>
      <c r="F103" s="206">
        <v>1330754.54</v>
      </c>
      <c r="G103" s="206">
        <v>1490812.74</v>
      </c>
      <c r="H103" s="206">
        <v>20000</v>
      </c>
      <c r="I103" s="206">
        <v>0</v>
      </c>
      <c r="J103" s="206">
        <v>65191299.869999997</v>
      </c>
    </row>
    <row r="104" spans="1:10">
      <c r="A104" s="206" t="s">
        <v>101</v>
      </c>
      <c r="B104" s="206">
        <v>65368176.32</v>
      </c>
      <c r="C104" s="206">
        <v>84913465.090000004</v>
      </c>
      <c r="D104" s="206">
        <v>8302916.9500000011</v>
      </c>
      <c r="E104" s="206">
        <v>4917472.41</v>
      </c>
      <c r="F104" s="206">
        <v>6336718.79</v>
      </c>
      <c r="G104" s="206">
        <v>6500710.1100000003</v>
      </c>
      <c r="H104" s="206">
        <v>140000</v>
      </c>
      <c r="I104" s="206">
        <v>112499.54</v>
      </c>
      <c r="J104" s="206">
        <v>176591959.21000001</v>
      </c>
    </row>
    <row r="105" spans="1:10">
      <c r="A105" s="206" t="s">
        <v>102</v>
      </c>
      <c r="B105" s="206">
        <v>42411292.439999998</v>
      </c>
      <c r="C105" s="206">
        <v>17735475.940000001</v>
      </c>
      <c r="D105" s="206">
        <v>11091663.41</v>
      </c>
      <c r="E105" s="206">
        <v>4466915.71</v>
      </c>
      <c r="F105" s="206">
        <v>3914195.02</v>
      </c>
      <c r="G105" s="206">
        <v>1209849.8799999999</v>
      </c>
      <c r="H105" s="206">
        <v>1888708.35</v>
      </c>
      <c r="I105" s="206">
        <v>0</v>
      </c>
      <c r="J105" s="206">
        <v>82718100.75</v>
      </c>
    </row>
    <row r="106" spans="1:10">
      <c r="A106" s="206" t="s">
        <v>103</v>
      </c>
      <c r="B106" s="206">
        <v>19879688.09</v>
      </c>
      <c r="C106" s="206">
        <v>126854784.77</v>
      </c>
      <c r="D106" s="206">
        <v>105297579.40000001</v>
      </c>
      <c r="E106" s="206">
        <v>150436.32</v>
      </c>
      <c r="F106" s="206">
        <v>20515538.129999999</v>
      </c>
      <c r="G106" s="206">
        <v>24188835.600000001</v>
      </c>
      <c r="H106" s="206">
        <v>1685275.46</v>
      </c>
      <c r="I106" s="206">
        <v>1652844.53</v>
      </c>
      <c r="J106" s="206">
        <v>300224982.30000001</v>
      </c>
    </row>
    <row r="107" spans="1:10">
      <c r="A107" s="206" t="s">
        <v>104</v>
      </c>
      <c r="B107" s="206">
        <v>0</v>
      </c>
      <c r="C107" s="206">
        <v>22711600.920000002</v>
      </c>
      <c r="D107" s="206">
        <v>40339842.469999999</v>
      </c>
      <c r="E107" s="206">
        <v>0</v>
      </c>
      <c r="F107" s="206">
        <v>808354.5</v>
      </c>
      <c r="G107" s="206">
        <v>148388.20000000001</v>
      </c>
      <c r="H107" s="206">
        <v>350000</v>
      </c>
      <c r="I107" s="206">
        <v>9521778.5399999991</v>
      </c>
      <c r="J107" s="206">
        <v>73879964.629999995</v>
      </c>
    </row>
    <row r="108" spans="1:10">
      <c r="A108" s="206" t="s">
        <v>105</v>
      </c>
      <c r="B108" s="206">
        <v>4585792.45</v>
      </c>
      <c r="C108" s="206">
        <v>17131234.850000001</v>
      </c>
      <c r="D108" s="206">
        <v>8727084.7899999991</v>
      </c>
      <c r="E108" s="206">
        <v>0</v>
      </c>
      <c r="F108" s="206">
        <v>3818630.62</v>
      </c>
      <c r="G108" s="206">
        <v>1008083.89</v>
      </c>
      <c r="H108" s="206">
        <v>12620936.800000001</v>
      </c>
      <c r="I108" s="206">
        <v>4000000</v>
      </c>
      <c r="J108" s="206">
        <v>51891763.399999999</v>
      </c>
    </row>
    <row r="109" spans="1:10">
      <c r="A109" s="206" t="s">
        <v>106</v>
      </c>
      <c r="B109" s="206">
        <v>3797701.2</v>
      </c>
      <c r="C109" s="206">
        <v>4673770.32</v>
      </c>
      <c r="D109" s="206">
        <v>7018194.9900000002</v>
      </c>
      <c r="E109" s="206">
        <v>48292.35</v>
      </c>
      <c r="F109" s="206">
        <v>2150180.14</v>
      </c>
      <c r="G109" s="206">
        <v>438005.17</v>
      </c>
      <c r="H109" s="206">
        <v>5482214.9000000004</v>
      </c>
      <c r="I109" s="206">
        <v>0</v>
      </c>
      <c r="J109" s="206">
        <v>23608359.07</v>
      </c>
    </row>
    <row r="110" spans="1:10">
      <c r="A110" s="206" t="s">
        <v>107</v>
      </c>
      <c r="B110" s="206">
        <v>0</v>
      </c>
      <c r="C110" s="206">
        <v>0</v>
      </c>
      <c r="D110" s="206">
        <v>0</v>
      </c>
      <c r="E110" s="206">
        <v>0</v>
      </c>
      <c r="F110" s="206">
        <v>0</v>
      </c>
      <c r="G110" s="206">
        <v>0</v>
      </c>
      <c r="H110" s="206">
        <v>0</v>
      </c>
      <c r="I110" s="206">
        <v>0</v>
      </c>
      <c r="J110" s="206">
        <v>0</v>
      </c>
    </row>
    <row r="111" spans="1:10">
      <c r="A111" s="206" t="s">
        <v>108</v>
      </c>
      <c r="B111" s="206">
        <v>909069.79</v>
      </c>
      <c r="C111" s="206">
        <v>4404461.28</v>
      </c>
      <c r="D111" s="206">
        <v>3483548.97</v>
      </c>
      <c r="E111" s="206">
        <v>79141.820000000007</v>
      </c>
      <c r="F111" s="206">
        <v>282402.84999999998</v>
      </c>
      <c r="G111" s="206">
        <v>499832.18</v>
      </c>
      <c r="H111" s="206">
        <v>180275.14</v>
      </c>
      <c r="I111" s="206">
        <v>573752.23</v>
      </c>
      <c r="J111" s="206">
        <v>10412484.26</v>
      </c>
    </row>
    <row r="112" spans="1:10">
      <c r="A112" s="206" t="s">
        <v>109</v>
      </c>
      <c r="B112" s="206">
        <v>490376.1</v>
      </c>
      <c r="C112" s="206">
        <v>2468613.11</v>
      </c>
      <c r="D112" s="206">
        <v>11401.66</v>
      </c>
      <c r="E112" s="206">
        <v>0</v>
      </c>
      <c r="F112" s="206">
        <v>411.43</v>
      </c>
      <c r="G112" s="206">
        <v>0</v>
      </c>
      <c r="H112" s="206">
        <v>0</v>
      </c>
      <c r="I112" s="206">
        <v>0</v>
      </c>
      <c r="J112" s="206">
        <v>2970802.3</v>
      </c>
    </row>
    <row r="113" spans="1:10">
      <c r="A113" s="206" t="s">
        <v>110</v>
      </c>
      <c r="B113" s="206">
        <v>0</v>
      </c>
      <c r="C113" s="206">
        <v>0</v>
      </c>
      <c r="D113" s="206">
        <v>0</v>
      </c>
      <c r="E113" s="206">
        <v>0</v>
      </c>
      <c r="F113" s="206">
        <v>0</v>
      </c>
      <c r="G113" s="206">
        <v>0</v>
      </c>
      <c r="H113" s="206">
        <v>0</v>
      </c>
      <c r="I113" s="206">
        <v>0</v>
      </c>
      <c r="J113" s="206">
        <v>0</v>
      </c>
    </row>
    <row r="114" spans="1:10">
      <c r="A114" s="206" t="s">
        <v>111</v>
      </c>
      <c r="B114" s="206">
        <v>0</v>
      </c>
      <c r="C114" s="206">
        <v>0</v>
      </c>
      <c r="D114" s="206">
        <v>0</v>
      </c>
      <c r="E114" s="206">
        <v>0</v>
      </c>
      <c r="F114" s="206">
        <v>0</v>
      </c>
      <c r="G114" s="206">
        <v>0</v>
      </c>
      <c r="H114" s="206">
        <v>0</v>
      </c>
      <c r="I114" s="206">
        <v>0</v>
      </c>
      <c r="J114" s="206">
        <v>0</v>
      </c>
    </row>
    <row r="115" spans="1:10">
      <c r="A115" s="206" t="s">
        <v>112</v>
      </c>
      <c r="B115" s="206">
        <v>0</v>
      </c>
      <c r="C115" s="206">
        <v>0</v>
      </c>
      <c r="D115" s="206">
        <v>0</v>
      </c>
      <c r="E115" s="206">
        <v>0</v>
      </c>
      <c r="F115" s="206">
        <v>0</v>
      </c>
      <c r="G115" s="206">
        <v>0</v>
      </c>
      <c r="H115" s="206">
        <v>0</v>
      </c>
      <c r="I115" s="206">
        <v>0</v>
      </c>
      <c r="J115" s="206">
        <v>0</v>
      </c>
    </row>
    <row r="116" spans="1:10">
      <c r="A116" s="206" t="s">
        <v>113</v>
      </c>
      <c r="B116" s="206">
        <v>0</v>
      </c>
      <c r="C116" s="206">
        <v>0</v>
      </c>
      <c r="D116" s="206">
        <v>0</v>
      </c>
      <c r="E116" s="206">
        <v>0</v>
      </c>
      <c r="F116" s="206">
        <v>0</v>
      </c>
      <c r="G116" s="206">
        <v>0</v>
      </c>
      <c r="H116" s="206">
        <v>0</v>
      </c>
      <c r="I116" s="206">
        <v>0</v>
      </c>
      <c r="J116" s="206">
        <v>0</v>
      </c>
    </row>
    <row r="117" spans="1:10">
      <c r="A117" s="206" t="s">
        <v>114</v>
      </c>
      <c r="B117" s="206">
        <v>0</v>
      </c>
      <c r="C117" s="206">
        <v>0</v>
      </c>
      <c r="D117" s="206">
        <v>0</v>
      </c>
      <c r="E117" s="206">
        <v>0</v>
      </c>
      <c r="F117" s="206">
        <v>0</v>
      </c>
      <c r="G117" s="206">
        <v>0</v>
      </c>
      <c r="H117" s="206">
        <v>0</v>
      </c>
      <c r="I117" s="206">
        <v>0</v>
      </c>
      <c r="J117" s="206">
        <v>0</v>
      </c>
    </row>
    <row r="118" spans="1:10">
      <c r="A118" s="206" t="s">
        <v>115</v>
      </c>
      <c r="B118" s="206">
        <v>0</v>
      </c>
      <c r="C118" s="206">
        <v>0</v>
      </c>
      <c r="D118" s="206">
        <v>0</v>
      </c>
      <c r="E118" s="206">
        <v>0</v>
      </c>
      <c r="F118" s="206">
        <v>0</v>
      </c>
      <c r="G118" s="206">
        <v>0</v>
      </c>
      <c r="H118" s="206">
        <v>0</v>
      </c>
      <c r="I118" s="206">
        <v>0</v>
      </c>
      <c r="J118" s="206">
        <v>0</v>
      </c>
    </row>
    <row r="119" spans="1:10">
      <c r="A119" s="206" t="s">
        <v>116</v>
      </c>
      <c r="B119" s="206">
        <v>0</v>
      </c>
      <c r="C119" s="206">
        <v>0</v>
      </c>
      <c r="D119" s="206">
        <v>0</v>
      </c>
      <c r="E119" s="206">
        <v>0</v>
      </c>
      <c r="F119" s="206">
        <v>0</v>
      </c>
      <c r="G119" s="206">
        <v>0</v>
      </c>
      <c r="H119" s="206">
        <v>0</v>
      </c>
      <c r="I119" s="206">
        <v>0</v>
      </c>
      <c r="J119" s="206">
        <v>0</v>
      </c>
    </row>
    <row r="120" spans="1:10">
      <c r="A120" s="206" t="s">
        <v>117</v>
      </c>
      <c r="B120" s="206">
        <v>1068097.82</v>
      </c>
      <c r="C120" s="206">
        <v>33091589.149999999</v>
      </c>
      <c r="D120" s="206">
        <v>42460168.93</v>
      </c>
      <c r="E120" s="206">
        <v>2979254.34</v>
      </c>
      <c r="F120" s="206">
        <v>16432695.449999999</v>
      </c>
      <c r="G120" s="206">
        <v>497894.94</v>
      </c>
      <c r="H120" s="206">
        <v>3517000</v>
      </c>
      <c r="I120" s="206">
        <v>304799.63</v>
      </c>
      <c r="J120" s="206">
        <v>100351500.26000001</v>
      </c>
    </row>
    <row r="121" spans="1:10">
      <c r="A121" s="206" t="s">
        <v>118</v>
      </c>
      <c r="B121" s="206">
        <v>0</v>
      </c>
      <c r="C121" s="206">
        <v>0</v>
      </c>
      <c r="D121" s="206">
        <v>0</v>
      </c>
      <c r="E121" s="206">
        <v>0</v>
      </c>
      <c r="F121" s="206">
        <v>0</v>
      </c>
      <c r="G121" s="206">
        <v>0</v>
      </c>
      <c r="H121" s="206">
        <v>0</v>
      </c>
      <c r="I121" s="206">
        <v>0</v>
      </c>
      <c r="J121" s="206">
        <v>0</v>
      </c>
    </row>
    <row r="122" spans="1:10">
      <c r="A122" s="206" t="s">
        <v>119</v>
      </c>
      <c r="B122" s="206">
        <v>0</v>
      </c>
      <c r="C122" s="206">
        <v>0</v>
      </c>
      <c r="D122" s="206">
        <v>0</v>
      </c>
      <c r="E122" s="206">
        <v>0</v>
      </c>
      <c r="F122" s="206">
        <v>0</v>
      </c>
      <c r="G122" s="206">
        <v>0</v>
      </c>
      <c r="H122" s="206">
        <v>505000</v>
      </c>
      <c r="I122" s="206">
        <v>0</v>
      </c>
      <c r="J122" s="206">
        <v>505000</v>
      </c>
    </row>
    <row r="123" spans="1:10">
      <c r="A123" s="206" t="s">
        <v>120</v>
      </c>
      <c r="B123" s="206">
        <v>0</v>
      </c>
      <c r="C123" s="206">
        <v>0</v>
      </c>
      <c r="D123" s="206">
        <v>0</v>
      </c>
      <c r="E123" s="206">
        <v>0</v>
      </c>
      <c r="F123" s="206">
        <v>0</v>
      </c>
      <c r="G123" s="206">
        <v>0</v>
      </c>
      <c r="H123" s="206">
        <v>0</v>
      </c>
      <c r="I123" s="206">
        <v>0</v>
      </c>
      <c r="J123" s="206">
        <v>0</v>
      </c>
    </row>
    <row r="124" spans="1:10">
      <c r="A124" s="206" t="s">
        <v>121</v>
      </c>
      <c r="B124" s="206">
        <v>0</v>
      </c>
      <c r="C124" s="206">
        <v>0</v>
      </c>
      <c r="D124" s="206">
        <v>0</v>
      </c>
      <c r="E124" s="206">
        <v>0</v>
      </c>
      <c r="F124" s="206">
        <v>0</v>
      </c>
      <c r="G124" s="206">
        <v>0</v>
      </c>
      <c r="H124" s="206">
        <v>0</v>
      </c>
      <c r="I124" s="206">
        <v>0</v>
      </c>
      <c r="J124" s="206">
        <v>0</v>
      </c>
    </row>
    <row r="125" spans="1:10">
      <c r="A125" s="206" t="s">
        <v>122</v>
      </c>
      <c r="B125" s="206">
        <v>1068097.82</v>
      </c>
      <c r="C125" s="206">
        <v>32969969.709999997</v>
      </c>
      <c r="D125" s="206">
        <v>42005157.799999997</v>
      </c>
      <c r="E125" s="206">
        <v>2820506.26</v>
      </c>
      <c r="F125" s="206">
        <v>16333359.939999999</v>
      </c>
      <c r="G125" s="206">
        <v>497894.94</v>
      </c>
      <c r="H125" s="206">
        <v>3000000</v>
      </c>
      <c r="I125" s="206">
        <v>304799.63</v>
      </c>
      <c r="J125" s="206">
        <v>98999786.099999994</v>
      </c>
    </row>
    <row r="126" spans="1:10">
      <c r="A126" s="206" t="s">
        <v>123</v>
      </c>
      <c r="B126" s="206">
        <v>0</v>
      </c>
      <c r="C126" s="206">
        <v>0</v>
      </c>
      <c r="D126" s="206">
        <v>0</v>
      </c>
      <c r="E126" s="206">
        <v>0</v>
      </c>
      <c r="F126" s="206">
        <v>0</v>
      </c>
      <c r="G126" s="206">
        <v>0</v>
      </c>
      <c r="H126" s="206">
        <v>0</v>
      </c>
      <c r="I126" s="206">
        <v>0</v>
      </c>
      <c r="J126" s="206">
        <v>0</v>
      </c>
    </row>
    <row r="127" spans="1:10">
      <c r="A127" s="206" t="s">
        <v>124</v>
      </c>
      <c r="B127" s="206">
        <v>0</v>
      </c>
      <c r="C127" s="206">
        <v>0</v>
      </c>
      <c r="D127" s="206">
        <v>0</v>
      </c>
      <c r="E127" s="206">
        <v>0</v>
      </c>
      <c r="F127" s="206">
        <v>0</v>
      </c>
      <c r="G127" s="206">
        <v>0</v>
      </c>
      <c r="H127" s="206">
        <v>0</v>
      </c>
      <c r="I127" s="206">
        <v>0</v>
      </c>
      <c r="J127" s="206">
        <v>0</v>
      </c>
    </row>
    <row r="128" spans="1:10">
      <c r="A128" s="206" t="s">
        <v>125</v>
      </c>
      <c r="B128" s="206">
        <v>0</v>
      </c>
      <c r="C128" s="206">
        <v>121619.44</v>
      </c>
      <c r="D128" s="206">
        <v>455011.13</v>
      </c>
      <c r="E128" s="206">
        <v>158748.07999999999</v>
      </c>
      <c r="F128" s="206">
        <v>99335.51</v>
      </c>
      <c r="G128" s="206">
        <v>0</v>
      </c>
      <c r="H128" s="206">
        <v>12000</v>
      </c>
      <c r="I128" s="206">
        <v>0</v>
      </c>
      <c r="J128" s="206">
        <v>846714.16</v>
      </c>
    </row>
    <row r="129" spans="1:10">
      <c r="A129" s="206" t="s">
        <v>126</v>
      </c>
      <c r="B129" s="206">
        <v>30021836.390000001</v>
      </c>
      <c r="C129" s="206">
        <v>23131795.100000001</v>
      </c>
      <c r="D129" s="206">
        <v>5613856.1500000004</v>
      </c>
      <c r="E129" s="206">
        <v>1913009.59</v>
      </c>
      <c r="F129" s="206">
        <v>1844020.72</v>
      </c>
      <c r="G129" s="206">
        <v>1787601.64</v>
      </c>
      <c r="H129" s="206">
        <v>785750.36</v>
      </c>
      <c r="I129" s="206">
        <v>881428.36</v>
      </c>
      <c r="J129" s="206">
        <v>65979298.309999995</v>
      </c>
    </row>
    <row r="130" spans="1:10">
      <c r="A130" s="206" t="s">
        <v>59</v>
      </c>
      <c r="B130" s="206">
        <v>23773.99</v>
      </c>
      <c r="C130" s="206">
        <v>0</v>
      </c>
      <c r="D130" s="206">
        <v>0</v>
      </c>
      <c r="E130" s="206">
        <v>0</v>
      </c>
      <c r="F130" s="206">
        <v>0</v>
      </c>
      <c r="G130" s="206">
        <v>0</v>
      </c>
      <c r="H130" s="206">
        <v>0</v>
      </c>
      <c r="I130" s="206">
        <v>0</v>
      </c>
      <c r="J130" s="206">
        <v>23773.99</v>
      </c>
    </row>
    <row r="131" spans="1:10">
      <c r="A131" s="206" t="s">
        <v>61</v>
      </c>
      <c r="B131" s="206">
        <v>8017071</v>
      </c>
      <c r="C131" s="206">
        <v>15407522.300000001</v>
      </c>
      <c r="D131" s="206">
        <v>1330721.1399999999</v>
      </c>
      <c r="E131" s="206">
        <v>1061518.8799999999</v>
      </c>
      <c r="F131" s="206">
        <v>413334.48</v>
      </c>
      <c r="G131" s="206">
        <v>314914.06</v>
      </c>
      <c r="H131" s="206">
        <v>208605.88</v>
      </c>
      <c r="I131" s="206">
        <v>275677.13</v>
      </c>
      <c r="J131" s="206">
        <v>27029364.870000001</v>
      </c>
    </row>
    <row r="132" spans="1:10">
      <c r="A132" s="206" t="s">
        <v>127</v>
      </c>
      <c r="B132" s="206">
        <v>21739820.420000002</v>
      </c>
      <c r="C132" s="206">
        <v>7719491.3099999996</v>
      </c>
      <c r="D132" s="206">
        <v>3364596.43</v>
      </c>
      <c r="E132" s="206">
        <v>851490.71</v>
      </c>
      <c r="F132" s="206">
        <v>1418268.17</v>
      </c>
      <c r="G132" s="206">
        <v>1341734.25</v>
      </c>
      <c r="H132" s="206">
        <v>570464.88</v>
      </c>
      <c r="I132" s="206">
        <v>605751.23</v>
      </c>
      <c r="J132" s="206">
        <v>37611617.399999999</v>
      </c>
    </row>
    <row r="133" spans="1:10">
      <c r="A133" s="206" t="s">
        <v>88</v>
      </c>
      <c r="B133" s="206">
        <v>241170.98</v>
      </c>
      <c r="C133" s="206">
        <v>4781.49</v>
      </c>
      <c r="D133" s="206">
        <v>918538.58</v>
      </c>
      <c r="E133" s="206">
        <v>0</v>
      </c>
      <c r="F133" s="206">
        <v>12418.07</v>
      </c>
      <c r="G133" s="206">
        <v>130953.32999999999</v>
      </c>
      <c r="H133" s="206">
        <v>6679.6</v>
      </c>
      <c r="I133" s="206">
        <v>0</v>
      </c>
      <c r="J133" s="206">
        <v>1314542.05</v>
      </c>
    </row>
    <row r="134" spans="1:10">
      <c r="A134" s="206" t="s">
        <v>128</v>
      </c>
      <c r="B134" s="206">
        <v>0</v>
      </c>
      <c r="C134" s="206">
        <v>0</v>
      </c>
      <c r="D134" s="206">
        <v>0</v>
      </c>
      <c r="E134" s="206">
        <v>0</v>
      </c>
      <c r="F134" s="206">
        <v>0</v>
      </c>
      <c r="G134" s="206">
        <v>0</v>
      </c>
      <c r="H134" s="206">
        <v>0</v>
      </c>
      <c r="I134" s="206">
        <v>0</v>
      </c>
      <c r="J134" s="206">
        <v>0</v>
      </c>
    </row>
    <row r="135" spans="1:10">
      <c r="A135" s="206" t="s">
        <v>129</v>
      </c>
      <c r="B135" s="206">
        <v>83470649.319999993</v>
      </c>
      <c r="C135" s="206">
        <v>5986888.7300000004</v>
      </c>
      <c r="D135" s="206">
        <v>5869401.79</v>
      </c>
      <c r="E135" s="206">
        <v>9848869.4499999993</v>
      </c>
      <c r="F135" s="206">
        <v>1384006.21</v>
      </c>
      <c r="G135" s="206">
        <v>667327.52</v>
      </c>
      <c r="H135" s="206">
        <v>358388.77</v>
      </c>
      <c r="I135" s="206">
        <v>278000.33</v>
      </c>
      <c r="J135" s="206">
        <v>107863532.12</v>
      </c>
    </row>
    <row r="136" spans="1:10">
      <c r="A136" s="206" t="s">
        <v>130</v>
      </c>
      <c r="B136" s="206">
        <v>51771.3</v>
      </c>
      <c r="C136" s="206">
        <v>0</v>
      </c>
      <c r="D136" s="206">
        <v>0</v>
      </c>
      <c r="E136" s="206">
        <v>0</v>
      </c>
      <c r="F136" s="206">
        <v>5707.74</v>
      </c>
      <c r="G136" s="206">
        <v>0</v>
      </c>
      <c r="H136" s="206">
        <v>0</v>
      </c>
      <c r="I136" s="206">
        <v>0</v>
      </c>
      <c r="J136" s="206">
        <v>57479.040000000001</v>
      </c>
    </row>
    <row r="137" spans="1:10">
      <c r="A137" s="206" t="s">
        <v>131</v>
      </c>
      <c r="B137" s="206">
        <v>0</v>
      </c>
      <c r="C137" s="206">
        <v>0</v>
      </c>
      <c r="D137" s="206">
        <v>0</v>
      </c>
      <c r="E137" s="206">
        <v>0</v>
      </c>
      <c r="F137" s="206">
        <v>0</v>
      </c>
      <c r="G137" s="206">
        <v>0</v>
      </c>
      <c r="H137" s="206">
        <v>0</v>
      </c>
      <c r="I137" s="206">
        <v>0</v>
      </c>
      <c r="J137" s="206">
        <v>0</v>
      </c>
    </row>
    <row r="138" spans="1:10">
      <c r="A138" s="206" t="s">
        <v>132</v>
      </c>
      <c r="B138" s="206">
        <v>73974607.189999998</v>
      </c>
      <c r="C138" s="206">
        <v>0</v>
      </c>
      <c r="D138" s="206">
        <v>507039.59</v>
      </c>
      <c r="E138" s="206">
        <v>5583884.0700000003</v>
      </c>
      <c r="F138" s="206">
        <v>103806.32</v>
      </c>
      <c r="G138" s="206">
        <v>131110.14000000001</v>
      </c>
      <c r="H138" s="206">
        <v>34482.949999999997</v>
      </c>
      <c r="I138" s="206">
        <v>0</v>
      </c>
      <c r="J138" s="206">
        <v>80334930.260000005</v>
      </c>
    </row>
    <row r="139" spans="1:10">
      <c r="A139" s="206" t="s">
        <v>133</v>
      </c>
      <c r="B139" s="206">
        <v>9444270.8300000001</v>
      </c>
      <c r="C139" s="206">
        <v>5777494.3899999997</v>
      </c>
      <c r="D139" s="206">
        <v>4587419.3499999996</v>
      </c>
      <c r="E139" s="206">
        <v>2188918.06</v>
      </c>
      <c r="F139" s="206">
        <v>1274492.1499999999</v>
      </c>
      <c r="G139" s="206">
        <v>536217.38</v>
      </c>
      <c r="H139" s="206">
        <v>323905.82</v>
      </c>
      <c r="I139" s="206">
        <v>278000.33</v>
      </c>
      <c r="J139" s="206">
        <v>24410718.309999999</v>
      </c>
    </row>
    <row r="140" spans="1:10">
      <c r="A140" s="206" t="s">
        <v>134</v>
      </c>
      <c r="B140" s="206">
        <v>0</v>
      </c>
      <c r="C140" s="206">
        <v>209394.34</v>
      </c>
      <c r="D140" s="206">
        <v>774942.85</v>
      </c>
      <c r="E140" s="206">
        <v>2076067.32</v>
      </c>
      <c r="F140" s="206">
        <v>0</v>
      </c>
      <c r="G140" s="206">
        <v>0</v>
      </c>
      <c r="H140" s="206">
        <v>0</v>
      </c>
      <c r="I140" s="206">
        <v>0</v>
      </c>
      <c r="J140" s="206">
        <v>3060404.51</v>
      </c>
    </row>
    <row r="141" spans="1:10" ht="15" customHeight="1">
      <c r="A141" s="206" t="s">
        <v>135</v>
      </c>
      <c r="B141" s="206">
        <v>0</v>
      </c>
      <c r="C141" s="206">
        <v>0</v>
      </c>
      <c r="D141" s="206">
        <v>0</v>
      </c>
      <c r="E141" s="206">
        <v>0</v>
      </c>
      <c r="F141" s="206">
        <v>0</v>
      </c>
      <c r="G141" s="206">
        <v>0</v>
      </c>
      <c r="H141" s="206">
        <v>0</v>
      </c>
      <c r="I141" s="206">
        <v>0</v>
      </c>
      <c r="J141" s="206">
        <v>0</v>
      </c>
    </row>
    <row r="142" spans="1:10">
      <c r="A142" s="206" t="s">
        <v>136</v>
      </c>
      <c r="B142" s="206">
        <v>0</v>
      </c>
      <c r="C142" s="206">
        <v>0</v>
      </c>
      <c r="D142" s="206">
        <v>0</v>
      </c>
      <c r="E142" s="206">
        <v>0</v>
      </c>
      <c r="F142" s="206">
        <v>0</v>
      </c>
      <c r="G142" s="206">
        <v>0</v>
      </c>
      <c r="H142" s="206">
        <v>0</v>
      </c>
      <c r="I142" s="206">
        <v>0</v>
      </c>
      <c r="J142" s="206">
        <v>0</v>
      </c>
    </row>
    <row r="143" spans="1:10">
      <c r="A143" s="206" t="s">
        <v>137</v>
      </c>
      <c r="B143" s="206">
        <v>0</v>
      </c>
      <c r="C143" s="206">
        <v>0</v>
      </c>
      <c r="D143" s="206">
        <v>0</v>
      </c>
      <c r="E143" s="206">
        <v>0</v>
      </c>
      <c r="F143" s="206">
        <v>0</v>
      </c>
      <c r="G143" s="206">
        <v>0</v>
      </c>
      <c r="H143" s="206">
        <v>0</v>
      </c>
      <c r="I143" s="206">
        <v>0</v>
      </c>
      <c r="J143" s="206">
        <v>0</v>
      </c>
    </row>
    <row r="144" spans="1:10">
      <c r="A144" s="206" t="s">
        <v>138</v>
      </c>
      <c r="B144" s="206">
        <v>0</v>
      </c>
      <c r="C144" s="206">
        <v>0</v>
      </c>
      <c r="D144" s="206">
        <v>0</v>
      </c>
      <c r="E144" s="206">
        <v>0</v>
      </c>
      <c r="F144" s="206">
        <v>0</v>
      </c>
      <c r="G144" s="206">
        <v>0</v>
      </c>
      <c r="H144" s="206">
        <v>0</v>
      </c>
      <c r="I144" s="206">
        <v>0</v>
      </c>
      <c r="J144" s="206">
        <v>0</v>
      </c>
    </row>
    <row r="145" spans="1:10">
      <c r="A145" s="206" t="s">
        <v>139</v>
      </c>
      <c r="B145" s="206">
        <v>0</v>
      </c>
      <c r="C145" s="206">
        <v>0</v>
      </c>
      <c r="D145" s="206">
        <v>0</v>
      </c>
      <c r="E145" s="206">
        <v>0</v>
      </c>
      <c r="F145" s="206">
        <v>0</v>
      </c>
      <c r="G145" s="206">
        <v>0</v>
      </c>
      <c r="H145" s="206">
        <v>0</v>
      </c>
      <c r="I145" s="206">
        <v>0</v>
      </c>
      <c r="J145" s="206">
        <v>0</v>
      </c>
    </row>
    <row r="146" spans="1:10">
      <c r="A146" s="206" t="s">
        <v>140</v>
      </c>
      <c r="B146" s="206">
        <v>0</v>
      </c>
      <c r="C146" s="206">
        <v>0</v>
      </c>
      <c r="D146" s="206">
        <v>0</v>
      </c>
      <c r="E146" s="206">
        <v>0</v>
      </c>
      <c r="F146" s="206">
        <v>0</v>
      </c>
      <c r="G146" s="206">
        <v>0</v>
      </c>
      <c r="H146" s="206">
        <v>0</v>
      </c>
      <c r="I146" s="206">
        <v>0</v>
      </c>
      <c r="J146" s="206">
        <v>0</v>
      </c>
    </row>
    <row r="147" spans="1:10">
      <c r="A147" s="206" t="s">
        <v>141</v>
      </c>
      <c r="B147" s="206">
        <v>0</v>
      </c>
      <c r="C147" s="206">
        <v>0</v>
      </c>
      <c r="D147" s="206">
        <v>0</v>
      </c>
      <c r="E147" s="206">
        <v>0</v>
      </c>
      <c r="F147" s="206">
        <v>0</v>
      </c>
      <c r="G147" s="206">
        <v>0</v>
      </c>
      <c r="H147" s="206">
        <v>0</v>
      </c>
      <c r="I147" s="206">
        <v>0</v>
      </c>
      <c r="J147" s="206">
        <v>0</v>
      </c>
    </row>
    <row r="148" spans="1:10">
      <c r="A148" s="206" t="s">
        <v>147</v>
      </c>
      <c r="B148" s="206">
        <v>0</v>
      </c>
      <c r="C148" s="206">
        <v>0</v>
      </c>
      <c r="D148" s="206">
        <v>0</v>
      </c>
      <c r="E148" s="206">
        <v>0</v>
      </c>
      <c r="F148" s="206">
        <v>0</v>
      </c>
      <c r="G148" s="206">
        <v>0</v>
      </c>
      <c r="H148" s="206">
        <v>0</v>
      </c>
      <c r="I148" s="206">
        <v>0</v>
      </c>
      <c r="J148" s="206">
        <v>0</v>
      </c>
    </row>
    <row r="149" spans="1:10" ht="18" customHeight="1" thickBot="1">
      <c r="A149" s="206" t="s">
        <v>148</v>
      </c>
      <c r="B149" s="206">
        <v>0</v>
      </c>
      <c r="C149" s="206">
        <v>0</v>
      </c>
      <c r="D149" s="206">
        <v>0</v>
      </c>
      <c r="E149" s="206">
        <v>0</v>
      </c>
      <c r="F149" s="206">
        <v>0</v>
      </c>
      <c r="G149" s="206">
        <v>0</v>
      </c>
      <c r="H149" s="206">
        <v>0</v>
      </c>
      <c r="I149" s="206">
        <v>0</v>
      </c>
      <c r="J149" s="206">
        <v>0</v>
      </c>
    </row>
    <row r="150" spans="1:10" ht="15.75" thickTop="1">
      <c r="A150" s="438" t="s">
        <v>149</v>
      </c>
      <c r="B150" s="990">
        <v>506257026.42000002</v>
      </c>
      <c r="C150" s="990">
        <v>124875224.03</v>
      </c>
      <c r="D150" s="990">
        <v>77153461.629999995</v>
      </c>
      <c r="E150" s="990">
        <v>106825012.65000001</v>
      </c>
      <c r="F150" s="990">
        <v>54165760.43</v>
      </c>
      <c r="G150" s="991">
        <v>8388367.5</v>
      </c>
      <c r="H150" s="990">
        <v>7692626.2000000002</v>
      </c>
      <c r="I150" s="990">
        <v>9298551.1500000004</v>
      </c>
      <c r="J150" s="990">
        <v>894656030.00999999</v>
      </c>
    </row>
    <row r="151" spans="1:10">
      <c r="A151" s="206" t="s">
        <v>150</v>
      </c>
      <c r="B151" s="206">
        <v>645822</v>
      </c>
      <c r="C151" s="206">
        <v>688650</v>
      </c>
      <c r="D151" s="206">
        <v>0</v>
      </c>
      <c r="E151" s="206">
        <v>0</v>
      </c>
      <c r="F151" s="206">
        <v>0</v>
      </c>
      <c r="G151" s="206">
        <v>632536.29</v>
      </c>
      <c r="H151" s="206">
        <v>449577.71</v>
      </c>
      <c r="I151" s="206">
        <v>484702.03</v>
      </c>
      <c r="J151" s="206">
        <v>2901288.03</v>
      </c>
    </row>
    <row r="152" spans="1:10">
      <c r="A152" s="206" t="s">
        <v>151</v>
      </c>
      <c r="B152" s="206">
        <v>645822</v>
      </c>
      <c r="C152" s="206">
        <v>688650</v>
      </c>
      <c r="D152" s="206">
        <v>0</v>
      </c>
      <c r="E152" s="206">
        <v>0</v>
      </c>
      <c r="F152" s="206">
        <v>0</v>
      </c>
      <c r="G152" s="206">
        <v>632536.29</v>
      </c>
      <c r="H152" s="206">
        <v>449577.71</v>
      </c>
      <c r="I152" s="206">
        <v>484702.03</v>
      </c>
      <c r="J152" s="206">
        <v>2901288.03</v>
      </c>
    </row>
    <row r="153" spans="1:10">
      <c r="A153" s="206" t="s">
        <v>152</v>
      </c>
      <c r="B153" s="206">
        <v>0</v>
      </c>
      <c r="C153" s="206">
        <v>0</v>
      </c>
      <c r="D153" s="206">
        <v>0</v>
      </c>
      <c r="E153" s="206">
        <v>0</v>
      </c>
      <c r="F153" s="206">
        <v>0</v>
      </c>
      <c r="G153" s="206">
        <v>0</v>
      </c>
      <c r="H153" s="206">
        <v>0</v>
      </c>
      <c r="I153" s="206">
        <v>0</v>
      </c>
      <c r="J153" s="206">
        <v>0</v>
      </c>
    </row>
    <row r="154" spans="1:10">
      <c r="A154" s="206" t="s">
        <v>153</v>
      </c>
      <c r="B154" s="206">
        <v>0</v>
      </c>
      <c r="C154" s="206">
        <v>0</v>
      </c>
      <c r="D154" s="206">
        <v>0</v>
      </c>
      <c r="E154" s="206">
        <v>0</v>
      </c>
      <c r="F154" s="206">
        <v>0</v>
      </c>
      <c r="G154" s="206">
        <v>0</v>
      </c>
      <c r="H154" s="206">
        <v>0</v>
      </c>
      <c r="I154" s="206">
        <v>0</v>
      </c>
      <c r="J154" s="206">
        <v>0</v>
      </c>
    </row>
    <row r="155" spans="1:10">
      <c r="A155" s="206" t="s">
        <v>154</v>
      </c>
      <c r="B155" s="206">
        <v>10867114.75</v>
      </c>
      <c r="C155" s="206">
        <v>9397322.4499999993</v>
      </c>
      <c r="D155" s="206">
        <v>3274098.82</v>
      </c>
      <c r="E155" s="206">
        <v>1730060.09</v>
      </c>
      <c r="F155" s="206">
        <v>2678780.54</v>
      </c>
      <c r="G155" s="206">
        <v>6513383.5300000003</v>
      </c>
      <c r="H155" s="206">
        <v>1683854.32</v>
      </c>
      <c r="I155" s="206">
        <v>1580149.6</v>
      </c>
      <c r="J155" s="206">
        <v>37724764.100000001</v>
      </c>
    </row>
    <row r="156" spans="1:10">
      <c r="A156" s="206" t="s">
        <v>155</v>
      </c>
      <c r="B156" s="206">
        <v>0</v>
      </c>
      <c r="C156" s="206">
        <v>0</v>
      </c>
      <c r="D156" s="206">
        <v>0</v>
      </c>
      <c r="E156" s="206">
        <v>0</v>
      </c>
      <c r="F156" s="206">
        <v>0</v>
      </c>
      <c r="G156" s="206">
        <v>0</v>
      </c>
      <c r="H156" s="206">
        <v>0</v>
      </c>
      <c r="I156" s="206">
        <v>0</v>
      </c>
      <c r="J156" s="206">
        <v>0</v>
      </c>
    </row>
    <row r="157" spans="1:10">
      <c r="A157" s="206" t="s">
        <v>156</v>
      </c>
      <c r="B157" s="206">
        <v>0</v>
      </c>
      <c r="C157" s="206">
        <v>0</v>
      </c>
      <c r="D157" s="206">
        <v>0</v>
      </c>
      <c r="E157" s="206">
        <v>0</v>
      </c>
      <c r="F157" s="206">
        <v>0</v>
      </c>
      <c r="G157" s="206">
        <v>0</v>
      </c>
      <c r="H157" s="206">
        <v>0</v>
      </c>
      <c r="I157" s="206">
        <v>0</v>
      </c>
      <c r="J157" s="206">
        <v>0</v>
      </c>
    </row>
    <row r="158" spans="1:10">
      <c r="A158" s="206" t="s">
        <v>157</v>
      </c>
      <c r="B158" s="206">
        <v>10867114.75</v>
      </c>
      <c r="C158" s="206">
        <v>9397322.4499999993</v>
      </c>
      <c r="D158" s="206">
        <v>3274098.82</v>
      </c>
      <c r="E158" s="206">
        <v>1730060.09</v>
      </c>
      <c r="F158" s="206">
        <v>2678780.54</v>
      </c>
      <c r="G158" s="206">
        <v>6513383.5300000003</v>
      </c>
      <c r="H158" s="206">
        <v>1683854.32</v>
      </c>
      <c r="I158" s="206">
        <v>1580149.6</v>
      </c>
      <c r="J158" s="206">
        <v>37724764.100000001</v>
      </c>
    </row>
    <row r="159" spans="1:10">
      <c r="A159" s="206" t="s">
        <v>158</v>
      </c>
      <c r="B159" s="206">
        <v>0</v>
      </c>
      <c r="C159" s="206">
        <v>0</v>
      </c>
      <c r="D159" s="206">
        <v>0</v>
      </c>
      <c r="E159" s="206">
        <v>0</v>
      </c>
      <c r="F159" s="206">
        <v>0</v>
      </c>
      <c r="G159" s="206">
        <v>0</v>
      </c>
      <c r="H159" s="206">
        <v>0</v>
      </c>
      <c r="I159" s="206">
        <v>0</v>
      </c>
      <c r="J159" s="206">
        <v>0</v>
      </c>
    </row>
    <row r="160" spans="1:10">
      <c r="A160" s="206" t="s">
        <v>159</v>
      </c>
      <c r="B160" s="206">
        <v>0</v>
      </c>
      <c r="C160" s="206">
        <v>0</v>
      </c>
      <c r="D160" s="206">
        <v>0</v>
      </c>
      <c r="E160" s="206">
        <v>0</v>
      </c>
      <c r="F160" s="206">
        <v>0</v>
      </c>
      <c r="G160" s="206">
        <v>0</v>
      </c>
      <c r="H160" s="206">
        <v>0</v>
      </c>
      <c r="I160" s="206">
        <v>0</v>
      </c>
      <c r="J160" s="206">
        <v>0</v>
      </c>
    </row>
    <row r="161" spans="1:10">
      <c r="A161" s="206" t="s">
        <v>160</v>
      </c>
      <c r="B161" s="206">
        <v>0</v>
      </c>
      <c r="C161" s="206">
        <v>0</v>
      </c>
      <c r="D161" s="206">
        <v>0</v>
      </c>
      <c r="E161" s="206">
        <v>0</v>
      </c>
      <c r="F161" s="206">
        <v>0</v>
      </c>
      <c r="G161" s="206">
        <v>0</v>
      </c>
      <c r="H161" s="206">
        <v>0</v>
      </c>
      <c r="I161" s="206">
        <v>0</v>
      </c>
      <c r="J161" s="206">
        <v>0</v>
      </c>
    </row>
    <row r="162" spans="1:10">
      <c r="A162" s="206" t="s">
        <v>161</v>
      </c>
      <c r="B162" s="206">
        <v>0</v>
      </c>
      <c r="C162" s="206">
        <v>0</v>
      </c>
      <c r="D162" s="206">
        <v>0</v>
      </c>
      <c r="E162" s="206">
        <v>0</v>
      </c>
      <c r="F162" s="206">
        <v>0</v>
      </c>
      <c r="G162" s="206">
        <v>0</v>
      </c>
      <c r="H162" s="206">
        <v>0</v>
      </c>
      <c r="I162" s="206">
        <v>0</v>
      </c>
      <c r="J162" s="206">
        <v>0</v>
      </c>
    </row>
    <row r="163" spans="1:10">
      <c r="A163" s="206" t="s">
        <v>162</v>
      </c>
      <c r="B163" s="206">
        <v>470575969.80000001</v>
      </c>
      <c r="C163" s="206">
        <v>110294314.87</v>
      </c>
      <c r="D163" s="206">
        <v>72149880.840000004</v>
      </c>
      <c r="E163" s="206">
        <v>96525942.680000007</v>
      </c>
      <c r="F163" s="206">
        <v>50829591.369999997</v>
      </c>
      <c r="G163" s="206">
        <v>1419754.58</v>
      </c>
      <c r="H163" s="206">
        <v>4979370.1100000003</v>
      </c>
      <c r="I163" s="206">
        <v>7186898.5099999998</v>
      </c>
      <c r="J163" s="206">
        <v>813961722.75999999</v>
      </c>
    </row>
    <row r="164" spans="1:10">
      <c r="A164" s="206" t="s">
        <v>163</v>
      </c>
      <c r="B164" s="206">
        <v>57035587.829999998</v>
      </c>
      <c r="C164" s="206">
        <v>12164996.359999999</v>
      </c>
      <c r="D164" s="206">
        <v>4930966.88</v>
      </c>
      <c r="E164" s="206">
        <v>9963516.4600000009</v>
      </c>
      <c r="F164" s="206">
        <v>4222941.01</v>
      </c>
      <c r="G164" s="206">
        <v>157440.24</v>
      </c>
      <c r="H164" s="206">
        <v>3425158.07</v>
      </c>
      <c r="I164" s="206">
        <v>6255179.9100000001</v>
      </c>
      <c r="J164" s="206">
        <v>98155786.760000005</v>
      </c>
    </row>
    <row r="165" spans="1:10">
      <c r="A165" s="206" t="s">
        <v>164</v>
      </c>
      <c r="B165" s="206">
        <v>60434300.560000002</v>
      </c>
      <c r="C165" s="206">
        <v>46644412.479999997</v>
      </c>
      <c r="D165" s="206">
        <v>11784177.34</v>
      </c>
      <c r="E165" s="206">
        <v>15533679.699999999</v>
      </c>
      <c r="F165" s="206">
        <v>10184242.74</v>
      </c>
      <c r="G165" s="206">
        <v>1262314.3400000001</v>
      </c>
      <c r="H165" s="206">
        <v>1554212.04</v>
      </c>
      <c r="I165" s="206">
        <v>931718.6</v>
      </c>
      <c r="J165" s="206">
        <v>148329057.80000001</v>
      </c>
    </row>
    <row r="166" spans="1:10">
      <c r="A166" s="206" t="s">
        <v>165</v>
      </c>
      <c r="B166" s="206">
        <v>353106081.41000003</v>
      </c>
      <c r="C166" s="206">
        <v>51484906.030000001</v>
      </c>
      <c r="D166" s="206">
        <v>55434736.619999997</v>
      </c>
      <c r="E166" s="206">
        <v>71028746.519999996</v>
      </c>
      <c r="F166" s="206">
        <v>36422407.619999997</v>
      </c>
      <c r="G166" s="206">
        <v>0</v>
      </c>
      <c r="H166" s="206">
        <v>0</v>
      </c>
      <c r="I166" s="206">
        <v>0</v>
      </c>
      <c r="J166" s="206">
        <v>567476878.20000005</v>
      </c>
    </row>
    <row r="167" spans="1:10">
      <c r="A167" s="206" t="s">
        <v>166</v>
      </c>
      <c r="B167" s="206">
        <v>24168119.870000001</v>
      </c>
      <c r="C167" s="206">
        <v>4494936.71</v>
      </c>
      <c r="D167" s="206">
        <v>1729481.97</v>
      </c>
      <c r="E167" s="206">
        <v>8569009.8800000008</v>
      </c>
      <c r="F167" s="206">
        <v>657388.52</v>
      </c>
      <c r="G167" s="206">
        <v>-177306.9</v>
      </c>
      <c r="H167" s="206">
        <v>579824.06000000006</v>
      </c>
      <c r="I167" s="206">
        <v>46801.01</v>
      </c>
      <c r="J167" s="206">
        <v>40068255.119999997</v>
      </c>
    </row>
    <row r="168" spans="1:10">
      <c r="A168" s="206" t="s">
        <v>167</v>
      </c>
      <c r="B168" s="206">
        <v>0</v>
      </c>
      <c r="C168" s="206">
        <v>0</v>
      </c>
      <c r="D168" s="206">
        <v>0</v>
      </c>
      <c r="E168" s="206">
        <v>0</v>
      </c>
      <c r="F168" s="206">
        <v>0</v>
      </c>
      <c r="G168" s="206">
        <v>-369163.1</v>
      </c>
      <c r="H168" s="206">
        <v>275414.09999999998</v>
      </c>
      <c r="I168" s="206">
        <v>0</v>
      </c>
      <c r="J168" s="206">
        <v>-93749</v>
      </c>
    </row>
    <row r="169" spans="1:10">
      <c r="A169" s="206" t="s">
        <v>168</v>
      </c>
      <c r="B169" s="206">
        <v>24168119.870000001</v>
      </c>
      <c r="C169" s="206">
        <v>4494936.71</v>
      </c>
      <c r="D169" s="206">
        <v>1729481.97</v>
      </c>
      <c r="E169" s="206">
        <v>8569009.8800000008</v>
      </c>
      <c r="F169" s="206">
        <v>657388.52</v>
      </c>
      <c r="G169" s="206">
        <v>191856.2</v>
      </c>
      <c r="H169" s="206">
        <v>304409.96000000002</v>
      </c>
      <c r="I169" s="206">
        <v>46801.01</v>
      </c>
      <c r="J169" s="206">
        <v>40162004.119999997</v>
      </c>
    </row>
    <row r="170" spans="1:10">
      <c r="A170" s="206" t="s">
        <v>169</v>
      </c>
      <c r="B170" s="206">
        <v>2057956005.4100001</v>
      </c>
      <c r="C170" s="206">
        <v>1006149365.27</v>
      </c>
      <c r="D170" s="206">
        <v>648630405.12</v>
      </c>
      <c r="E170" s="206">
        <v>296324259.68000001</v>
      </c>
      <c r="F170" s="206">
        <v>165620913.25999999</v>
      </c>
      <c r="G170" s="206">
        <v>86851636.200000003</v>
      </c>
      <c r="H170" s="206">
        <v>59013709.450000003</v>
      </c>
      <c r="I170" s="206">
        <v>48703264.990000002</v>
      </c>
      <c r="J170" s="206">
        <v>4369249559.3800001</v>
      </c>
    </row>
    <row r="171" spans="1:10">
      <c r="A171" s="206" t="s">
        <v>170</v>
      </c>
      <c r="B171" s="206">
        <v>3278848.2</v>
      </c>
      <c r="C171" s="206">
        <v>0</v>
      </c>
      <c r="D171" s="206">
        <v>0</v>
      </c>
      <c r="E171" s="206">
        <v>0</v>
      </c>
      <c r="F171" s="206">
        <v>5543992.4299999997</v>
      </c>
      <c r="G171" s="206">
        <v>0</v>
      </c>
      <c r="H171" s="206">
        <v>0</v>
      </c>
      <c r="I171" s="206">
        <v>0</v>
      </c>
      <c r="J171" s="206">
        <v>8822840.6300000008</v>
      </c>
    </row>
    <row r="172" spans="1:10">
      <c r="A172" s="206" t="s">
        <v>171</v>
      </c>
      <c r="B172" s="206">
        <v>0</v>
      </c>
      <c r="C172" s="206">
        <v>0</v>
      </c>
      <c r="D172" s="206">
        <v>0</v>
      </c>
      <c r="E172" s="206">
        <v>0</v>
      </c>
      <c r="F172" s="206">
        <v>0</v>
      </c>
      <c r="G172" s="206">
        <v>0</v>
      </c>
      <c r="H172" s="206">
        <v>0</v>
      </c>
      <c r="I172" s="206">
        <v>0</v>
      </c>
      <c r="J172" s="206">
        <v>0</v>
      </c>
    </row>
    <row r="173" spans="1:10">
      <c r="A173" s="206" t="s">
        <v>172</v>
      </c>
      <c r="B173" s="206">
        <v>0</v>
      </c>
      <c r="C173" s="206">
        <v>0</v>
      </c>
      <c r="D173" s="206">
        <v>0</v>
      </c>
      <c r="E173" s="206">
        <v>0</v>
      </c>
      <c r="F173" s="206">
        <v>0</v>
      </c>
      <c r="G173" s="206">
        <v>0</v>
      </c>
      <c r="H173" s="206">
        <v>0</v>
      </c>
      <c r="I173" s="206">
        <v>0</v>
      </c>
      <c r="J173" s="206">
        <v>0</v>
      </c>
    </row>
    <row r="174" spans="1:10">
      <c r="A174" s="206" t="s">
        <v>173</v>
      </c>
      <c r="B174" s="206">
        <v>0</v>
      </c>
      <c r="C174" s="206">
        <v>0</v>
      </c>
      <c r="D174" s="206">
        <v>0</v>
      </c>
      <c r="E174" s="206">
        <v>0</v>
      </c>
      <c r="F174" s="206">
        <v>0</v>
      </c>
      <c r="G174" s="206">
        <v>0</v>
      </c>
      <c r="H174" s="206">
        <v>0</v>
      </c>
      <c r="I174" s="206">
        <v>0</v>
      </c>
      <c r="J174" s="206">
        <v>0</v>
      </c>
    </row>
    <row r="175" spans="1:10">
      <c r="A175" s="206" t="s">
        <v>174</v>
      </c>
      <c r="B175" s="206">
        <v>0</v>
      </c>
      <c r="C175" s="206">
        <v>0</v>
      </c>
      <c r="D175" s="206">
        <v>0</v>
      </c>
      <c r="E175" s="206">
        <v>0</v>
      </c>
      <c r="F175" s="206">
        <v>0</v>
      </c>
      <c r="G175" s="206">
        <v>0</v>
      </c>
      <c r="H175" s="206">
        <v>0</v>
      </c>
      <c r="I175" s="206">
        <v>0</v>
      </c>
      <c r="J175" s="206">
        <v>0</v>
      </c>
    </row>
    <row r="176" spans="1:10">
      <c r="A176" s="206" t="s">
        <v>175</v>
      </c>
      <c r="B176" s="206">
        <v>0</v>
      </c>
      <c r="C176" s="206">
        <v>0</v>
      </c>
      <c r="D176" s="206">
        <v>0</v>
      </c>
      <c r="E176" s="206">
        <v>0</v>
      </c>
      <c r="F176" s="206">
        <v>0</v>
      </c>
      <c r="G176" s="206">
        <v>0</v>
      </c>
      <c r="H176" s="206">
        <v>0</v>
      </c>
      <c r="I176" s="206">
        <v>0</v>
      </c>
      <c r="J176" s="206">
        <v>0</v>
      </c>
    </row>
    <row r="177" spans="1:10">
      <c r="A177" s="206" t="s">
        <v>176</v>
      </c>
      <c r="B177" s="206">
        <v>0</v>
      </c>
      <c r="C177" s="206">
        <v>0</v>
      </c>
      <c r="D177" s="206">
        <v>0</v>
      </c>
      <c r="E177" s="206">
        <v>0</v>
      </c>
      <c r="F177" s="206">
        <v>0</v>
      </c>
      <c r="G177" s="206">
        <v>0</v>
      </c>
      <c r="H177" s="206">
        <v>0</v>
      </c>
      <c r="I177" s="206">
        <v>0</v>
      </c>
      <c r="J177" s="206">
        <v>0</v>
      </c>
    </row>
    <row r="178" spans="1:10">
      <c r="A178" s="206" t="s">
        <v>177</v>
      </c>
      <c r="B178" s="206">
        <v>0</v>
      </c>
      <c r="C178" s="206">
        <v>0</v>
      </c>
      <c r="D178" s="206">
        <v>0</v>
      </c>
      <c r="E178" s="206">
        <v>0</v>
      </c>
      <c r="F178" s="206">
        <v>5543992.4299999997</v>
      </c>
      <c r="G178" s="206">
        <v>0</v>
      </c>
      <c r="H178" s="206">
        <v>0</v>
      </c>
      <c r="I178" s="206">
        <v>0</v>
      </c>
      <c r="J178" s="206">
        <v>5543992.4299999997</v>
      </c>
    </row>
    <row r="179" spans="1:10">
      <c r="A179" s="206" t="s">
        <v>178</v>
      </c>
      <c r="B179" s="206">
        <v>0</v>
      </c>
      <c r="C179" s="206">
        <v>0</v>
      </c>
      <c r="D179" s="206">
        <v>0</v>
      </c>
      <c r="E179" s="206">
        <v>0</v>
      </c>
      <c r="F179" s="206">
        <v>0</v>
      </c>
      <c r="G179" s="206">
        <v>0</v>
      </c>
      <c r="H179" s="206">
        <v>0</v>
      </c>
      <c r="I179" s="206">
        <v>0</v>
      </c>
      <c r="J179" s="206">
        <v>0</v>
      </c>
    </row>
    <row r="180" spans="1:10">
      <c r="A180" s="206" t="s">
        <v>179</v>
      </c>
      <c r="B180" s="206">
        <v>0</v>
      </c>
      <c r="C180" s="206">
        <v>0</v>
      </c>
      <c r="D180" s="206">
        <v>0</v>
      </c>
      <c r="E180" s="206">
        <v>0</v>
      </c>
      <c r="F180" s="206">
        <v>0</v>
      </c>
      <c r="G180" s="206">
        <v>0</v>
      </c>
      <c r="H180" s="206">
        <v>0</v>
      </c>
      <c r="I180" s="206">
        <v>0</v>
      </c>
      <c r="J180" s="206">
        <v>0</v>
      </c>
    </row>
    <row r="181" spans="1:10">
      <c r="A181" s="206" t="s">
        <v>180</v>
      </c>
      <c r="B181" s="206">
        <v>0</v>
      </c>
      <c r="C181" s="206">
        <v>0</v>
      </c>
      <c r="D181" s="206">
        <v>0</v>
      </c>
      <c r="E181" s="206">
        <v>0</v>
      </c>
      <c r="F181" s="206">
        <v>5543992.4299999997</v>
      </c>
      <c r="G181" s="206">
        <v>0</v>
      </c>
      <c r="H181" s="206">
        <v>0</v>
      </c>
      <c r="I181" s="206">
        <v>0</v>
      </c>
      <c r="J181" s="206">
        <v>5543992.4299999997</v>
      </c>
    </row>
    <row r="182" spans="1:10">
      <c r="A182" s="206" t="s">
        <v>181</v>
      </c>
      <c r="B182" s="206">
        <v>0</v>
      </c>
      <c r="C182" s="206">
        <v>0</v>
      </c>
      <c r="D182" s="206">
        <v>0</v>
      </c>
      <c r="E182" s="206">
        <v>0</v>
      </c>
      <c r="F182" s="206">
        <v>0</v>
      </c>
      <c r="G182" s="206">
        <v>0</v>
      </c>
      <c r="H182" s="206">
        <v>0</v>
      </c>
      <c r="I182" s="206">
        <v>0</v>
      </c>
      <c r="J182" s="206">
        <v>0</v>
      </c>
    </row>
    <row r="183" spans="1:10">
      <c r="A183" s="206" t="s">
        <v>182</v>
      </c>
      <c r="B183" s="206">
        <v>0</v>
      </c>
      <c r="C183" s="206">
        <v>0</v>
      </c>
      <c r="D183" s="206">
        <v>0</v>
      </c>
      <c r="E183" s="206">
        <v>0</v>
      </c>
      <c r="F183" s="206">
        <v>0</v>
      </c>
      <c r="G183" s="206">
        <v>0</v>
      </c>
      <c r="H183" s="206">
        <v>0</v>
      </c>
      <c r="I183" s="206">
        <v>0</v>
      </c>
      <c r="J183" s="206">
        <v>0</v>
      </c>
    </row>
    <row r="184" spans="1:10">
      <c r="A184" s="206" t="s">
        <v>183</v>
      </c>
      <c r="B184" s="206">
        <v>0</v>
      </c>
      <c r="C184" s="206">
        <v>0</v>
      </c>
      <c r="D184" s="206">
        <v>0</v>
      </c>
      <c r="E184" s="206">
        <v>0</v>
      </c>
      <c r="F184" s="206">
        <v>0</v>
      </c>
      <c r="G184" s="206">
        <v>0</v>
      </c>
      <c r="H184" s="206">
        <v>0</v>
      </c>
      <c r="I184" s="206">
        <v>0</v>
      </c>
      <c r="J184" s="206">
        <v>0</v>
      </c>
    </row>
    <row r="185" spans="1:10">
      <c r="A185" s="206" t="s">
        <v>184</v>
      </c>
      <c r="B185" s="206">
        <v>3278848.2</v>
      </c>
      <c r="C185" s="206">
        <v>0</v>
      </c>
      <c r="D185" s="206">
        <v>0</v>
      </c>
      <c r="E185" s="206">
        <v>0</v>
      </c>
      <c r="F185" s="206">
        <v>0</v>
      </c>
      <c r="G185" s="206">
        <v>0</v>
      </c>
      <c r="H185" s="206">
        <v>0</v>
      </c>
      <c r="I185" s="206">
        <v>0</v>
      </c>
      <c r="J185" s="206">
        <v>3278848.2</v>
      </c>
    </row>
    <row r="186" spans="1:10">
      <c r="A186" s="206" t="s">
        <v>185</v>
      </c>
      <c r="B186" s="206">
        <v>0</v>
      </c>
      <c r="C186" s="206">
        <v>0</v>
      </c>
      <c r="D186" s="206">
        <v>0</v>
      </c>
      <c r="E186" s="206">
        <v>0</v>
      </c>
      <c r="F186" s="206">
        <v>0</v>
      </c>
      <c r="G186" s="206">
        <v>0</v>
      </c>
      <c r="H186" s="206">
        <v>0</v>
      </c>
      <c r="I186" s="206">
        <v>0</v>
      </c>
      <c r="J186" s="206">
        <v>0</v>
      </c>
    </row>
    <row r="187" spans="1:10">
      <c r="A187" s="206" t="s">
        <v>186</v>
      </c>
      <c r="B187" s="206">
        <v>3278848.2</v>
      </c>
      <c r="C187" s="206">
        <v>0</v>
      </c>
      <c r="D187" s="206">
        <v>0</v>
      </c>
      <c r="E187" s="206">
        <v>0</v>
      </c>
      <c r="F187" s="206">
        <v>0</v>
      </c>
      <c r="G187" s="206">
        <v>0</v>
      </c>
      <c r="H187" s="206">
        <v>0</v>
      </c>
      <c r="I187" s="206">
        <v>0</v>
      </c>
      <c r="J187" s="206">
        <v>3278848.2</v>
      </c>
    </row>
    <row r="188" spans="1:10">
      <c r="A188" s="206" t="s">
        <v>187</v>
      </c>
      <c r="B188" s="206">
        <v>0</v>
      </c>
      <c r="C188" s="206">
        <v>0</v>
      </c>
      <c r="D188" s="206">
        <v>0</v>
      </c>
      <c r="E188" s="206">
        <v>0</v>
      </c>
      <c r="F188" s="206">
        <v>0</v>
      </c>
      <c r="G188" s="206">
        <v>0</v>
      </c>
      <c r="H188" s="206">
        <v>0</v>
      </c>
      <c r="I188" s="206">
        <v>0</v>
      </c>
      <c r="J188" s="206">
        <v>0</v>
      </c>
    </row>
    <row r="189" spans="1:10">
      <c r="A189" s="206" t="s">
        <v>188</v>
      </c>
      <c r="B189" s="206">
        <v>0</v>
      </c>
      <c r="C189" s="206">
        <v>0</v>
      </c>
      <c r="D189" s="206">
        <v>0</v>
      </c>
      <c r="E189" s="206">
        <v>0</v>
      </c>
      <c r="F189" s="206">
        <v>0</v>
      </c>
      <c r="G189" s="206">
        <v>0</v>
      </c>
      <c r="H189" s="206">
        <v>0</v>
      </c>
      <c r="I189" s="206">
        <v>0</v>
      </c>
      <c r="J189" s="206">
        <v>0</v>
      </c>
    </row>
    <row r="190" spans="1:10">
      <c r="A190" s="206" t="s">
        <v>189</v>
      </c>
      <c r="B190" s="206">
        <v>0</v>
      </c>
      <c r="C190" s="206">
        <v>0</v>
      </c>
      <c r="D190" s="206">
        <v>0</v>
      </c>
      <c r="E190" s="206">
        <v>0</v>
      </c>
      <c r="F190" s="206">
        <v>0</v>
      </c>
      <c r="G190" s="206">
        <v>0</v>
      </c>
      <c r="H190" s="206">
        <v>0</v>
      </c>
      <c r="I190" s="206">
        <v>0</v>
      </c>
      <c r="J190" s="206">
        <v>0</v>
      </c>
    </row>
    <row r="191" spans="1:10">
      <c r="A191" s="206" t="s">
        <v>190</v>
      </c>
      <c r="B191" s="206">
        <v>3166650409.96</v>
      </c>
      <c r="C191" s="206">
        <v>1774821516.9000001</v>
      </c>
      <c r="D191" s="206">
        <v>1249207557.1199999</v>
      </c>
      <c r="E191" s="206">
        <v>237083225.31999999</v>
      </c>
      <c r="F191" s="206">
        <v>390099413.25</v>
      </c>
      <c r="G191" s="206">
        <v>160233519.69</v>
      </c>
      <c r="H191" s="206">
        <v>193676569.49000001</v>
      </c>
      <c r="I191" s="206">
        <v>155911832.46000001</v>
      </c>
      <c r="J191" s="206">
        <v>7327684044.1899996</v>
      </c>
    </row>
    <row r="192" spans="1:10">
      <c r="A192" s="206" t="s">
        <v>191</v>
      </c>
      <c r="B192" s="206">
        <v>0</v>
      </c>
      <c r="C192" s="206">
        <v>108</v>
      </c>
      <c r="D192" s="206">
        <v>0</v>
      </c>
      <c r="E192" s="206">
        <v>0</v>
      </c>
      <c r="F192" s="206">
        <v>0</v>
      </c>
      <c r="G192" s="206">
        <v>0</v>
      </c>
      <c r="H192" s="206">
        <v>0</v>
      </c>
      <c r="I192" s="206">
        <v>0</v>
      </c>
      <c r="J192" s="206">
        <v>108</v>
      </c>
    </row>
    <row r="193" spans="1:10">
      <c r="A193" s="206" t="s">
        <v>192</v>
      </c>
      <c r="B193" s="206">
        <v>0</v>
      </c>
      <c r="C193" s="206">
        <v>0</v>
      </c>
      <c r="D193" s="206">
        <v>0</v>
      </c>
      <c r="E193" s="206">
        <v>0</v>
      </c>
      <c r="F193" s="206">
        <v>0</v>
      </c>
      <c r="G193" s="206">
        <v>0</v>
      </c>
      <c r="H193" s="206">
        <v>0</v>
      </c>
      <c r="I193" s="206">
        <v>0</v>
      </c>
      <c r="J193" s="206">
        <v>0</v>
      </c>
    </row>
    <row r="194" spans="1:10">
      <c r="A194" s="206" t="s">
        <v>193</v>
      </c>
      <c r="B194" s="206">
        <v>0</v>
      </c>
      <c r="C194" s="206">
        <v>0</v>
      </c>
      <c r="D194" s="206">
        <v>0</v>
      </c>
      <c r="E194" s="206">
        <v>0</v>
      </c>
      <c r="F194" s="206">
        <v>0</v>
      </c>
      <c r="G194" s="206">
        <v>0</v>
      </c>
      <c r="H194" s="206">
        <v>0</v>
      </c>
      <c r="I194" s="206">
        <v>0</v>
      </c>
      <c r="J194" s="206">
        <v>0</v>
      </c>
    </row>
    <row r="195" spans="1:10">
      <c r="A195" s="206" t="s">
        <v>194</v>
      </c>
      <c r="B195" s="206">
        <v>0</v>
      </c>
      <c r="C195" s="206">
        <v>108</v>
      </c>
      <c r="D195" s="206">
        <v>0</v>
      </c>
      <c r="E195" s="206">
        <v>0</v>
      </c>
      <c r="F195" s="206">
        <v>0</v>
      </c>
      <c r="G195" s="206">
        <v>0</v>
      </c>
      <c r="H195" s="206">
        <v>0</v>
      </c>
      <c r="I195" s="206">
        <v>0</v>
      </c>
      <c r="J195" s="206">
        <v>108</v>
      </c>
    </row>
    <row r="196" spans="1:10">
      <c r="A196" s="206" t="s">
        <v>195</v>
      </c>
      <c r="B196" s="206">
        <v>0</v>
      </c>
      <c r="C196" s="206">
        <v>7488727.0300000003</v>
      </c>
      <c r="D196" s="206">
        <v>0</v>
      </c>
      <c r="E196" s="206">
        <v>289088.90000000002</v>
      </c>
      <c r="F196" s="206">
        <v>0</v>
      </c>
      <c r="G196" s="206">
        <v>0</v>
      </c>
      <c r="H196" s="206">
        <v>599263.29</v>
      </c>
      <c r="I196" s="206">
        <v>311923.37</v>
      </c>
      <c r="J196" s="206">
        <v>8689002.5899999999</v>
      </c>
    </row>
    <row r="197" spans="1:10">
      <c r="A197" s="206" t="s">
        <v>196</v>
      </c>
      <c r="B197" s="206">
        <v>0</v>
      </c>
      <c r="C197" s="206">
        <v>0</v>
      </c>
      <c r="D197" s="206">
        <v>0</v>
      </c>
      <c r="E197" s="206">
        <v>0</v>
      </c>
      <c r="F197" s="206">
        <v>0</v>
      </c>
      <c r="G197" s="206">
        <v>0</v>
      </c>
      <c r="H197" s="206">
        <v>0</v>
      </c>
      <c r="I197" s="206">
        <v>0</v>
      </c>
      <c r="J197" s="206">
        <v>0</v>
      </c>
    </row>
    <row r="198" spans="1:10">
      <c r="A198" s="206" t="s">
        <v>197</v>
      </c>
      <c r="B198" s="206">
        <v>0</v>
      </c>
      <c r="C198" s="206">
        <v>0</v>
      </c>
      <c r="D198" s="206">
        <v>0</v>
      </c>
      <c r="E198" s="206">
        <v>289088.90000000002</v>
      </c>
      <c r="F198" s="206">
        <v>0</v>
      </c>
      <c r="G198" s="206">
        <v>0</v>
      </c>
      <c r="H198" s="206">
        <v>599263.29</v>
      </c>
      <c r="I198" s="206">
        <v>311923.37</v>
      </c>
      <c r="J198" s="206">
        <v>1200275.56</v>
      </c>
    </row>
    <row r="199" spans="1:10">
      <c r="A199" s="206" t="s">
        <v>198</v>
      </c>
      <c r="B199" s="206">
        <v>0</v>
      </c>
      <c r="C199" s="206">
        <v>0</v>
      </c>
      <c r="D199" s="206">
        <v>0</v>
      </c>
      <c r="E199" s="206">
        <v>0</v>
      </c>
      <c r="F199" s="206">
        <v>0</v>
      </c>
      <c r="G199" s="206">
        <v>0</v>
      </c>
      <c r="H199" s="206">
        <v>0</v>
      </c>
      <c r="I199" s="206">
        <v>0</v>
      </c>
      <c r="J199" s="206">
        <v>0</v>
      </c>
    </row>
    <row r="200" spans="1:10">
      <c r="A200" s="206" t="s">
        <v>199</v>
      </c>
      <c r="B200" s="206">
        <v>0</v>
      </c>
      <c r="C200" s="206">
        <v>0</v>
      </c>
      <c r="D200" s="206">
        <v>0</v>
      </c>
      <c r="E200" s="206">
        <v>0</v>
      </c>
      <c r="F200" s="206">
        <v>0</v>
      </c>
      <c r="G200" s="206">
        <v>0</v>
      </c>
      <c r="H200" s="206">
        <v>0</v>
      </c>
      <c r="I200" s="206">
        <v>0</v>
      </c>
      <c r="J200" s="206">
        <v>0</v>
      </c>
    </row>
    <row r="201" spans="1:10">
      <c r="A201" s="206" t="s">
        <v>200</v>
      </c>
      <c r="B201" s="206">
        <v>0</v>
      </c>
      <c r="C201" s="206">
        <v>7488727.0300000003</v>
      </c>
      <c r="D201" s="206">
        <v>0</v>
      </c>
      <c r="E201" s="206">
        <v>0</v>
      </c>
      <c r="F201" s="206">
        <v>0</v>
      </c>
      <c r="G201" s="206">
        <v>0</v>
      </c>
      <c r="H201" s="206">
        <v>0</v>
      </c>
      <c r="I201" s="206">
        <v>0</v>
      </c>
      <c r="J201" s="206">
        <v>7488727.0300000003</v>
      </c>
    </row>
    <row r="202" spans="1:10">
      <c r="A202" s="206" t="s">
        <v>201</v>
      </c>
      <c r="B202" s="206">
        <v>0</v>
      </c>
      <c r="C202" s="206">
        <v>0</v>
      </c>
      <c r="D202" s="206">
        <v>0</v>
      </c>
      <c r="E202" s="206">
        <v>0</v>
      </c>
      <c r="F202" s="206">
        <v>0</v>
      </c>
      <c r="G202" s="206">
        <v>0</v>
      </c>
      <c r="H202" s="206">
        <v>0</v>
      </c>
      <c r="I202" s="206">
        <v>0</v>
      </c>
      <c r="J202" s="206">
        <v>0</v>
      </c>
    </row>
    <row r="203" spans="1:10">
      <c r="A203" s="206" t="s">
        <v>202</v>
      </c>
      <c r="B203" s="206">
        <v>0</v>
      </c>
      <c r="C203" s="206">
        <v>0</v>
      </c>
      <c r="D203" s="206">
        <v>0</v>
      </c>
      <c r="E203" s="206">
        <v>0</v>
      </c>
      <c r="F203" s="206">
        <v>0</v>
      </c>
      <c r="G203" s="206">
        <v>0</v>
      </c>
      <c r="H203" s="206">
        <v>0</v>
      </c>
      <c r="I203" s="206">
        <v>0</v>
      </c>
      <c r="J203" s="206">
        <v>0</v>
      </c>
    </row>
    <row r="204" spans="1:10">
      <c r="A204" s="206" t="s">
        <v>203</v>
      </c>
      <c r="B204" s="206">
        <v>0</v>
      </c>
      <c r="C204" s="206">
        <v>0</v>
      </c>
      <c r="D204" s="206">
        <v>0</v>
      </c>
      <c r="E204" s="206">
        <v>0</v>
      </c>
      <c r="F204" s="206">
        <v>0</v>
      </c>
      <c r="G204" s="206">
        <v>0</v>
      </c>
      <c r="H204" s="206">
        <v>0</v>
      </c>
      <c r="I204" s="206">
        <v>0</v>
      </c>
      <c r="J204" s="206">
        <v>0</v>
      </c>
    </row>
    <row r="205" spans="1:10">
      <c r="A205" s="206" t="s">
        <v>204</v>
      </c>
      <c r="B205" s="206">
        <v>0</v>
      </c>
      <c r="C205" s="206">
        <v>0</v>
      </c>
      <c r="D205" s="206">
        <v>0</v>
      </c>
      <c r="E205" s="206">
        <v>0</v>
      </c>
      <c r="F205" s="206">
        <v>0</v>
      </c>
      <c r="G205" s="206">
        <v>0</v>
      </c>
      <c r="H205" s="206">
        <v>36851.230000000003</v>
      </c>
      <c r="I205" s="206">
        <v>0</v>
      </c>
      <c r="J205" s="206">
        <v>36851.230000000003</v>
      </c>
    </row>
    <row r="206" spans="1:10">
      <c r="A206" s="206" t="s">
        <v>205</v>
      </c>
      <c r="B206" s="206">
        <v>0</v>
      </c>
      <c r="C206" s="206">
        <v>0</v>
      </c>
      <c r="D206" s="206">
        <v>0</v>
      </c>
      <c r="E206" s="206">
        <v>0</v>
      </c>
      <c r="F206" s="206">
        <v>0</v>
      </c>
      <c r="G206" s="206">
        <v>0</v>
      </c>
      <c r="H206" s="206">
        <v>0</v>
      </c>
      <c r="I206" s="206">
        <v>0</v>
      </c>
      <c r="J206" s="206">
        <v>0</v>
      </c>
    </row>
    <row r="207" spans="1:10">
      <c r="A207" s="206" t="s">
        <v>206</v>
      </c>
      <c r="B207" s="206">
        <v>0</v>
      </c>
      <c r="C207" s="206">
        <v>0</v>
      </c>
      <c r="D207" s="206">
        <v>0</v>
      </c>
      <c r="E207" s="206">
        <v>0</v>
      </c>
      <c r="F207" s="206">
        <v>0</v>
      </c>
      <c r="G207" s="206">
        <v>0</v>
      </c>
      <c r="H207" s="206">
        <v>36851.230000000003</v>
      </c>
      <c r="I207" s="206">
        <v>0</v>
      </c>
      <c r="J207" s="206">
        <v>36851.230000000003</v>
      </c>
    </row>
    <row r="208" spans="1:10">
      <c r="A208" s="206" t="s">
        <v>207</v>
      </c>
      <c r="B208" s="206">
        <v>2896097907.8899999</v>
      </c>
      <c r="C208" s="206">
        <v>1614310427.8</v>
      </c>
      <c r="D208" s="206">
        <v>1159856835.55</v>
      </c>
      <c r="E208" s="206">
        <v>216775012.66</v>
      </c>
      <c r="F208" s="206">
        <v>360524107.44999999</v>
      </c>
      <c r="G208" s="206">
        <v>136600142.74000001</v>
      </c>
      <c r="H208" s="206">
        <v>139036677.33000001</v>
      </c>
      <c r="I208" s="206">
        <v>155190446.81999999</v>
      </c>
      <c r="J208" s="206">
        <v>6678391558.2399998</v>
      </c>
    </row>
    <row r="209" spans="1:10">
      <c r="A209" s="206" t="s">
        <v>208</v>
      </c>
      <c r="B209" s="206">
        <v>2892549644.0999999</v>
      </c>
      <c r="C209" s="206">
        <v>1611748479.5899999</v>
      </c>
      <c r="D209" s="206">
        <v>1153565000.4000001</v>
      </c>
      <c r="E209" s="206">
        <v>216686992.66</v>
      </c>
      <c r="F209" s="206">
        <v>356154552.12</v>
      </c>
      <c r="G209" s="206">
        <v>136162137.56999999</v>
      </c>
      <c r="H209" s="206">
        <v>137118977.24000001</v>
      </c>
      <c r="I209" s="206">
        <v>151354501.88999999</v>
      </c>
      <c r="J209" s="206">
        <v>6655340285.5699997</v>
      </c>
    </row>
    <row r="210" spans="1:10">
      <c r="A210" s="206" t="s">
        <v>209</v>
      </c>
      <c r="B210" s="206">
        <v>0</v>
      </c>
      <c r="C210" s="206">
        <v>0</v>
      </c>
      <c r="D210" s="206">
        <v>0</v>
      </c>
      <c r="E210" s="206">
        <v>0</v>
      </c>
      <c r="F210" s="206">
        <v>0</v>
      </c>
      <c r="G210" s="206">
        <v>0</v>
      </c>
      <c r="H210" s="206">
        <v>0</v>
      </c>
      <c r="I210" s="206">
        <v>0</v>
      </c>
      <c r="J210" s="206">
        <v>0</v>
      </c>
    </row>
    <row r="211" spans="1:10">
      <c r="A211" s="206" t="s">
        <v>210</v>
      </c>
      <c r="B211" s="206">
        <v>0</v>
      </c>
      <c r="C211" s="206">
        <v>0</v>
      </c>
      <c r="D211" s="206">
        <v>0</v>
      </c>
      <c r="E211" s="206">
        <v>0</v>
      </c>
      <c r="F211" s="206">
        <v>2967066</v>
      </c>
      <c r="G211" s="206">
        <v>0</v>
      </c>
      <c r="H211" s="206">
        <v>0</v>
      </c>
      <c r="I211" s="206">
        <v>107944.93</v>
      </c>
      <c r="J211" s="206">
        <v>3075010.93</v>
      </c>
    </row>
    <row r="212" spans="1:10">
      <c r="A212" s="206" t="s">
        <v>211</v>
      </c>
      <c r="B212" s="206">
        <v>0</v>
      </c>
      <c r="C212" s="206">
        <v>0</v>
      </c>
      <c r="D212" s="206">
        <v>0</v>
      </c>
      <c r="E212" s="206">
        <v>0</v>
      </c>
      <c r="F212" s="206">
        <v>0</v>
      </c>
      <c r="G212" s="206">
        <v>0</v>
      </c>
      <c r="H212" s="206">
        <v>0</v>
      </c>
      <c r="I212" s="206">
        <v>0</v>
      </c>
      <c r="J212" s="206">
        <v>0</v>
      </c>
    </row>
    <row r="213" spans="1:10">
      <c r="A213" s="206" t="s">
        <v>212</v>
      </c>
      <c r="B213" s="206">
        <v>3548263.79</v>
      </c>
      <c r="C213" s="206">
        <v>2561948.21</v>
      </c>
      <c r="D213" s="206">
        <v>0</v>
      </c>
      <c r="E213" s="206">
        <v>48020</v>
      </c>
      <c r="F213" s="206">
        <v>1402489.33</v>
      </c>
      <c r="G213" s="206">
        <v>438005.17</v>
      </c>
      <c r="H213" s="206">
        <v>1917700.09</v>
      </c>
      <c r="I213" s="206">
        <v>3728000</v>
      </c>
      <c r="J213" s="206">
        <v>13644426.59</v>
      </c>
    </row>
    <row r="214" spans="1:10">
      <c r="A214" s="206" t="s">
        <v>213</v>
      </c>
      <c r="B214" s="206">
        <v>0</v>
      </c>
      <c r="C214" s="206">
        <v>0</v>
      </c>
      <c r="D214" s="206">
        <v>6291835.1500000004</v>
      </c>
      <c r="E214" s="206">
        <v>0</v>
      </c>
      <c r="F214" s="206">
        <v>0</v>
      </c>
      <c r="G214" s="206">
        <v>0</v>
      </c>
      <c r="H214" s="206">
        <v>0</v>
      </c>
      <c r="I214" s="206">
        <v>0</v>
      </c>
      <c r="J214" s="206">
        <v>6291835.1500000004</v>
      </c>
    </row>
    <row r="215" spans="1:10">
      <c r="A215" s="206" t="s">
        <v>214</v>
      </c>
      <c r="B215" s="206">
        <v>0</v>
      </c>
      <c r="C215" s="206">
        <v>0</v>
      </c>
      <c r="D215" s="206">
        <v>0</v>
      </c>
      <c r="E215" s="206">
        <v>0</v>
      </c>
      <c r="F215" s="206">
        <v>0</v>
      </c>
      <c r="G215" s="206">
        <v>0</v>
      </c>
      <c r="H215" s="206">
        <v>0</v>
      </c>
      <c r="I215" s="206">
        <v>0</v>
      </c>
      <c r="J215" s="206">
        <v>0</v>
      </c>
    </row>
    <row r="216" spans="1:10">
      <c r="A216" s="206" t="s">
        <v>215</v>
      </c>
      <c r="B216" s="206">
        <v>0</v>
      </c>
      <c r="C216" s="206">
        <v>0</v>
      </c>
      <c r="D216" s="206">
        <v>0</v>
      </c>
      <c r="E216" s="206">
        <v>0</v>
      </c>
      <c r="F216" s="206">
        <v>0</v>
      </c>
      <c r="G216" s="206">
        <v>0</v>
      </c>
      <c r="H216" s="206">
        <v>0</v>
      </c>
      <c r="I216" s="206">
        <v>0</v>
      </c>
      <c r="J216" s="206">
        <v>0</v>
      </c>
    </row>
    <row r="217" spans="1:10">
      <c r="A217" s="206" t="s">
        <v>216</v>
      </c>
      <c r="B217" s="206">
        <v>0</v>
      </c>
      <c r="C217" s="206">
        <v>0</v>
      </c>
      <c r="D217" s="206">
        <v>0</v>
      </c>
      <c r="E217" s="206">
        <v>40000</v>
      </c>
      <c r="F217" s="206">
        <v>0</v>
      </c>
      <c r="G217" s="206">
        <v>0</v>
      </c>
      <c r="H217" s="206">
        <v>0</v>
      </c>
      <c r="I217" s="206">
        <v>0</v>
      </c>
      <c r="J217" s="206">
        <v>40000</v>
      </c>
    </row>
    <row r="218" spans="1:10">
      <c r="A218" s="206" t="s">
        <v>217</v>
      </c>
      <c r="B218" s="206">
        <v>270552502.06999999</v>
      </c>
      <c r="C218" s="206">
        <v>153022254.06999999</v>
      </c>
      <c r="D218" s="206">
        <v>89350721.569999993</v>
      </c>
      <c r="E218" s="206">
        <v>20019123.760000002</v>
      </c>
      <c r="F218" s="206">
        <v>29575305.800000001</v>
      </c>
      <c r="G218" s="206">
        <v>23633376.949999999</v>
      </c>
      <c r="H218" s="206">
        <v>6796629.0599999996</v>
      </c>
      <c r="I218" s="206">
        <v>409462.27</v>
      </c>
      <c r="J218" s="206">
        <v>593359375.54999995</v>
      </c>
    </row>
    <row r="219" spans="1:10">
      <c r="A219" s="206" t="s">
        <v>218</v>
      </c>
      <c r="B219" s="206">
        <v>6465236.4100000001</v>
      </c>
      <c r="C219" s="206">
        <v>60720466.32</v>
      </c>
      <c r="D219" s="206">
        <v>16958866.600000001</v>
      </c>
      <c r="E219" s="206">
        <v>0</v>
      </c>
      <c r="F219" s="206">
        <v>4793920.8600000003</v>
      </c>
      <c r="G219" s="206">
        <v>0</v>
      </c>
      <c r="H219" s="206">
        <v>0</v>
      </c>
      <c r="I219" s="206">
        <v>0</v>
      </c>
      <c r="J219" s="206">
        <v>88938490.189999998</v>
      </c>
    </row>
    <row r="220" spans="1:10">
      <c r="A220" s="206" t="s">
        <v>219</v>
      </c>
      <c r="B220" s="206">
        <v>0</v>
      </c>
      <c r="C220" s="206">
        <v>0</v>
      </c>
      <c r="D220" s="206">
        <v>0</v>
      </c>
      <c r="E220" s="206">
        <v>0</v>
      </c>
      <c r="F220" s="206">
        <v>0</v>
      </c>
      <c r="G220" s="206">
        <v>0</v>
      </c>
      <c r="H220" s="206">
        <v>0</v>
      </c>
      <c r="I220" s="206">
        <v>0</v>
      </c>
      <c r="J220" s="206">
        <v>0</v>
      </c>
    </row>
    <row r="221" spans="1:10">
      <c r="A221" s="206" t="s">
        <v>220</v>
      </c>
      <c r="B221" s="206">
        <v>13708982.33</v>
      </c>
      <c r="C221" s="206">
        <v>25898303.949999999</v>
      </c>
      <c r="D221" s="206">
        <v>2141086.9300000002</v>
      </c>
      <c r="E221" s="206">
        <v>332328.48</v>
      </c>
      <c r="F221" s="206">
        <v>2548463.98</v>
      </c>
      <c r="G221" s="206">
        <v>2109299.59</v>
      </c>
      <c r="H221" s="206">
        <v>471110.44</v>
      </c>
      <c r="I221" s="206">
        <v>153277.63</v>
      </c>
      <c r="J221" s="206">
        <v>47362853.329999998</v>
      </c>
    </row>
    <row r="222" spans="1:10">
      <c r="A222" s="206" t="s">
        <v>221</v>
      </c>
      <c r="B222" s="206">
        <v>14539436.68</v>
      </c>
      <c r="C222" s="206">
        <v>53657341.520000003</v>
      </c>
      <c r="D222" s="206">
        <v>308552.53000000003</v>
      </c>
      <c r="E222" s="206">
        <v>706759.94</v>
      </c>
      <c r="F222" s="206">
        <v>11307.64</v>
      </c>
      <c r="G222" s="206">
        <v>291752.90999999997</v>
      </c>
      <c r="H222" s="206">
        <v>414047.66</v>
      </c>
      <c r="I222" s="206">
        <v>256184.64</v>
      </c>
      <c r="J222" s="206">
        <v>70185383.519999996</v>
      </c>
    </row>
    <row r="223" spans="1:10">
      <c r="A223" s="206" t="s">
        <v>222</v>
      </c>
      <c r="B223" s="206">
        <v>0</v>
      </c>
      <c r="C223" s="206">
        <v>0</v>
      </c>
      <c r="D223" s="206">
        <v>0</v>
      </c>
      <c r="E223" s="206">
        <v>0</v>
      </c>
      <c r="F223" s="206">
        <v>0</v>
      </c>
      <c r="G223" s="206">
        <v>0</v>
      </c>
      <c r="H223" s="206">
        <v>0</v>
      </c>
      <c r="I223" s="206">
        <v>0</v>
      </c>
      <c r="J223" s="206">
        <v>0</v>
      </c>
    </row>
    <row r="224" spans="1:10">
      <c r="A224" s="206" t="s">
        <v>223</v>
      </c>
      <c r="B224" s="206">
        <v>235838846.65000001</v>
      </c>
      <c r="C224" s="206">
        <v>12746142.279999999</v>
      </c>
      <c r="D224" s="206">
        <v>69942215.510000005</v>
      </c>
      <c r="E224" s="206">
        <v>18980035.34</v>
      </c>
      <c r="F224" s="206">
        <v>22221613.32</v>
      </c>
      <c r="G224" s="206">
        <v>21232324.449999999</v>
      </c>
      <c r="H224" s="206">
        <v>5911470.96</v>
      </c>
      <c r="I224" s="206">
        <v>0</v>
      </c>
      <c r="J224" s="206">
        <v>386872648.50999999</v>
      </c>
    </row>
    <row r="225" spans="1:10" ht="12.75" customHeight="1">
      <c r="A225" s="206" t="s">
        <v>224</v>
      </c>
      <c r="B225" s="206">
        <v>0</v>
      </c>
      <c r="C225" s="206">
        <v>0</v>
      </c>
      <c r="D225" s="206">
        <v>0</v>
      </c>
      <c r="E225" s="206">
        <v>0</v>
      </c>
      <c r="F225" s="206">
        <v>0</v>
      </c>
      <c r="G225" s="206">
        <v>0</v>
      </c>
      <c r="H225" s="206">
        <v>0</v>
      </c>
      <c r="I225" s="206">
        <v>0</v>
      </c>
      <c r="J225" s="206">
        <v>0</v>
      </c>
    </row>
    <row r="226" spans="1:10">
      <c r="A226" s="206" t="s">
        <v>225</v>
      </c>
      <c r="B226" s="206">
        <v>0</v>
      </c>
      <c r="C226" s="206">
        <v>0</v>
      </c>
      <c r="D226" s="206">
        <v>0</v>
      </c>
      <c r="E226" s="206">
        <v>0</v>
      </c>
      <c r="F226" s="206">
        <v>0</v>
      </c>
      <c r="G226" s="206">
        <v>0</v>
      </c>
      <c r="H226" s="206">
        <v>95026.77</v>
      </c>
      <c r="I226" s="206">
        <v>0</v>
      </c>
      <c r="J226" s="206">
        <v>95026.77</v>
      </c>
    </row>
    <row r="227" spans="1:10">
      <c r="A227" s="206" t="s">
        <v>226</v>
      </c>
      <c r="B227" s="206">
        <v>0</v>
      </c>
      <c r="C227" s="206">
        <v>0</v>
      </c>
      <c r="D227" s="206">
        <v>0</v>
      </c>
      <c r="E227" s="206">
        <v>0</v>
      </c>
      <c r="F227" s="206">
        <v>0</v>
      </c>
      <c r="G227" s="206">
        <v>0</v>
      </c>
      <c r="H227" s="206">
        <v>95026.77</v>
      </c>
      <c r="I227" s="206">
        <v>0</v>
      </c>
      <c r="J227" s="206">
        <v>95026.77</v>
      </c>
    </row>
    <row r="228" spans="1:10">
      <c r="A228" s="206" t="s">
        <v>227</v>
      </c>
      <c r="B228" s="206">
        <v>0</v>
      </c>
      <c r="C228" s="206">
        <v>0</v>
      </c>
      <c r="D228" s="206">
        <v>0</v>
      </c>
      <c r="E228" s="206">
        <v>0</v>
      </c>
      <c r="F228" s="206">
        <v>0</v>
      </c>
      <c r="G228" s="206">
        <v>0</v>
      </c>
      <c r="H228" s="206">
        <v>0</v>
      </c>
      <c r="I228" s="206">
        <v>0</v>
      </c>
      <c r="J228" s="206">
        <v>0</v>
      </c>
    </row>
    <row r="229" spans="1:10">
      <c r="A229" s="206" t="s">
        <v>228</v>
      </c>
      <c r="B229" s="206">
        <v>0</v>
      </c>
      <c r="C229" s="206">
        <v>0</v>
      </c>
      <c r="D229" s="206">
        <v>0</v>
      </c>
      <c r="E229" s="206">
        <v>0</v>
      </c>
      <c r="F229" s="206">
        <v>0</v>
      </c>
      <c r="G229" s="206">
        <v>0</v>
      </c>
      <c r="H229" s="206">
        <v>47112121.810000002</v>
      </c>
      <c r="I229" s="206">
        <v>0</v>
      </c>
      <c r="J229" s="206">
        <v>47112121.810000002</v>
      </c>
    </row>
    <row r="230" spans="1:10">
      <c r="A230" s="206" t="s">
        <v>229</v>
      </c>
      <c r="B230" s="206">
        <v>0</v>
      </c>
      <c r="C230" s="206">
        <v>0</v>
      </c>
      <c r="D230" s="206">
        <v>0</v>
      </c>
      <c r="E230" s="206">
        <v>0</v>
      </c>
      <c r="F230" s="206">
        <v>0</v>
      </c>
      <c r="G230" s="206">
        <v>0</v>
      </c>
      <c r="H230" s="206">
        <v>43840013.100000001</v>
      </c>
      <c r="I230" s="206">
        <v>0</v>
      </c>
      <c r="J230" s="206">
        <v>43840013.100000001</v>
      </c>
    </row>
    <row r="231" spans="1:10">
      <c r="A231" s="206" t="s">
        <v>227</v>
      </c>
      <c r="B231" s="206">
        <v>0</v>
      </c>
      <c r="C231" s="206">
        <v>0</v>
      </c>
      <c r="D231" s="206">
        <v>0</v>
      </c>
      <c r="E231" s="206">
        <v>0</v>
      </c>
      <c r="F231" s="206">
        <v>0</v>
      </c>
      <c r="G231" s="206">
        <v>0</v>
      </c>
      <c r="H231" s="206">
        <v>3272108.71</v>
      </c>
      <c r="I231" s="206">
        <v>0</v>
      </c>
      <c r="J231" s="206">
        <v>3272108.71</v>
      </c>
    </row>
    <row r="232" spans="1:10">
      <c r="A232" s="206" t="s">
        <v>230</v>
      </c>
      <c r="B232" s="206">
        <v>0</v>
      </c>
      <c r="C232" s="206">
        <v>0</v>
      </c>
      <c r="D232" s="206">
        <v>0</v>
      </c>
      <c r="E232" s="206">
        <v>0</v>
      </c>
      <c r="F232" s="206">
        <v>0</v>
      </c>
      <c r="G232" s="206">
        <v>0</v>
      </c>
      <c r="H232" s="206">
        <v>95026.77</v>
      </c>
      <c r="I232" s="206">
        <v>0</v>
      </c>
      <c r="J232" s="206">
        <v>95026.77</v>
      </c>
    </row>
    <row r="233" spans="1:10" ht="18.75" customHeight="1" thickBot="1">
      <c r="A233" s="206" t="s">
        <v>231</v>
      </c>
      <c r="B233" s="206">
        <v>0</v>
      </c>
      <c r="C233" s="206">
        <v>0</v>
      </c>
      <c r="D233" s="206">
        <v>0</v>
      </c>
      <c r="E233" s="206">
        <v>0</v>
      </c>
      <c r="F233" s="206">
        <v>0</v>
      </c>
      <c r="G233" s="206">
        <v>0</v>
      </c>
      <c r="H233" s="206">
        <v>47112121.810000002</v>
      </c>
      <c r="I233" s="206">
        <v>0</v>
      </c>
      <c r="J233" s="206">
        <v>47112121.810000002</v>
      </c>
    </row>
    <row r="234" spans="1:10" ht="15.75" thickTop="1">
      <c r="A234" s="438" t="s">
        <v>232</v>
      </c>
      <c r="B234" s="990">
        <v>80889639.25</v>
      </c>
      <c r="C234" s="990">
        <v>39221056.130000003</v>
      </c>
      <c r="D234" s="990">
        <v>26697057.059999999</v>
      </c>
      <c r="E234" s="990">
        <v>13614237</v>
      </c>
      <c r="F234" s="990">
        <v>7512517.1100000003</v>
      </c>
      <c r="G234" s="991">
        <v>5276097.22</v>
      </c>
      <c r="H234" s="990">
        <v>4645569.55</v>
      </c>
      <c r="I234" s="990">
        <v>3479739.97</v>
      </c>
      <c r="J234" s="990">
        <v>181335913.28999999</v>
      </c>
    </row>
    <row r="235" spans="1:10">
      <c r="A235" s="206" t="s">
        <v>233</v>
      </c>
      <c r="B235" s="206">
        <v>0</v>
      </c>
      <c r="C235" s="206">
        <v>28290.79</v>
      </c>
      <c r="D235" s="206">
        <v>82.15</v>
      </c>
      <c r="E235" s="206">
        <v>0</v>
      </c>
      <c r="F235" s="206">
        <v>0</v>
      </c>
      <c r="G235" s="206">
        <v>0</v>
      </c>
      <c r="H235" s="206">
        <v>45.85</v>
      </c>
      <c r="I235" s="206">
        <v>0</v>
      </c>
      <c r="J235" s="206">
        <v>28418.79</v>
      </c>
    </row>
    <row r="236" spans="1:10">
      <c r="A236" s="206" t="s">
        <v>234</v>
      </c>
      <c r="B236" s="206">
        <v>2211280.56</v>
      </c>
      <c r="C236" s="206">
        <v>854959</v>
      </c>
      <c r="D236" s="206">
        <v>564188.67000000004</v>
      </c>
      <c r="E236" s="206">
        <v>210232.08</v>
      </c>
      <c r="F236" s="206">
        <v>214499.8</v>
      </c>
      <c r="G236" s="206">
        <v>225573.99</v>
      </c>
      <c r="H236" s="206">
        <v>35949.449999999997</v>
      </c>
      <c r="I236" s="206">
        <v>25986.62</v>
      </c>
      <c r="J236" s="206">
        <v>4342670.17</v>
      </c>
    </row>
    <row r="237" spans="1:10">
      <c r="A237" s="206" t="s">
        <v>235</v>
      </c>
      <c r="B237" s="206">
        <v>69271231.480000004</v>
      </c>
      <c r="C237" s="206">
        <v>37378773.979999997</v>
      </c>
      <c r="D237" s="206">
        <v>12797407.16</v>
      </c>
      <c r="E237" s="206">
        <v>11262291.91</v>
      </c>
      <c r="F237" s="206">
        <v>7038755.9400000004</v>
      </c>
      <c r="G237" s="206">
        <v>4988121.53</v>
      </c>
      <c r="H237" s="206">
        <v>2898501.57</v>
      </c>
      <c r="I237" s="206">
        <v>3409206.44</v>
      </c>
      <c r="J237" s="206">
        <v>149044290.00999999</v>
      </c>
    </row>
    <row r="238" spans="1:10">
      <c r="A238" s="206" t="s">
        <v>236</v>
      </c>
      <c r="B238" s="206">
        <v>0</v>
      </c>
      <c r="C238" s="206">
        <v>352908.08</v>
      </c>
      <c r="D238" s="206">
        <v>9635037.6999999993</v>
      </c>
      <c r="E238" s="206">
        <v>47697.599999999999</v>
      </c>
      <c r="F238" s="206">
        <v>58251.91</v>
      </c>
      <c r="G238" s="206">
        <v>239</v>
      </c>
      <c r="H238" s="206">
        <v>897359.46</v>
      </c>
      <c r="I238" s="206">
        <v>0</v>
      </c>
      <c r="J238" s="206">
        <v>10991493.75</v>
      </c>
    </row>
    <row r="239" spans="1:10">
      <c r="A239" s="206" t="s">
        <v>237</v>
      </c>
      <c r="B239" s="206">
        <v>358472.13</v>
      </c>
      <c r="C239" s="206">
        <v>207180.46</v>
      </c>
      <c r="D239" s="206">
        <v>3219123.64</v>
      </c>
      <c r="E239" s="206">
        <v>605311.23</v>
      </c>
      <c r="F239" s="206">
        <v>23544.31</v>
      </c>
      <c r="G239" s="206">
        <v>40060.49</v>
      </c>
      <c r="H239" s="206">
        <v>710796.99</v>
      </c>
      <c r="I239" s="206">
        <v>32317.53</v>
      </c>
      <c r="J239" s="206">
        <v>5196806.78</v>
      </c>
    </row>
    <row r="240" spans="1:10">
      <c r="A240" s="206" t="s">
        <v>238</v>
      </c>
      <c r="B240" s="206">
        <v>0</v>
      </c>
      <c r="C240" s="206">
        <v>8138.4899999999989</v>
      </c>
      <c r="D240" s="206">
        <v>87320.56</v>
      </c>
      <c r="E240" s="206">
        <v>26946.11</v>
      </c>
      <c r="F240" s="206">
        <v>657.73</v>
      </c>
      <c r="G240" s="206">
        <v>0</v>
      </c>
      <c r="H240" s="206">
        <v>6351.75</v>
      </c>
      <c r="I240" s="206">
        <v>997.77</v>
      </c>
      <c r="J240" s="206">
        <v>130412.40999999999</v>
      </c>
    </row>
    <row r="241" spans="1:10">
      <c r="A241" s="206" t="s">
        <v>239</v>
      </c>
      <c r="B241" s="206">
        <v>475421.92</v>
      </c>
      <c r="C241" s="206">
        <v>318825.48</v>
      </c>
      <c r="D241" s="206">
        <v>32279.560000000005</v>
      </c>
      <c r="E241" s="206">
        <v>0</v>
      </c>
      <c r="F241" s="206">
        <v>37192.239999999998</v>
      </c>
      <c r="G241" s="206">
        <v>21848.959999999999</v>
      </c>
      <c r="H241" s="206">
        <v>92282.04</v>
      </c>
      <c r="I241" s="206">
        <v>10878.9</v>
      </c>
      <c r="J241" s="206">
        <v>988729.1</v>
      </c>
    </row>
    <row r="242" spans="1:10">
      <c r="A242" s="206" t="s">
        <v>240</v>
      </c>
      <c r="B242" s="206">
        <v>0</v>
      </c>
      <c r="C242" s="206">
        <v>22141.79</v>
      </c>
      <c r="D242" s="206">
        <v>0</v>
      </c>
      <c r="E242" s="206">
        <v>0</v>
      </c>
      <c r="F242" s="206">
        <v>0</v>
      </c>
      <c r="G242" s="206">
        <v>0</v>
      </c>
      <c r="H242" s="206">
        <v>4105.7</v>
      </c>
      <c r="I242" s="206">
        <v>0</v>
      </c>
      <c r="J242" s="206">
        <v>26247.49</v>
      </c>
    </row>
    <row r="243" spans="1:10">
      <c r="A243" s="206" t="s">
        <v>241</v>
      </c>
      <c r="B243" s="206">
        <v>3156074.89</v>
      </c>
      <c r="C243" s="206">
        <v>0</v>
      </c>
      <c r="D243" s="206">
        <v>0</v>
      </c>
      <c r="E243" s="206">
        <v>0</v>
      </c>
      <c r="F243" s="206">
        <v>295.06</v>
      </c>
      <c r="G243" s="206">
        <v>0</v>
      </c>
      <c r="H243" s="206">
        <v>0</v>
      </c>
      <c r="I243" s="206">
        <v>352.71</v>
      </c>
      <c r="J243" s="206">
        <v>3156722.66</v>
      </c>
    </row>
    <row r="244" spans="1:10">
      <c r="A244" s="206" t="s">
        <v>242</v>
      </c>
      <c r="B244" s="206">
        <v>5417158.2699999996</v>
      </c>
      <c r="C244" s="206">
        <v>49838.06</v>
      </c>
      <c r="D244" s="206">
        <v>361617.62</v>
      </c>
      <c r="E244" s="206">
        <v>1461758.07</v>
      </c>
      <c r="F244" s="206">
        <v>446.46</v>
      </c>
      <c r="G244" s="206">
        <v>253.24999999999997</v>
      </c>
      <c r="H244" s="206">
        <v>176.74</v>
      </c>
      <c r="I244" s="206">
        <v>0</v>
      </c>
      <c r="J244" s="206">
        <v>7291248.4699999997</v>
      </c>
    </row>
    <row r="245" spans="1:10">
      <c r="A245" s="206" t="s">
        <v>243</v>
      </c>
      <c r="B245" s="206">
        <v>0</v>
      </c>
      <c r="C245" s="206">
        <v>0</v>
      </c>
      <c r="D245" s="206">
        <v>0</v>
      </c>
      <c r="E245" s="206">
        <v>0</v>
      </c>
      <c r="F245" s="206">
        <v>138873.66</v>
      </c>
      <c r="G245" s="206">
        <v>0</v>
      </c>
      <c r="H245" s="206">
        <v>0</v>
      </c>
      <c r="I245" s="206">
        <v>0</v>
      </c>
      <c r="J245" s="206">
        <v>138873.66</v>
      </c>
    </row>
    <row r="246" spans="1:10">
      <c r="A246" s="206" t="s">
        <v>244</v>
      </c>
      <c r="B246" s="206">
        <v>-14026190.4</v>
      </c>
      <c r="C246" s="206">
        <v>-9337081.4900000002</v>
      </c>
      <c r="D246" s="206">
        <v>-10448419.57</v>
      </c>
      <c r="E246" s="206">
        <v>-1183392.3400000001</v>
      </c>
      <c r="F246" s="206">
        <v>-1227190.92</v>
      </c>
      <c r="G246" s="206">
        <v>-892689.94</v>
      </c>
      <c r="H246" s="206">
        <v>-1135166.98</v>
      </c>
      <c r="I246" s="206">
        <v>-794850.17</v>
      </c>
      <c r="J246" s="206">
        <v>-39044981.810000002</v>
      </c>
    </row>
    <row r="247" spans="1:10">
      <c r="A247" s="206" t="s">
        <v>245</v>
      </c>
      <c r="B247" s="206">
        <v>-10512140.880000001</v>
      </c>
      <c r="C247" s="206">
        <v>-8845883.7899999991</v>
      </c>
      <c r="D247" s="206">
        <v>-9945170.5700000003</v>
      </c>
      <c r="E247" s="206">
        <v>-1183392.3400000001</v>
      </c>
      <c r="F247" s="206">
        <v>-947031.66</v>
      </c>
      <c r="G247" s="206">
        <v>-892689.94</v>
      </c>
      <c r="H247" s="206">
        <v>-1013666.98</v>
      </c>
      <c r="I247" s="206">
        <v>-794850.17</v>
      </c>
      <c r="J247" s="206">
        <v>-34134826.329999998</v>
      </c>
    </row>
    <row r="248" spans="1:10">
      <c r="A248" s="206" t="s">
        <v>246</v>
      </c>
      <c r="B248" s="206">
        <v>0</v>
      </c>
      <c r="C248" s="206">
        <v>0</v>
      </c>
      <c r="D248" s="206">
        <v>0</v>
      </c>
      <c r="E248" s="206">
        <v>0</v>
      </c>
      <c r="F248" s="206">
        <v>0</v>
      </c>
      <c r="G248" s="206">
        <v>0</v>
      </c>
      <c r="H248" s="206">
        <v>0</v>
      </c>
      <c r="I248" s="206">
        <v>0</v>
      </c>
      <c r="J248" s="206">
        <v>0</v>
      </c>
    </row>
    <row r="249" spans="1:10">
      <c r="A249" s="206" t="s">
        <v>247</v>
      </c>
      <c r="B249" s="206">
        <v>0</v>
      </c>
      <c r="C249" s="206">
        <v>-491197.7</v>
      </c>
      <c r="D249" s="206">
        <v>-503249</v>
      </c>
      <c r="E249" s="206">
        <v>0</v>
      </c>
      <c r="F249" s="206">
        <v>-280159.26</v>
      </c>
      <c r="G249" s="206">
        <v>0</v>
      </c>
      <c r="H249" s="206">
        <v>-121500</v>
      </c>
      <c r="I249" s="206">
        <v>0</v>
      </c>
      <c r="J249" s="206">
        <v>-1396105.96</v>
      </c>
    </row>
    <row r="250" spans="1:10">
      <c r="A250" s="206" t="s">
        <v>248</v>
      </c>
      <c r="B250" s="206">
        <v>-3514049.52</v>
      </c>
      <c r="C250" s="206">
        <v>0</v>
      </c>
      <c r="D250" s="206">
        <v>0</v>
      </c>
      <c r="E250" s="206">
        <v>0</v>
      </c>
      <c r="F250" s="206">
        <v>0</v>
      </c>
      <c r="G250" s="206">
        <v>0</v>
      </c>
      <c r="H250" s="206">
        <v>0</v>
      </c>
      <c r="I250" s="206">
        <v>0</v>
      </c>
      <c r="J250" s="206">
        <v>-3514049.52</v>
      </c>
    </row>
    <row r="251" spans="1:10">
      <c r="A251" s="206" t="s">
        <v>249</v>
      </c>
      <c r="B251" s="206">
        <v>0</v>
      </c>
      <c r="C251" s="206">
        <v>0</v>
      </c>
      <c r="D251" s="206">
        <v>0</v>
      </c>
      <c r="E251" s="206">
        <v>0</v>
      </c>
      <c r="F251" s="206">
        <v>0</v>
      </c>
      <c r="G251" s="206">
        <v>0</v>
      </c>
      <c r="H251" s="206">
        <v>0</v>
      </c>
      <c r="I251" s="206">
        <v>0</v>
      </c>
      <c r="J251" s="206">
        <v>0</v>
      </c>
    </row>
    <row r="252" spans="1:10">
      <c r="A252" s="206" t="s">
        <v>250</v>
      </c>
      <c r="B252" s="206">
        <v>0</v>
      </c>
      <c r="C252" s="206">
        <v>0</v>
      </c>
      <c r="D252" s="206">
        <v>0</v>
      </c>
      <c r="E252" s="206">
        <v>0</v>
      </c>
      <c r="F252" s="206">
        <v>0</v>
      </c>
      <c r="G252" s="206">
        <v>0</v>
      </c>
      <c r="H252" s="206">
        <v>0</v>
      </c>
      <c r="I252" s="206">
        <v>0</v>
      </c>
      <c r="J252" s="206">
        <v>0</v>
      </c>
    </row>
    <row r="253" spans="1:10">
      <c r="A253" s="206" t="s">
        <v>251</v>
      </c>
      <c r="B253" s="206">
        <v>0</v>
      </c>
      <c r="C253" s="206">
        <v>0</v>
      </c>
      <c r="D253" s="206">
        <v>0</v>
      </c>
      <c r="E253" s="206">
        <v>0</v>
      </c>
      <c r="F253" s="206">
        <v>0</v>
      </c>
      <c r="G253" s="206">
        <v>0</v>
      </c>
      <c r="H253" s="206">
        <v>0</v>
      </c>
      <c r="I253" s="206">
        <v>0</v>
      </c>
      <c r="J253" s="206">
        <v>0</v>
      </c>
    </row>
    <row r="254" spans="1:10">
      <c r="A254" s="206" t="s">
        <v>252</v>
      </c>
      <c r="B254" s="206">
        <v>66863448.850000001</v>
      </c>
      <c r="C254" s="206">
        <v>29883974.640000001</v>
      </c>
      <c r="D254" s="206">
        <v>16248637.49</v>
      </c>
      <c r="E254" s="206">
        <v>12430844.66</v>
      </c>
      <c r="F254" s="206">
        <v>6285326.1900000004</v>
      </c>
      <c r="G254" s="206">
        <v>4383407.28</v>
      </c>
      <c r="H254" s="206">
        <v>3510402.57</v>
      </c>
      <c r="I254" s="206">
        <v>2684889.8</v>
      </c>
      <c r="J254" s="206">
        <v>142290931.47999999</v>
      </c>
    </row>
    <row r="255" spans="1:10">
      <c r="A255" s="206" t="s">
        <v>253</v>
      </c>
      <c r="B255" s="206">
        <v>8304584.4900000012</v>
      </c>
      <c r="C255" s="206">
        <v>14225864.4</v>
      </c>
      <c r="D255" s="206">
        <v>325434.86</v>
      </c>
      <c r="E255" s="206">
        <v>242648.57</v>
      </c>
      <c r="F255" s="206">
        <v>256773.30000000002</v>
      </c>
      <c r="G255" s="206">
        <v>246849.93</v>
      </c>
      <c r="H255" s="206">
        <v>361935.38</v>
      </c>
      <c r="I255" s="206">
        <v>412687.06</v>
      </c>
      <c r="J255" s="206">
        <v>24376777.989999998</v>
      </c>
    </row>
    <row r="256" spans="1:10">
      <c r="A256" s="206" t="s">
        <v>254</v>
      </c>
      <c r="B256" s="206">
        <v>1594515.13</v>
      </c>
      <c r="C256" s="206">
        <v>3649183.67</v>
      </c>
      <c r="D256" s="206">
        <v>127848.28</v>
      </c>
      <c r="E256" s="206">
        <v>17720.82</v>
      </c>
      <c r="F256" s="206">
        <v>159472.99</v>
      </c>
      <c r="G256" s="206">
        <v>200669.34</v>
      </c>
      <c r="H256" s="206">
        <v>210615.9</v>
      </c>
      <c r="I256" s="206">
        <v>128629.78000000001</v>
      </c>
      <c r="J256" s="206">
        <v>6088655.9100000001</v>
      </c>
    </row>
    <row r="257" spans="1:10">
      <c r="A257" s="206" t="s">
        <v>255</v>
      </c>
      <c r="B257" s="206">
        <v>400793.15</v>
      </c>
      <c r="C257" s="206">
        <v>1031944.5799999998</v>
      </c>
      <c r="D257" s="206">
        <v>181576.91</v>
      </c>
      <c r="E257" s="206">
        <v>141042.23000000001</v>
      </c>
      <c r="F257" s="206">
        <v>76104.960000000006</v>
      </c>
      <c r="G257" s="206">
        <v>25222.27</v>
      </c>
      <c r="H257" s="206">
        <v>41804.129999999997</v>
      </c>
      <c r="I257" s="206">
        <v>62260.21</v>
      </c>
      <c r="J257" s="206">
        <v>1960748.44</v>
      </c>
    </row>
    <row r="258" spans="1:10">
      <c r="A258" s="206" t="s">
        <v>256</v>
      </c>
      <c r="B258" s="206">
        <v>6207599.7800000003</v>
      </c>
      <c r="C258" s="206">
        <v>9317761.8000000007</v>
      </c>
      <c r="D258" s="206">
        <v>0</v>
      </c>
      <c r="E258" s="206">
        <v>11783.92</v>
      </c>
      <c r="F258" s="206">
        <v>12109.82</v>
      </c>
      <c r="G258" s="206">
        <v>4029.97</v>
      </c>
      <c r="H258" s="206">
        <v>1001.63</v>
      </c>
      <c r="I258" s="206">
        <v>201853.8</v>
      </c>
      <c r="J258" s="206">
        <v>15756140.720000001</v>
      </c>
    </row>
    <row r="259" spans="1:10">
      <c r="A259" s="206" t="s">
        <v>257</v>
      </c>
      <c r="B259" s="206">
        <v>0</v>
      </c>
      <c r="C259" s="206">
        <v>0</v>
      </c>
      <c r="D259" s="206">
        <v>0</v>
      </c>
      <c r="E259" s="206">
        <v>0</v>
      </c>
      <c r="F259" s="206">
        <v>0</v>
      </c>
      <c r="G259" s="206">
        <v>0</v>
      </c>
      <c r="H259" s="206">
        <v>0</v>
      </c>
      <c r="I259" s="206">
        <v>0</v>
      </c>
      <c r="J259" s="206">
        <v>0</v>
      </c>
    </row>
    <row r="260" spans="1:10">
      <c r="A260" s="206" t="s">
        <v>258</v>
      </c>
      <c r="B260" s="206">
        <v>101676.43</v>
      </c>
      <c r="C260" s="206">
        <v>226974.35</v>
      </c>
      <c r="D260" s="206">
        <v>16009.67</v>
      </c>
      <c r="E260" s="206">
        <v>72101.600000000006</v>
      </c>
      <c r="F260" s="206">
        <v>9085.5300000000007</v>
      </c>
      <c r="G260" s="206">
        <v>16928.349999999999</v>
      </c>
      <c r="H260" s="206">
        <v>108513.72</v>
      </c>
      <c r="I260" s="206">
        <v>19943.27</v>
      </c>
      <c r="J260" s="206">
        <v>571232.92000000004</v>
      </c>
    </row>
    <row r="261" spans="1:10">
      <c r="A261" s="206" t="s">
        <v>259</v>
      </c>
      <c r="B261" s="206">
        <v>-2020813.62</v>
      </c>
      <c r="C261" s="206">
        <v>-4456731.7300000004</v>
      </c>
      <c r="D261" s="206">
        <v>-256792.75999999998</v>
      </c>
      <c r="E261" s="206">
        <v>-63896.03</v>
      </c>
      <c r="F261" s="206">
        <v>-43169.36</v>
      </c>
      <c r="G261" s="206">
        <v>-132483.16</v>
      </c>
      <c r="H261" s="206">
        <v>-52614.559999999998</v>
      </c>
      <c r="I261" s="206">
        <v>-174579.65</v>
      </c>
      <c r="J261" s="206">
        <v>-7201080.8700000001</v>
      </c>
    </row>
    <row r="262" spans="1:10">
      <c r="A262" s="206" t="s">
        <v>254</v>
      </c>
      <c r="B262" s="206">
        <v>-907785.62</v>
      </c>
      <c r="C262" s="206">
        <v>-397352.62</v>
      </c>
      <c r="D262" s="206">
        <v>-25023.15</v>
      </c>
      <c r="E262" s="206">
        <v>-63174.32</v>
      </c>
      <c r="F262" s="206">
        <v>-37879.32</v>
      </c>
      <c r="G262" s="206">
        <v>-118794.05</v>
      </c>
      <c r="H262" s="206">
        <v>-34033.56</v>
      </c>
      <c r="I262" s="206">
        <v>-22413.61</v>
      </c>
      <c r="J262" s="206">
        <v>-1606456.25</v>
      </c>
    </row>
    <row r="263" spans="1:10">
      <c r="A263" s="206" t="s">
        <v>260</v>
      </c>
      <c r="B263" s="206">
        <v>-1085955.2</v>
      </c>
      <c r="C263" s="206">
        <v>-3743765.45</v>
      </c>
      <c r="D263" s="206">
        <v>-2110</v>
      </c>
      <c r="E263" s="206">
        <v>0</v>
      </c>
      <c r="F263" s="206">
        <v>-5222.9399999999996</v>
      </c>
      <c r="G263" s="206">
        <v>-240.66</v>
      </c>
      <c r="H263" s="206">
        <v>0</v>
      </c>
      <c r="I263" s="206">
        <v>-139633.32</v>
      </c>
      <c r="J263" s="206">
        <v>-4976927.57</v>
      </c>
    </row>
    <row r="264" spans="1:10">
      <c r="A264" s="206" t="s">
        <v>261</v>
      </c>
      <c r="B264" s="206">
        <v>0</v>
      </c>
      <c r="C264" s="206">
        <v>0</v>
      </c>
      <c r="D264" s="206">
        <v>0</v>
      </c>
      <c r="E264" s="206">
        <v>0</v>
      </c>
      <c r="F264" s="206">
        <v>0</v>
      </c>
      <c r="G264" s="206">
        <v>0</v>
      </c>
      <c r="H264" s="206">
        <v>0</v>
      </c>
      <c r="I264" s="206">
        <v>0</v>
      </c>
      <c r="J264" s="206">
        <v>0</v>
      </c>
    </row>
    <row r="265" spans="1:10">
      <c r="A265" s="206" t="s">
        <v>262</v>
      </c>
      <c r="B265" s="206">
        <v>0</v>
      </c>
      <c r="C265" s="206">
        <v>-10268.120000000001</v>
      </c>
      <c r="D265" s="206">
        <v>0</v>
      </c>
      <c r="E265" s="206">
        <v>-721.71</v>
      </c>
      <c r="F265" s="206">
        <v>0</v>
      </c>
      <c r="G265" s="206">
        <v>0</v>
      </c>
      <c r="H265" s="206">
        <v>0</v>
      </c>
      <c r="I265" s="206">
        <v>0</v>
      </c>
      <c r="J265" s="206">
        <v>-10989.83</v>
      </c>
    </row>
    <row r="266" spans="1:10">
      <c r="A266" s="206" t="s">
        <v>263</v>
      </c>
      <c r="B266" s="206">
        <v>-27072.799999999999</v>
      </c>
      <c r="C266" s="206">
        <v>-305345.53999999998</v>
      </c>
      <c r="D266" s="206">
        <v>-229659.61</v>
      </c>
      <c r="E266" s="206">
        <v>0</v>
      </c>
      <c r="F266" s="206">
        <v>-67.099999999999994</v>
      </c>
      <c r="G266" s="206">
        <v>-13448.45</v>
      </c>
      <c r="H266" s="206">
        <v>-18581</v>
      </c>
      <c r="I266" s="206">
        <v>-12532.72</v>
      </c>
      <c r="J266" s="206">
        <v>-606707.22</v>
      </c>
    </row>
    <row r="267" spans="1:10">
      <c r="A267" s="206" t="s">
        <v>264</v>
      </c>
      <c r="B267" s="206">
        <v>73147219.719999999</v>
      </c>
      <c r="C267" s="206">
        <v>39653107.310000002</v>
      </c>
      <c r="D267" s="206">
        <v>16317279.59</v>
      </c>
      <c r="E267" s="206">
        <v>12609597.199999999</v>
      </c>
      <c r="F267" s="206">
        <v>6498930.1299999999</v>
      </c>
      <c r="G267" s="206">
        <v>4497774.05</v>
      </c>
      <c r="H267" s="206">
        <v>3819723.39</v>
      </c>
      <c r="I267" s="206">
        <v>2922997.21</v>
      </c>
      <c r="J267" s="206">
        <v>159466628.59999999</v>
      </c>
    </row>
    <row r="268" spans="1:10">
      <c r="A268" s="206" t="s">
        <v>265</v>
      </c>
      <c r="B268" s="206">
        <v>1802487.8</v>
      </c>
      <c r="C268" s="206">
        <v>4363448.9000000004</v>
      </c>
      <c r="D268" s="206">
        <v>2422842.83</v>
      </c>
      <c r="E268" s="206">
        <v>3442674.47</v>
      </c>
      <c r="F268" s="206">
        <v>314291.99</v>
      </c>
      <c r="G268" s="206">
        <v>495793.87</v>
      </c>
      <c r="H268" s="206">
        <v>901904.66</v>
      </c>
      <c r="I268" s="206">
        <v>1040674.63</v>
      </c>
      <c r="J268" s="206">
        <v>14784119.15</v>
      </c>
    </row>
    <row r="269" spans="1:10">
      <c r="A269" s="206" t="s">
        <v>266</v>
      </c>
      <c r="B269" s="206">
        <v>0</v>
      </c>
      <c r="C269" s="206">
        <v>186420.63</v>
      </c>
      <c r="D269" s="206">
        <v>241467.87</v>
      </c>
      <c r="E269" s="206">
        <v>0</v>
      </c>
      <c r="F269" s="206">
        <v>11393.28</v>
      </c>
      <c r="G269" s="206">
        <v>5006.74</v>
      </c>
      <c r="H269" s="206">
        <v>44573.24</v>
      </c>
      <c r="I269" s="206">
        <v>0</v>
      </c>
      <c r="J269" s="206">
        <v>488861.76</v>
      </c>
    </row>
    <row r="270" spans="1:10">
      <c r="A270" s="206" t="s">
        <v>267</v>
      </c>
      <c r="B270" s="206">
        <v>1800586.56</v>
      </c>
      <c r="C270" s="206">
        <v>4177028.27</v>
      </c>
      <c r="D270" s="206">
        <v>2181374.96</v>
      </c>
      <c r="E270" s="206">
        <v>3442674.47</v>
      </c>
      <c r="F270" s="206">
        <v>302898.71000000002</v>
      </c>
      <c r="G270" s="206">
        <v>490787.13</v>
      </c>
      <c r="H270" s="206">
        <v>857331.42</v>
      </c>
      <c r="I270" s="206">
        <v>1040674.63</v>
      </c>
      <c r="J270" s="206">
        <v>14293356.15</v>
      </c>
    </row>
    <row r="271" spans="1:10">
      <c r="A271" s="206" t="s">
        <v>268</v>
      </c>
      <c r="B271" s="206">
        <v>0</v>
      </c>
      <c r="C271" s="206">
        <v>0</v>
      </c>
      <c r="D271" s="206">
        <v>0</v>
      </c>
      <c r="E271" s="206">
        <v>0</v>
      </c>
      <c r="F271" s="206">
        <v>0</v>
      </c>
      <c r="G271" s="206">
        <v>0</v>
      </c>
      <c r="H271" s="206">
        <v>0</v>
      </c>
      <c r="I271" s="206">
        <v>0</v>
      </c>
      <c r="J271" s="206">
        <v>0</v>
      </c>
    </row>
    <row r="272" spans="1:10">
      <c r="A272" s="206" t="s">
        <v>269</v>
      </c>
      <c r="B272" s="206">
        <v>1901.24</v>
      </c>
      <c r="C272" s="206">
        <v>0</v>
      </c>
      <c r="D272" s="206">
        <v>0</v>
      </c>
      <c r="E272" s="206">
        <v>0</v>
      </c>
      <c r="F272" s="206">
        <v>0</v>
      </c>
      <c r="G272" s="206">
        <v>0</v>
      </c>
      <c r="H272" s="206">
        <v>0</v>
      </c>
      <c r="I272" s="206">
        <v>0</v>
      </c>
      <c r="J272" s="206">
        <v>1901.24</v>
      </c>
    </row>
    <row r="273" spans="1:10">
      <c r="A273" s="206" t="s">
        <v>270</v>
      </c>
      <c r="B273" s="206">
        <v>0</v>
      </c>
      <c r="C273" s="206">
        <v>0</v>
      </c>
      <c r="D273" s="206">
        <v>0</v>
      </c>
      <c r="E273" s="206">
        <v>0</v>
      </c>
      <c r="F273" s="206">
        <v>0</v>
      </c>
      <c r="G273" s="206">
        <v>0</v>
      </c>
      <c r="H273" s="206">
        <v>0</v>
      </c>
      <c r="I273" s="206">
        <v>0</v>
      </c>
      <c r="J273" s="206">
        <v>0</v>
      </c>
    </row>
    <row r="274" spans="1:10">
      <c r="A274" s="206" t="s">
        <v>271</v>
      </c>
      <c r="B274" s="206">
        <v>0</v>
      </c>
      <c r="C274" s="206">
        <v>0</v>
      </c>
      <c r="D274" s="206">
        <v>0</v>
      </c>
      <c r="E274" s="206">
        <v>0</v>
      </c>
      <c r="F274" s="206">
        <v>0</v>
      </c>
      <c r="G274" s="206">
        <v>0</v>
      </c>
      <c r="H274" s="206">
        <v>0</v>
      </c>
      <c r="I274" s="206">
        <v>0</v>
      </c>
      <c r="J274" s="206">
        <v>0</v>
      </c>
    </row>
    <row r="275" spans="1:10">
      <c r="A275" s="206" t="s">
        <v>272</v>
      </c>
      <c r="B275" s="206">
        <v>-2866783.59</v>
      </c>
      <c r="C275" s="206">
        <v>-8448654.9000000004</v>
      </c>
      <c r="D275" s="206">
        <v>-3364826.85</v>
      </c>
      <c r="E275" s="206">
        <v>-3705228.53</v>
      </c>
      <c r="F275" s="206">
        <v>-453660.28</v>
      </c>
      <c r="G275" s="206">
        <v>-280196.69</v>
      </c>
      <c r="H275" s="206">
        <v>-988943.86</v>
      </c>
      <c r="I275" s="206">
        <v>-1045080.5299999999</v>
      </c>
      <c r="J275" s="206">
        <v>-21153375.23</v>
      </c>
    </row>
    <row r="276" spans="1:10">
      <c r="A276" s="206" t="s">
        <v>273</v>
      </c>
      <c r="B276" s="206">
        <v>-2308526.52</v>
      </c>
      <c r="C276" s="206">
        <v>-8320602.3399999999</v>
      </c>
      <c r="D276" s="206">
        <v>-3293892.52</v>
      </c>
      <c r="E276" s="206">
        <v>-3705228.53</v>
      </c>
      <c r="F276" s="206">
        <v>-438919.02</v>
      </c>
      <c r="G276" s="206">
        <v>-280196.69</v>
      </c>
      <c r="H276" s="206">
        <v>-964780.18</v>
      </c>
      <c r="I276" s="206">
        <v>-1045080.5299999999</v>
      </c>
      <c r="J276" s="206">
        <v>-20357226.329999998</v>
      </c>
    </row>
    <row r="277" spans="1:10">
      <c r="A277" s="206" t="s">
        <v>274</v>
      </c>
      <c r="B277" s="206">
        <v>-422988.39</v>
      </c>
      <c r="C277" s="206">
        <v>-111451.95</v>
      </c>
      <c r="D277" s="206">
        <v>0</v>
      </c>
      <c r="E277" s="206">
        <v>0</v>
      </c>
      <c r="F277" s="206">
        <v>0</v>
      </c>
      <c r="G277" s="206">
        <v>0</v>
      </c>
      <c r="H277" s="206">
        <v>0</v>
      </c>
      <c r="I277" s="206">
        <v>0</v>
      </c>
      <c r="J277" s="206">
        <v>-534440.34</v>
      </c>
    </row>
    <row r="278" spans="1:10">
      <c r="A278" s="206" t="s">
        <v>275</v>
      </c>
      <c r="B278" s="206">
        <v>-100327.45</v>
      </c>
      <c r="C278" s="206">
        <v>0</v>
      </c>
      <c r="D278" s="206">
        <v>0</v>
      </c>
      <c r="E278" s="206">
        <v>0</v>
      </c>
      <c r="F278" s="206">
        <v>0</v>
      </c>
      <c r="G278" s="206">
        <v>0</v>
      </c>
      <c r="H278" s="206">
        <v>0</v>
      </c>
      <c r="I278" s="206">
        <v>0</v>
      </c>
      <c r="J278" s="206">
        <v>-100327.45</v>
      </c>
    </row>
    <row r="279" spans="1:10">
      <c r="A279" s="206" t="s">
        <v>276</v>
      </c>
      <c r="B279" s="206">
        <v>-34941.230000000003</v>
      </c>
      <c r="C279" s="206">
        <v>-16600.61</v>
      </c>
      <c r="D279" s="206">
        <v>-70934.33</v>
      </c>
      <c r="E279" s="206">
        <v>0</v>
      </c>
      <c r="F279" s="206">
        <v>-14741.26</v>
      </c>
      <c r="G279" s="206">
        <v>0</v>
      </c>
      <c r="H279" s="206">
        <v>-24163.68</v>
      </c>
      <c r="I279" s="206">
        <v>0</v>
      </c>
      <c r="J279" s="206">
        <v>-161381.10999999999</v>
      </c>
    </row>
    <row r="280" spans="1:10">
      <c r="A280" s="206" t="s">
        <v>277</v>
      </c>
      <c r="B280" s="206">
        <v>0</v>
      </c>
      <c r="C280" s="206">
        <v>0</v>
      </c>
      <c r="D280" s="206">
        <v>0</v>
      </c>
      <c r="E280" s="206">
        <v>0</v>
      </c>
      <c r="F280" s="206">
        <v>0</v>
      </c>
      <c r="G280" s="206">
        <v>0</v>
      </c>
      <c r="H280" s="206">
        <v>0</v>
      </c>
      <c r="I280" s="206">
        <v>0</v>
      </c>
      <c r="J280" s="206">
        <v>0</v>
      </c>
    </row>
    <row r="281" spans="1:10">
      <c r="A281" s="206" t="s">
        <v>278</v>
      </c>
      <c r="B281" s="206">
        <v>0</v>
      </c>
      <c r="C281" s="206">
        <v>0</v>
      </c>
      <c r="D281" s="206">
        <v>0</v>
      </c>
      <c r="E281" s="206">
        <v>0</v>
      </c>
      <c r="F281" s="206">
        <v>0</v>
      </c>
      <c r="G281" s="206">
        <v>0</v>
      </c>
      <c r="H281" s="206">
        <v>0</v>
      </c>
      <c r="I281" s="206">
        <v>0</v>
      </c>
      <c r="J281" s="206">
        <v>0</v>
      </c>
    </row>
    <row r="282" spans="1:10">
      <c r="A282" s="206" t="s">
        <v>279</v>
      </c>
      <c r="B282" s="206">
        <v>72082923.930000007</v>
      </c>
      <c r="C282" s="206">
        <v>35567901.310000002</v>
      </c>
      <c r="D282" s="206">
        <v>15375295.57</v>
      </c>
      <c r="E282" s="206">
        <v>12347043.140000001</v>
      </c>
      <c r="F282" s="206">
        <v>6359561.8399999999</v>
      </c>
      <c r="G282" s="206">
        <v>4713371.2300000004</v>
      </c>
      <c r="H282" s="206">
        <v>3732684.19</v>
      </c>
      <c r="I282" s="206">
        <v>2918591.31</v>
      </c>
      <c r="J282" s="206">
        <v>153097372.52000001</v>
      </c>
    </row>
    <row r="283" spans="1:10">
      <c r="A283" s="206" t="s">
        <v>280</v>
      </c>
      <c r="B283" s="206">
        <v>-49141050.82</v>
      </c>
      <c r="C283" s="206">
        <v>-31136460.140000001</v>
      </c>
      <c r="D283" s="206">
        <v>-13472757.789999999</v>
      </c>
      <c r="E283" s="206">
        <v>-4201473.53</v>
      </c>
      <c r="F283" s="206">
        <v>-5696723.4500000002</v>
      </c>
      <c r="G283" s="206">
        <v>-4536169.5999999996</v>
      </c>
      <c r="H283" s="206">
        <v>-3402937.86</v>
      </c>
      <c r="I283" s="206">
        <v>-2692896.16</v>
      </c>
      <c r="J283" s="206">
        <v>-114280469.34999999</v>
      </c>
    </row>
    <row r="284" spans="1:10">
      <c r="A284" s="206" t="s">
        <v>281</v>
      </c>
      <c r="B284" s="206">
        <v>-29490908.350000001</v>
      </c>
      <c r="C284" s="206">
        <v>-16767844.58</v>
      </c>
      <c r="D284" s="206">
        <v>-7388732.9299999997</v>
      </c>
      <c r="E284" s="206">
        <v>-1695812.31</v>
      </c>
      <c r="F284" s="206">
        <v>-3889258.55</v>
      </c>
      <c r="G284" s="206">
        <v>-2843162.03</v>
      </c>
      <c r="H284" s="206">
        <v>-2030785.73</v>
      </c>
      <c r="I284" s="206">
        <v>-1816891.77</v>
      </c>
      <c r="J284" s="206">
        <v>-65923396.250000007</v>
      </c>
    </row>
    <row r="285" spans="1:10">
      <c r="A285" s="206" t="s">
        <v>282</v>
      </c>
      <c r="B285" s="206">
        <v>-2966208.46</v>
      </c>
      <c r="C285" s="206">
        <v>-2160747.5499999998</v>
      </c>
      <c r="D285" s="206">
        <v>-544713.76</v>
      </c>
      <c r="E285" s="206">
        <v>-137704</v>
      </c>
      <c r="F285" s="206">
        <v>-298057.52</v>
      </c>
      <c r="G285" s="206">
        <v>-266607.33</v>
      </c>
      <c r="H285" s="206">
        <v>-180596.42</v>
      </c>
      <c r="I285" s="206">
        <v>-111237</v>
      </c>
      <c r="J285" s="206">
        <v>-6665872.04</v>
      </c>
    </row>
    <row r="286" spans="1:10">
      <c r="A286" s="206" t="s">
        <v>283</v>
      </c>
      <c r="B286" s="206">
        <v>-351063.14</v>
      </c>
      <c r="C286" s="206">
        <v>-442021.17</v>
      </c>
      <c r="D286" s="206">
        <v>-329196.81</v>
      </c>
      <c r="E286" s="206">
        <v>-719449.34</v>
      </c>
      <c r="F286" s="206">
        <v>-93656.3</v>
      </c>
      <c r="G286" s="206">
        <v>-46972.7</v>
      </c>
      <c r="H286" s="206">
        <v>-548.79999999999995</v>
      </c>
      <c r="I286" s="206">
        <v>-63474.53</v>
      </c>
      <c r="J286" s="206">
        <v>-2046382.79</v>
      </c>
    </row>
    <row r="287" spans="1:10">
      <c r="A287" s="206" t="s">
        <v>284</v>
      </c>
      <c r="B287" s="206">
        <v>-717899.53</v>
      </c>
      <c r="C287" s="206">
        <v>-671430.24</v>
      </c>
      <c r="D287" s="206">
        <v>-291841.09999999998</v>
      </c>
      <c r="E287" s="206">
        <v>-57051.28</v>
      </c>
      <c r="F287" s="206">
        <v>-83881.100000000006</v>
      </c>
      <c r="G287" s="206">
        <v>-120501.8</v>
      </c>
      <c r="H287" s="206">
        <v>-168686.35</v>
      </c>
      <c r="I287" s="206">
        <v>-126968.88</v>
      </c>
      <c r="J287" s="206">
        <v>-2238260.2799999998</v>
      </c>
    </row>
    <row r="288" spans="1:10">
      <c r="A288" s="206" t="s">
        <v>285</v>
      </c>
      <c r="B288" s="206">
        <v>-3268431.41</v>
      </c>
      <c r="C288" s="206">
        <v>-1940617.08</v>
      </c>
      <c r="D288" s="206">
        <v>-1004749.19</v>
      </c>
      <c r="E288" s="206">
        <v>-63757</v>
      </c>
      <c r="F288" s="206">
        <v>-267929.05</v>
      </c>
      <c r="G288" s="206">
        <v>-176425.05</v>
      </c>
      <c r="H288" s="206">
        <v>-325248.69</v>
      </c>
      <c r="I288" s="206">
        <v>-149924.13</v>
      </c>
      <c r="J288" s="206">
        <v>-7197081.5999999996</v>
      </c>
    </row>
    <row r="289" spans="1:10">
      <c r="A289" s="206" t="s">
        <v>286</v>
      </c>
      <c r="B289" s="206">
        <v>-600005.92000000004</v>
      </c>
      <c r="C289" s="206">
        <v>-441859.19</v>
      </c>
      <c r="D289" s="206">
        <v>-162234.69</v>
      </c>
      <c r="E289" s="206">
        <v>-358240.52</v>
      </c>
      <c r="F289" s="206">
        <v>-92211.5</v>
      </c>
      <c r="G289" s="206">
        <v>-46668.26</v>
      </c>
      <c r="H289" s="206">
        <v>-41234.480000000003</v>
      </c>
      <c r="I289" s="206">
        <v>-18218.41</v>
      </c>
      <c r="J289" s="206">
        <v>-1760672.97</v>
      </c>
    </row>
    <row r="290" spans="1:10">
      <c r="A290" s="206" t="s">
        <v>287</v>
      </c>
      <c r="B290" s="206">
        <v>-1564260.7</v>
      </c>
      <c r="C290" s="206">
        <v>-1746785.84</v>
      </c>
      <c r="D290" s="206">
        <v>-392990.83</v>
      </c>
      <c r="E290" s="206">
        <v>-94010.27</v>
      </c>
      <c r="F290" s="206">
        <v>-119527.27</v>
      </c>
      <c r="G290" s="206">
        <v>-386458.11</v>
      </c>
      <c r="H290" s="206">
        <v>-104002.53</v>
      </c>
      <c r="I290" s="206">
        <v>-66620.75</v>
      </c>
      <c r="J290" s="206">
        <v>-4474656.3</v>
      </c>
    </row>
    <row r="291" spans="1:10">
      <c r="A291" s="206" t="s">
        <v>288</v>
      </c>
      <c r="B291" s="206">
        <v>-413864.75</v>
      </c>
      <c r="C291" s="206">
        <v>-287634.81</v>
      </c>
      <c r="D291" s="206">
        <v>-113023.54</v>
      </c>
      <c r="E291" s="206">
        <v>0</v>
      </c>
      <c r="F291" s="206">
        <v>-35116.35</v>
      </c>
      <c r="G291" s="206">
        <v>-26481.49</v>
      </c>
      <c r="H291" s="206">
        <v>-26842.400000000001</v>
      </c>
      <c r="I291" s="206">
        <v>0</v>
      </c>
      <c r="J291" s="206">
        <v>-902963.34</v>
      </c>
    </row>
    <row r="292" spans="1:10">
      <c r="A292" s="206" t="s">
        <v>289</v>
      </c>
      <c r="B292" s="206">
        <v>-9768408.5600000005</v>
      </c>
      <c r="C292" s="206">
        <v>-6677519.6799999997</v>
      </c>
      <c r="D292" s="206">
        <v>-3245274.94</v>
      </c>
      <c r="E292" s="206">
        <v>-1075448.81</v>
      </c>
      <c r="F292" s="206">
        <v>-817085.81</v>
      </c>
      <c r="G292" s="206">
        <v>-622892.82999999996</v>
      </c>
      <c r="H292" s="206">
        <v>-524992.46</v>
      </c>
      <c r="I292" s="206">
        <v>-339560.69</v>
      </c>
      <c r="J292" s="206">
        <v>-23071183.780000001</v>
      </c>
    </row>
    <row r="293" spans="1:10">
      <c r="A293" s="206" t="s">
        <v>290</v>
      </c>
      <c r="B293" s="206">
        <v>22941873.109999999</v>
      </c>
      <c r="C293" s="206">
        <v>4431441.17</v>
      </c>
      <c r="D293" s="206">
        <v>1902537.78</v>
      </c>
      <c r="E293" s="206">
        <v>8145569.6100000003</v>
      </c>
      <c r="F293" s="206">
        <v>662838.39</v>
      </c>
      <c r="G293" s="206">
        <v>177201.63</v>
      </c>
      <c r="H293" s="206">
        <v>329746.33</v>
      </c>
      <c r="I293" s="206">
        <v>225695.15</v>
      </c>
      <c r="J293" s="206">
        <v>38816903.170000002</v>
      </c>
    </row>
    <row r="294" spans="1:10">
      <c r="A294" s="206" t="s">
        <v>291</v>
      </c>
      <c r="B294" s="206">
        <v>1384071.87</v>
      </c>
      <c r="C294" s="206">
        <v>271565.95</v>
      </c>
      <c r="D294" s="206">
        <v>0</v>
      </c>
      <c r="E294" s="206">
        <v>978.78</v>
      </c>
      <c r="F294" s="206">
        <v>-5450.05</v>
      </c>
      <c r="G294" s="206">
        <v>0.17</v>
      </c>
      <c r="H294" s="206">
        <v>0</v>
      </c>
      <c r="I294" s="206">
        <v>7924.46</v>
      </c>
      <c r="J294" s="206">
        <v>1659091.18</v>
      </c>
    </row>
    <row r="295" spans="1:10">
      <c r="A295" s="206" t="s">
        <v>292</v>
      </c>
      <c r="B295" s="206">
        <v>0</v>
      </c>
      <c r="C295" s="206">
        <v>494.07</v>
      </c>
      <c r="D295" s="206">
        <v>0</v>
      </c>
      <c r="E295" s="206">
        <v>978.78</v>
      </c>
      <c r="F295" s="206">
        <v>-109.96</v>
      </c>
      <c r="G295" s="206">
        <v>0.19</v>
      </c>
      <c r="H295" s="206">
        <v>0</v>
      </c>
      <c r="I295" s="206">
        <v>7847.25</v>
      </c>
      <c r="J295" s="206">
        <v>9210.33</v>
      </c>
    </row>
    <row r="296" spans="1:10">
      <c r="A296" s="206" t="s">
        <v>293</v>
      </c>
      <c r="B296" s="206">
        <v>1384071.87</v>
      </c>
      <c r="C296" s="206">
        <v>271071.88</v>
      </c>
      <c r="D296" s="206">
        <v>0</v>
      </c>
      <c r="E296" s="206">
        <v>0</v>
      </c>
      <c r="F296" s="206">
        <v>-5340.09</v>
      </c>
      <c r="G296" s="206">
        <v>-0.02</v>
      </c>
      <c r="H296" s="206">
        <v>0</v>
      </c>
      <c r="I296" s="206">
        <v>77.209999999999994</v>
      </c>
      <c r="J296" s="206">
        <v>1649880.85</v>
      </c>
    </row>
    <row r="297" spans="1:10">
      <c r="A297" s="206" t="s">
        <v>294</v>
      </c>
      <c r="B297" s="206">
        <v>-2164.8000000000002</v>
      </c>
      <c r="C297" s="206">
        <v>-11340.61</v>
      </c>
      <c r="D297" s="206">
        <v>0</v>
      </c>
      <c r="E297" s="206">
        <v>-0.51</v>
      </c>
      <c r="F297" s="206">
        <v>0.18</v>
      </c>
      <c r="G297" s="206">
        <v>0.24</v>
      </c>
      <c r="H297" s="206">
        <v>0</v>
      </c>
      <c r="I297" s="206">
        <v>-26086.1</v>
      </c>
      <c r="J297" s="206">
        <v>-39591.599999999999</v>
      </c>
    </row>
    <row r="298" spans="1:10">
      <c r="A298" s="206" t="s">
        <v>295</v>
      </c>
      <c r="B298" s="206">
        <v>0</v>
      </c>
      <c r="C298" s="206">
        <v>-10007.370000000001</v>
      </c>
      <c r="D298" s="206">
        <v>0</v>
      </c>
      <c r="E298" s="206">
        <v>-0.51</v>
      </c>
      <c r="F298" s="206">
        <v>0.16</v>
      </c>
      <c r="G298" s="206">
        <v>0.22</v>
      </c>
      <c r="H298" s="206">
        <v>0</v>
      </c>
      <c r="I298" s="206">
        <v>-26086.1</v>
      </c>
      <c r="J298" s="206">
        <v>-36093.599999999999</v>
      </c>
    </row>
    <row r="299" spans="1:10">
      <c r="A299" s="206" t="s">
        <v>296</v>
      </c>
      <c r="B299" s="206">
        <v>-2164.8000000000002</v>
      </c>
      <c r="C299" s="206">
        <v>-1333.24</v>
      </c>
      <c r="D299" s="206">
        <v>0</v>
      </c>
      <c r="E299" s="206">
        <v>0</v>
      </c>
      <c r="F299" s="206">
        <v>0.02</v>
      </c>
      <c r="G299" s="206">
        <v>0.02</v>
      </c>
      <c r="H299" s="206">
        <v>0</v>
      </c>
      <c r="I299" s="206">
        <v>0</v>
      </c>
      <c r="J299" s="206">
        <v>-3498</v>
      </c>
    </row>
    <row r="300" spans="1:10">
      <c r="A300" s="206" t="s">
        <v>297</v>
      </c>
      <c r="B300" s="206">
        <v>24323780.18</v>
      </c>
      <c r="C300" s="206">
        <v>4691666.51</v>
      </c>
      <c r="D300" s="206">
        <v>1902537.78</v>
      </c>
      <c r="E300" s="206">
        <v>8146547.8799999999</v>
      </c>
      <c r="F300" s="206">
        <v>657388.52</v>
      </c>
      <c r="G300" s="206">
        <v>177202.04</v>
      </c>
      <c r="H300" s="206">
        <v>329746.33</v>
      </c>
      <c r="I300" s="206">
        <v>207533.51</v>
      </c>
      <c r="J300" s="206">
        <v>40436402.75</v>
      </c>
    </row>
    <row r="301" spans="1:10">
      <c r="A301" s="206" t="s">
        <v>298</v>
      </c>
      <c r="B301" s="206">
        <v>0</v>
      </c>
      <c r="C301" s="206">
        <v>55925.599999999999</v>
      </c>
      <c r="D301" s="206">
        <v>0</v>
      </c>
      <c r="E301" s="206">
        <v>0</v>
      </c>
      <c r="F301" s="206">
        <v>0</v>
      </c>
      <c r="G301" s="206">
        <v>13804.89</v>
      </c>
      <c r="H301" s="206">
        <v>-14151.37</v>
      </c>
      <c r="I301" s="206">
        <v>0</v>
      </c>
      <c r="J301" s="206">
        <v>55579.12</v>
      </c>
    </row>
    <row r="302" spans="1:10">
      <c r="A302" s="206" t="s">
        <v>299</v>
      </c>
      <c r="B302" s="206">
        <v>24323780.18</v>
      </c>
      <c r="C302" s="206">
        <v>4747592.1100000003</v>
      </c>
      <c r="D302" s="206">
        <v>1902537.78</v>
      </c>
      <c r="E302" s="206">
        <v>8146547.8799999999</v>
      </c>
      <c r="F302" s="206">
        <v>657388.52</v>
      </c>
      <c r="G302" s="206">
        <v>191006.93</v>
      </c>
      <c r="H302" s="206">
        <v>315594.96000000002</v>
      </c>
      <c r="I302" s="206">
        <v>207533.51</v>
      </c>
      <c r="J302" s="206">
        <v>40491981.869999997</v>
      </c>
    </row>
    <row r="303" spans="1:10">
      <c r="A303" s="206" t="s">
        <v>300</v>
      </c>
      <c r="B303" s="206">
        <v>-155660.31</v>
      </c>
      <c r="C303" s="206">
        <v>-252655.4</v>
      </c>
      <c r="D303" s="206">
        <v>-173055.81</v>
      </c>
      <c r="E303" s="206">
        <v>547462</v>
      </c>
      <c r="F303" s="206">
        <v>0</v>
      </c>
      <c r="G303" s="206">
        <v>849.27</v>
      </c>
      <c r="H303" s="206">
        <v>-11185</v>
      </c>
      <c r="I303" s="206">
        <v>-148529.34</v>
      </c>
      <c r="J303" s="206">
        <v>-192774.59</v>
      </c>
    </row>
    <row r="304" spans="1:10">
      <c r="A304" s="206" t="s">
        <v>301</v>
      </c>
      <c r="B304" s="206">
        <v>24168119.870000001</v>
      </c>
      <c r="C304" s="206">
        <v>4494936.71</v>
      </c>
      <c r="D304" s="206">
        <v>1729481.97</v>
      </c>
      <c r="E304" s="206">
        <v>8694009.8800000008</v>
      </c>
      <c r="F304" s="206">
        <v>657388.52</v>
      </c>
      <c r="G304" s="206">
        <v>191856.2</v>
      </c>
      <c r="H304" s="206">
        <v>304409.96000000002</v>
      </c>
      <c r="I304" s="206">
        <v>59004.17</v>
      </c>
      <c r="J304" s="206">
        <v>40299207.280000001</v>
      </c>
    </row>
    <row r="305" spans="1:10">
      <c r="A305" s="206" t="s">
        <v>302</v>
      </c>
      <c r="B305" s="206">
        <v>0</v>
      </c>
      <c r="C305" s="206">
        <v>0</v>
      </c>
      <c r="D305" s="206">
        <v>0</v>
      </c>
      <c r="E305" s="206">
        <v>0</v>
      </c>
      <c r="F305" s="206">
        <v>0</v>
      </c>
      <c r="G305" s="206">
        <v>0</v>
      </c>
      <c r="H305" s="206">
        <v>0</v>
      </c>
      <c r="I305" s="206">
        <v>0</v>
      </c>
      <c r="J305" s="206">
        <v>0</v>
      </c>
    </row>
    <row r="306" spans="1:10">
      <c r="A306" s="206" t="s">
        <v>303</v>
      </c>
      <c r="B306" s="206">
        <v>24168119.870000001</v>
      </c>
      <c r="C306" s="206">
        <v>4494936.71</v>
      </c>
      <c r="D306" s="206">
        <v>1729481.97</v>
      </c>
      <c r="E306" s="206">
        <v>8694009.8800000008</v>
      </c>
      <c r="F306" s="206">
        <v>657388.52</v>
      </c>
      <c r="G306" s="206">
        <v>191856.2</v>
      </c>
      <c r="H306" s="206">
        <v>304409.96000000002</v>
      </c>
      <c r="I306" s="206">
        <v>59004.17</v>
      </c>
      <c r="J306" s="206">
        <v>40299207.280000001</v>
      </c>
    </row>
    <row r="307" spans="1:10">
      <c r="A307" s="206" t="s">
        <v>304</v>
      </c>
      <c r="B307" s="206">
        <v>0</v>
      </c>
      <c r="C307" s="206">
        <v>0</v>
      </c>
      <c r="D307" s="206">
        <v>0</v>
      </c>
      <c r="E307" s="206">
        <v>-125000</v>
      </c>
      <c r="F307" s="206">
        <v>0</v>
      </c>
      <c r="G307" s="206">
        <v>0</v>
      </c>
      <c r="H307" s="206">
        <v>0</v>
      </c>
      <c r="I307" s="206">
        <v>-12203.16</v>
      </c>
      <c r="J307" s="206">
        <v>-137203.16</v>
      </c>
    </row>
    <row r="308" spans="1:10">
      <c r="A308" s="206" t="s">
        <v>305</v>
      </c>
      <c r="B308" s="206">
        <v>24168119.870000001</v>
      </c>
      <c r="C308" s="206">
        <v>4494936.71</v>
      </c>
      <c r="D308" s="206">
        <v>1729481.97</v>
      </c>
      <c r="E308" s="206">
        <v>8569009.8800000008</v>
      </c>
      <c r="F308" s="206">
        <v>657388.52</v>
      </c>
      <c r="G308" s="206">
        <v>191856.2</v>
      </c>
      <c r="H308" s="206">
        <v>304409.96000000002</v>
      </c>
      <c r="I308" s="206">
        <v>46801.01</v>
      </c>
      <c r="J308" s="206">
        <v>40162004.119999997</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sheetPr codeName="Sheet6">
    <pageSetUpPr fitToPage="1"/>
  </sheetPr>
  <dimension ref="A1:HN616"/>
  <sheetViews>
    <sheetView workbookViewId="0">
      <selection sqref="A1:J1"/>
    </sheetView>
  </sheetViews>
  <sheetFormatPr defaultRowHeight="15"/>
  <cols>
    <col min="1" max="1" width="70" style="194" customWidth="1"/>
    <col min="2" max="2" width="7.85546875" style="763" customWidth="1"/>
    <col min="3" max="3" width="8.28515625" style="763" bestFit="1" customWidth="1"/>
    <col min="4" max="4" width="9.140625" style="763" customWidth="1"/>
    <col min="5" max="5" width="8.85546875" style="763" customWidth="1"/>
    <col min="6" max="7" width="7.85546875" style="763" customWidth="1"/>
    <col min="8" max="9" width="8.28515625" style="763" bestFit="1" customWidth="1"/>
    <col min="10" max="10" width="7.85546875" style="763" customWidth="1"/>
    <col min="11" max="11" width="2.85546875" style="295" customWidth="1"/>
    <col min="12" max="256" width="9.140625" style="763"/>
    <col min="257" max="257" width="70" style="763" customWidth="1"/>
    <col min="258" max="258" width="7.85546875" style="763" customWidth="1"/>
    <col min="259" max="259" width="8.28515625" style="763" bestFit="1" customWidth="1"/>
    <col min="260" max="260" width="9.140625" style="763" customWidth="1"/>
    <col min="261" max="261" width="8.85546875" style="763" customWidth="1"/>
    <col min="262" max="263" width="7.85546875" style="763" customWidth="1"/>
    <col min="264" max="265" width="8.28515625" style="763" bestFit="1" customWidth="1"/>
    <col min="266" max="266" width="7.85546875" style="763" customWidth="1"/>
    <col min="267" max="267" width="2.85546875" style="763" customWidth="1"/>
    <col min="268" max="512" width="9.140625" style="763"/>
    <col min="513" max="513" width="70" style="763" customWidth="1"/>
    <col min="514" max="514" width="7.85546875" style="763" customWidth="1"/>
    <col min="515" max="515" width="8.28515625" style="763" bestFit="1" customWidth="1"/>
    <col min="516" max="516" width="9.140625" style="763" customWidth="1"/>
    <col min="517" max="517" width="8.85546875" style="763" customWidth="1"/>
    <col min="518" max="519" width="7.85546875" style="763" customWidth="1"/>
    <col min="520" max="521" width="8.28515625" style="763" bestFit="1" customWidth="1"/>
    <col min="522" max="522" width="7.85546875" style="763" customWidth="1"/>
    <col min="523" max="523" width="2.85546875" style="763" customWidth="1"/>
    <col min="524" max="768" width="9.140625" style="763"/>
    <col min="769" max="769" width="70" style="763" customWidth="1"/>
    <col min="770" max="770" width="7.85546875" style="763" customWidth="1"/>
    <col min="771" max="771" width="8.28515625" style="763" bestFit="1" customWidth="1"/>
    <col min="772" max="772" width="9.140625" style="763" customWidth="1"/>
    <col min="773" max="773" width="8.85546875" style="763" customWidth="1"/>
    <col min="774" max="775" width="7.85546875" style="763" customWidth="1"/>
    <col min="776" max="777" width="8.28515625" style="763" bestFit="1" customWidth="1"/>
    <col min="778" max="778" width="7.85546875" style="763" customWidth="1"/>
    <col min="779" max="779" width="2.85546875" style="763" customWidth="1"/>
    <col min="780" max="1024" width="9.140625" style="763"/>
    <col min="1025" max="1025" width="70" style="763" customWidth="1"/>
    <col min="1026" max="1026" width="7.85546875" style="763" customWidth="1"/>
    <col min="1027" max="1027" width="8.28515625" style="763" bestFit="1" customWidth="1"/>
    <col min="1028" max="1028" width="9.140625" style="763" customWidth="1"/>
    <col min="1029" max="1029" width="8.85546875" style="763" customWidth="1"/>
    <col min="1030" max="1031" width="7.85546875" style="763" customWidth="1"/>
    <col min="1032" max="1033" width="8.28515625" style="763" bestFit="1" customWidth="1"/>
    <col min="1034" max="1034" width="7.85546875" style="763" customWidth="1"/>
    <col min="1035" max="1035" width="2.85546875" style="763" customWidth="1"/>
    <col min="1036" max="1280" width="9.140625" style="763"/>
    <col min="1281" max="1281" width="70" style="763" customWidth="1"/>
    <col min="1282" max="1282" width="7.85546875" style="763" customWidth="1"/>
    <col min="1283" max="1283" width="8.28515625" style="763" bestFit="1" customWidth="1"/>
    <col min="1284" max="1284" width="9.140625" style="763" customWidth="1"/>
    <col min="1285" max="1285" width="8.85546875" style="763" customWidth="1"/>
    <col min="1286" max="1287" width="7.85546875" style="763" customWidth="1"/>
    <col min="1288" max="1289" width="8.28515625" style="763" bestFit="1" customWidth="1"/>
    <col min="1290" max="1290" width="7.85546875" style="763" customWidth="1"/>
    <col min="1291" max="1291" width="2.85546875" style="763" customWidth="1"/>
    <col min="1292" max="1536" width="9.140625" style="763"/>
    <col min="1537" max="1537" width="70" style="763" customWidth="1"/>
    <col min="1538" max="1538" width="7.85546875" style="763" customWidth="1"/>
    <col min="1539" max="1539" width="8.28515625" style="763" bestFit="1" customWidth="1"/>
    <col min="1540" max="1540" width="9.140625" style="763" customWidth="1"/>
    <col min="1541" max="1541" width="8.85546875" style="763" customWidth="1"/>
    <col min="1542" max="1543" width="7.85546875" style="763" customWidth="1"/>
    <col min="1544" max="1545" width="8.28515625" style="763" bestFit="1" customWidth="1"/>
    <col min="1546" max="1546" width="7.85546875" style="763" customWidth="1"/>
    <col min="1547" max="1547" width="2.85546875" style="763" customWidth="1"/>
    <col min="1548" max="1792" width="9.140625" style="763"/>
    <col min="1793" max="1793" width="70" style="763" customWidth="1"/>
    <col min="1794" max="1794" width="7.85546875" style="763" customWidth="1"/>
    <col min="1795" max="1795" width="8.28515625" style="763" bestFit="1" customWidth="1"/>
    <col min="1796" max="1796" width="9.140625" style="763" customWidth="1"/>
    <col min="1797" max="1797" width="8.85546875" style="763" customWidth="1"/>
    <col min="1798" max="1799" width="7.85546875" style="763" customWidth="1"/>
    <col min="1800" max="1801" width="8.28515625" style="763" bestFit="1" customWidth="1"/>
    <col min="1802" max="1802" width="7.85546875" style="763" customWidth="1"/>
    <col min="1803" max="1803" width="2.85546875" style="763" customWidth="1"/>
    <col min="1804" max="2048" width="9.140625" style="763"/>
    <col min="2049" max="2049" width="70" style="763" customWidth="1"/>
    <col min="2050" max="2050" width="7.85546875" style="763" customWidth="1"/>
    <col min="2051" max="2051" width="8.28515625" style="763" bestFit="1" customWidth="1"/>
    <col min="2052" max="2052" width="9.140625" style="763" customWidth="1"/>
    <col min="2053" max="2053" width="8.85546875" style="763" customWidth="1"/>
    <col min="2054" max="2055" width="7.85546875" style="763" customWidth="1"/>
    <col min="2056" max="2057" width="8.28515625" style="763" bestFit="1" customWidth="1"/>
    <col min="2058" max="2058" width="7.85546875" style="763" customWidth="1"/>
    <col min="2059" max="2059" width="2.85546875" style="763" customWidth="1"/>
    <col min="2060" max="2304" width="9.140625" style="763"/>
    <col min="2305" max="2305" width="70" style="763" customWidth="1"/>
    <col min="2306" max="2306" width="7.85546875" style="763" customWidth="1"/>
    <col min="2307" max="2307" width="8.28515625" style="763" bestFit="1" customWidth="1"/>
    <col min="2308" max="2308" width="9.140625" style="763" customWidth="1"/>
    <col min="2309" max="2309" width="8.85546875" style="763" customWidth="1"/>
    <col min="2310" max="2311" width="7.85546875" style="763" customWidth="1"/>
    <col min="2312" max="2313" width="8.28515625" style="763" bestFit="1" customWidth="1"/>
    <col min="2314" max="2314" width="7.85546875" style="763" customWidth="1"/>
    <col min="2315" max="2315" width="2.85546875" style="763" customWidth="1"/>
    <col min="2316" max="2560" width="9.140625" style="763"/>
    <col min="2561" max="2561" width="70" style="763" customWidth="1"/>
    <col min="2562" max="2562" width="7.85546875" style="763" customWidth="1"/>
    <col min="2563" max="2563" width="8.28515625" style="763" bestFit="1" customWidth="1"/>
    <col min="2564" max="2564" width="9.140625" style="763" customWidth="1"/>
    <col min="2565" max="2565" width="8.85546875" style="763" customWidth="1"/>
    <col min="2566" max="2567" width="7.85546875" style="763" customWidth="1"/>
    <col min="2568" max="2569" width="8.28515625" style="763" bestFit="1" customWidth="1"/>
    <col min="2570" max="2570" width="7.85546875" style="763" customWidth="1"/>
    <col min="2571" max="2571" width="2.85546875" style="763" customWidth="1"/>
    <col min="2572" max="2816" width="9.140625" style="763"/>
    <col min="2817" max="2817" width="70" style="763" customWidth="1"/>
    <col min="2818" max="2818" width="7.85546875" style="763" customWidth="1"/>
    <col min="2819" max="2819" width="8.28515625" style="763" bestFit="1" customWidth="1"/>
    <col min="2820" max="2820" width="9.140625" style="763" customWidth="1"/>
    <col min="2821" max="2821" width="8.85546875" style="763" customWidth="1"/>
    <col min="2822" max="2823" width="7.85546875" style="763" customWidth="1"/>
    <col min="2824" max="2825" width="8.28515625" style="763" bestFit="1" customWidth="1"/>
    <col min="2826" max="2826" width="7.85546875" style="763" customWidth="1"/>
    <col min="2827" max="2827" width="2.85546875" style="763" customWidth="1"/>
    <col min="2828" max="3072" width="9.140625" style="763"/>
    <col min="3073" max="3073" width="70" style="763" customWidth="1"/>
    <col min="3074" max="3074" width="7.85546875" style="763" customWidth="1"/>
    <col min="3075" max="3075" width="8.28515625" style="763" bestFit="1" customWidth="1"/>
    <col min="3076" max="3076" width="9.140625" style="763" customWidth="1"/>
    <col min="3077" max="3077" width="8.85546875" style="763" customWidth="1"/>
    <col min="3078" max="3079" width="7.85546875" style="763" customWidth="1"/>
    <col min="3080" max="3081" width="8.28515625" style="763" bestFit="1" customWidth="1"/>
    <col min="3082" max="3082" width="7.85546875" style="763" customWidth="1"/>
    <col min="3083" max="3083" width="2.85546875" style="763" customWidth="1"/>
    <col min="3084" max="3328" width="9.140625" style="763"/>
    <col min="3329" max="3329" width="70" style="763" customWidth="1"/>
    <col min="3330" max="3330" width="7.85546875" style="763" customWidth="1"/>
    <col min="3331" max="3331" width="8.28515625" style="763" bestFit="1" customWidth="1"/>
    <col min="3332" max="3332" width="9.140625" style="763" customWidth="1"/>
    <col min="3333" max="3333" width="8.85546875" style="763" customWidth="1"/>
    <col min="3334" max="3335" width="7.85546875" style="763" customWidth="1"/>
    <col min="3336" max="3337" width="8.28515625" style="763" bestFit="1" customWidth="1"/>
    <col min="3338" max="3338" width="7.85546875" style="763" customWidth="1"/>
    <col min="3339" max="3339" width="2.85546875" style="763" customWidth="1"/>
    <col min="3340" max="3584" width="9.140625" style="763"/>
    <col min="3585" max="3585" width="70" style="763" customWidth="1"/>
    <col min="3586" max="3586" width="7.85546875" style="763" customWidth="1"/>
    <col min="3587" max="3587" width="8.28515625" style="763" bestFit="1" customWidth="1"/>
    <col min="3588" max="3588" width="9.140625" style="763" customWidth="1"/>
    <col min="3589" max="3589" width="8.85546875" style="763" customWidth="1"/>
    <col min="3590" max="3591" width="7.85546875" style="763" customWidth="1"/>
    <col min="3592" max="3593" width="8.28515625" style="763" bestFit="1" customWidth="1"/>
    <col min="3594" max="3594" width="7.85546875" style="763" customWidth="1"/>
    <col min="3595" max="3595" width="2.85546875" style="763" customWidth="1"/>
    <col min="3596" max="3840" width="9.140625" style="763"/>
    <col min="3841" max="3841" width="70" style="763" customWidth="1"/>
    <col min="3842" max="3842" width="7.85546875" style="763" customWidth="1"/>
    <col min="3843" max="3843" width="8.28515625" style="763" bestFit="1" customWidth="1"/>
    <col min="3844" max="3844" width="9.140625" style="763" customWidth="1"/>
    <col min="3845" max="3845" width="8.85546875" style="763" customWidth="1"/>
    <col min="3846" max="3847" width="7.85546875" style="763" customWidth="1"/>
    <col min="3848" max="3849" width="8.28515625" style="763" bestFit="1" customWidth="1"/>
    <col min="3850" max="3850" width="7.85546875" style="763" customWidth="1"/>
    <col min="3851" max="3851" width="2.85546875" style="763" customWidth="1"/>
    <col min="3852" max="4096" width="9.140625" style="763"/>
    <col min="4097" max="4097" width="70" style="763" customWidth="1"/>
    <col min="4098" max="4098" width="7.85546875" style="763" customWidth="1"/>
    <col min="4099" max="4099" width="8.28515625" style="763" bestFit="1" customWidth="1"/>
    <col min="4100" max="4100" width="9.140625" style="763" customWidth="1"/>
    <col min="4101" max="4101" width="8.85546875" style="763" customWidth="1"/>
    <col min="4102" max="4103" width="7.85546875" style="763" customWidth="1"/>
    <col min="4104" max="4105" width="8.28515625" style="763" bestFit="1" customWidth="1"/>
    <col min="4106" max="4106" width="7.85546875" style="763" customWidth="1"/>
    <col min="4107" max="4107" width="2.85546875" style="763" customWidth="1"/>
    <col min="4108" max="4352" width="9.140625" style="763"/>
    <col min="4353" max="4353" width="70" style="763" customWidth="1"/>
    <col min="4354" max="4354" width="7.85546875" style="763" customWidth="1"/>
    <col min="4355" max="4355" width="8.28515625" style="763" bestFit="1" customWidth="1"/>
    <col min="4356" max="4356" width="9.140625" style="763" customWidth="1"/>
    <col min="4357" max="4357" width="8.85546875" style="763" customWidth="1"/>
    <col min="4358" max="4359" width="7.85546875" style="763" customWidth="1"/>
    <col min="4360" max="4361" width="8.28515625" style="763" bestFit="1" customWidth="1"/>
    <col min="4362" max="4362" width="7.85546875" style="763" customWidth="1"/>
    <col min="4363" max="4363" width="2.85546875" style="763" customWidth="1"/>
    <col min="4364" max="4608" width="9.140625" style="763"/>
    <col min="4609" max="4609" width="70" style="763" customWidth="1"/>
    <col min="4610" max="4610" width="7.85546875" style="763" customWidth="1"/>
    <col min="4611" max="4611" width="8.28515625" style="763" bestFit="1" customWidth="1"/>
    <col min="4612" max="4612" width="9.140625" style="763" customWidth="1"/>
    <col min="4613" max="4613" width="8.85546875" style="763" customWidth="1"/>
    <col min="4614" max="4615" width="7.85546875" style="763" customWidth="1"/>
    <col min="4616" max="4617" width="8.28515625" style="763" bestFit="1" customWidth="1"/>
    <col min="4618" max="4618" width="7.85546875" style="763" customWidth="1"/>
    <col min="4619" max="4619" width="2.85546875" style="763" customWidth="1"/>
    <col min="4620" max="4864" width="9.140625" style="763"/>
    <col min="4865" max="4865" width="70" style="763" customWidth="1"/>
    <col min="4866" max="4866" width="7.85546875" style="763" customWidth="1"/>
    <col min="4867" max="4867" width="8.28515625" style="763" bestFit="1" customWidth="1"/>
    <col min="4868" max="4868" width="9.140625" style="763" customWidth="1"/>
    <col min="4869" max="4869" width="8.85546875" style="763" customWidth="1"/>
    <col min="4870" max="4871" width="7.85546875" style="763" customWidth="1"/>
    <col min="4872" max="4873" width="8.28515625" style="763" bestFit="1" customWidth="1"/>
    <col min="4874" max="4874" width="7.85546875" style="763" customWidth="1"/>
    <col min="4875" max="4875" width="2.85546875" style="763" customWidth="1"/>
    <col min="4876" max="5120" width="9.140625" style="763"/>
    <col min="5121" max="5121" width="70" style="763" customWidth="1"/>
    <col min="5122" max="5122" width="7.85546875" style="763" customWidth="1"/>
    <col min="5123" max="5123" width="8.28515625" style="763" bestFit="1" customWidth="1"/>
    <col min="5124" max="5124" width="9.140625" style="763" customWidth="1"/>
    <col min="5125" max="5125" width="8.85546875" style="763" customWidth="1"/>
    <col min="5126" max="5127" width="7.85546875" style="763" customWidth="1"/>
    <col min="5128" max="5129" width="8.28515625" style="763" bestFit="1" customWidth="1"/>
    <col min="5130" max="5130" width="7.85546875" style="763" customWidth="1"/>
    <col min="5131" max="5131" width="2.85546875" style="763" customWidth="1"/>
    <col min="5132" max="5376" width="9.140625" style="763"/>
    <col min="5377" max="5377" width="70" style="763" customWidth="1"/>
    <col min="5378" max="5378" width="7.85546875" style="763" customWidth="1"/>
    <col min="5379" max="5379" width="8.28515625" style="763" bestFit="1" customWidth="1"/>
    <col min="5380" max="5380" width="9.140625" style="763" customWidth="1"/>
    <col min="5381" max="5381" width="8.85546875" style="763" customWidth="1"/>
    <col min="5382" max="5383" width="7.85546875" style="763" customWidth="1"/>
    <col min="5384" max="5385" width="8.28515625" style="763" bestFit="1" customWidth="1"/>
    <col min="5386" max="5386" width="7.85546875" style="763" customWidth="1"/>
    <col min="5387" max="5387" width="2.85546875" style="763" customWidth="1"/>
    <col min="5388" max="5632" width="9.140625" style="763"/>
    <col min="5633" max="5633" width="70" style="763" customWidth="1"/>
    <col min="5634" max="5634" width="7.85546875" style="763" customWidth="1"/>
    <col min="5635" max="5635" width="8.28515625" style="763" bestFit="1" customWidth="1"/>
    <col min="5636" max="5636" width="9.140625" style="763" customWidth="1"/>
    <col min="5637" max="5637" width="8.85546875" style="763" customWidth="1"/>
    <col min="5638" max="5639" width="7.85546875" style="763" customWidth="1"/>
    <col min="5640" max="5641" width="8.28515625" style="763" bestFit="1" customWidth="1"/>
    <col min="5642" max="5642" width="7.85546875" style="763" customWidth="1"/>
    <col min="5643" max="5643" width="2.85546875" style="763" customWidth="1"/>
    <col min="5644" max="5888" width="9.140625" style="763"/>
    <col min="5889" max="5889" width="70" style="763" customWidth="1"/>
    <col min="5890" max="5890" width="7.85546875" style="763" customWidth="1"/>
    <col min="5891" max="5891" width="8.28515625" style="763" bestFit="1" customWidth="1"/>
    <col min="5892" max="5892" width="9.140625" style="763" customWidth="1"/>
    <col min="5893" max="5893" width="8.85546875" style="763" customWidth="1"/>
    <col min="5894" max="5895" width="7.85546875" style="763" customWidth="1"/>
    <col min="5896" max="5897" width="8.28515625" style="763" bestFit="1" customWidth="1"/>
    <col min="5898" max="5898" width="7.85546875" style="763" customWidth="1"/>
    <col min="5899" max="5899" width="2.85546875" style="763" customWidth="1"/>
    <col min="5900" max="6144" width="9.140625" style="763"/>
    <col min="6145" max="6145" width="70" style="763" customWidth="1"/>
    <col min="6146" max="6146" width="7.85546875" style="763" customWidth="1"/>
    <col min="6147" max="6147" width="8.28515625" style="763" bestFit="1" customWidth="1"/>
    <col min="6148" max="6148" width="9.140625" style="763" customWidth="1"/>
    <col min="6149" max="6149" width="8.85546875" style="763" customWidth="1"/>
    <col min="6150" max="6151" width="7.85546875" style="763" customWidth="1"/>
    <col min="6152" max="6153" width="8.28515625" style="763" bestFit="1" customWidth="1"/>
    <col min="6154" max="6154" width="7.85546875" style="763" customWidth="1"/>
    <col min="6155" max="6155" width="2.85546875" style="763" customWidth="1"/>
    <col min="6156" max="6400" width="9.140625" style="763"/>
    <col min="6401" max="6401" width="70" style="763" customWidth="1"/>
    <col min="6402" max="6402" width="7.85546875" style="763" customWidth="1"/>
    <col min="6403" max="6403" width="8.28515625" style="763" bestFit="1" customWidth="1"/>
    <col min="6404" max="6404" width="9.140625" style="763" customWidth="1"/>
    <col min="6405" max="6405" width="8.85546875" style="763" customWidth="1"/>
    <col min="6406" max="6407" width="7.85546875" style="763" customWidth="1"/>
    <col min="6408" max="6409" width="8.28515625" style="763" bestFit="1" customWidth="1"/>
    <col min="6410" max="6410" width="7.85546875" style="763" customWidth="1"/>
    <col min="6411" max="6411" width="2.85546875" style="763" customWidth="1"/>
    <col min="6412" max="6656" width="9.140625" style="763"/>
    <col min="6657" max="6657" width="70" style="763" customWidth="1"/>
    <col min="6658" max="6658" width="7.85546875" style="763" customWidth="1"/>
    <col min="6659" max="6659" width="8.28515625" style="763" bestFit="1" customWidth="1"/>
    <col min="6660" max="6660" width="9.140625" style="763" customWidth="1"/>
    <col min="6661" max="6661" width="8.85546875" style="763" customWidth="1"/>
    <col min="6662" max="6663" width="7.85546875" style="763" customWidth="1"/>
    <col min="6664" max="6665" width="8.28515625" style="763" bestFit="1" customWidth="1"/>
    <col min="6666" max="6666" width="7.85546875" style="763" customWidth="1"/>
    <col min="6667" max="6667" width="2.85546875" style="763" customWidth="1"/>
    <col min="6668" max="6912" width="9.140625" style="763"/>
    <col min="6913" max="6913" width="70" style="763" customWidth="1"/>
    <col min="6914" max="6914" width="7.85546875" style="763" customWidth="1"/>
    <col min="6915" max="6915" width="8.28515625" style="763" bestFit="1" customWidth="1"/>
    <col min="6916" max="6916" width="9.140625" style="763" customWidth="1"/>
    <col min="6917" max="6917" width="8.85546875" style="763" customWidth="1"/>
    <col min="6918" max="6919" width="7.85546875" style="763" customWidth="1"/>
    <col min="6920" max="6921" width="8.28515625" style="763" bestFit="1" customWidth="1"/>
    <col min="6922" max="6922" width="7.85546875" style="763" customWidth="1"/>
    <col min="6923" max="6923" width="2.85546875" style="763" customWidth="1"/>
    <col min="6924" max="7168" width="9.140625" style="763"/>
    <col min="7169" max="7169" width="70" style="763" customWidth="1"/>
    <col min="7170" max="7170" width="7.85546875" style="763" customWidth="1"/>
    <col min="7171" max="7171" width="8.28515625" style="763" bestFit="1" customWidth="1"/>
    <col min="7172" max="7172" width="9.140625" style="763" customWidth="1"/>
    <col min="7173" max="7173" width="8.85546875" style="763" customWidth="1"/>
    <col min="7174" max="7175" width="7.85546875" style="763" customWidth="1"/>
    <col min="7176" max="7177" width="8.28515625" style="763" bestFit="1" customWidth="1"/>
    <col min="7178" max="7178" width="7.85546875" style="763" customWidth="1"/>
    <col min="7179" max="7179" width="2.85546875" style="763" customWidth="1"/>
    <col min="7180" max="7424" width="9.140625" style="763"/>
    <col min="7425" max="7425" width="70" style="763" customWidth="1"/>
    <col min="7426" max="7426" width="7.85546875" style="763" customWidth="1"/>
    <col min="7427" max="7427" width="8.28515625" style="763" bestFit="1" customWidth="1"/>
    <col min="7428" max="7428" width="9.140625" style="763" customWidth="1"/>
    <col min="7429" max="7429" width="8.85546875" style="763" customWidth="1"/>
    <col min="7430" max="7431" width="7.85546875" style="763" customWidth="1"/>
    <col min="7432" max="7433" width="8.28515625" style="763" bestFit="1" customWidth="1"/>
    <col min="7434" max="7434" width="7.85546875" style="763" customWidth="1"/>
    <col min="7435" max="7435" width="2.85546875" style="763" customWidth="1"/>
    <col min="7436" max="7680" width="9.140625" style="763"/>
    <col min="7681" max="7681" width="70" style="763" customWidth="1"/>
    <col min="7682" max="7682" width="7.85546875" style="763" customWidth="1"/>
    <col min="7683" max="7683" width="8.28515625" style="763" bestFit="1" customWidth="1"/>
    <col min="7684" max="7684" width="9.140625" style="763" customWidth="1"/>
    <col min="7685" max="7685" width="8.85546875" style="763" customWidth="1"/>
    <col min="7686" max="7687" width="7.85546875" style="763" customWidth="1"/>
    <col min="7688" max="7689" width="8.28515625" style="763" bestFit="1" customWidth="1"/>
    <col min="7690" max="7690" width="7.85546875" style="763" customWidth="1"/>
    <col min="7691" max="7691" width="2.85546875" style="763" customWidth="1"/>
    <col min="7692" max="7936" width="9.140625" style="763"/>
    <col min="7937" max="7937" width="70" style="763" customWidth="1"/>
    <col min="7938" max="7938" width="7.85546875" style="763" customWidth="1"/>
    <col min="7939" max="7939" width="8.28515625" style="763" bestFit="1" customWidth="1"/>
    <col min="7940" max="7940" width="9.140625" style="763" customWidth="1"/>
    <col min="7941" max="7941" width="8.85546875" style="763" customWidth="1"/>
    <col min="7942" max="7943" width="7.85546875" style="763" customWidth="1"/>
    <col min="7944" max="7945" width="8.28515625" style="763" bestFit="1" customWidth="1"/>
    <col min="7946" max="7946" width="7.85546875" style="763" customWidth="1"/>
    <col min="7947" max="7947" width="2.85546875" style="763" customWidth="1"/>
    <col min="7948" max="8192" width="9.140625" style="763"/>
    <col min="8193" max="8193" width="70" style="763" customWidth="1"/>
    <col min="8194" max="8194" width="7.85546875" style="763" customWidth="1"/>
    <col min="8195" max="8195" width="8.28515625" style="763" bestFit="1" customWidth="1"/>
    <col min="8196" max="8196" width="9.140625" style="763" customWidth="1"/>
    <col min="8197" max="8197" width="8.85546875" style="763" customWidth="1"/>
    <col min="8198" max="8199" width="7.85546875" style="763" customWidth="1"/>
    <col min="8200" max="8201" width="8.28515625" style="763" bestFit="1" customWidth="1"/>
    <col min="8202" max="8202" width="7.85546875" style="763" customWidth="1"/>
    <col min="8203" max="8203" width="2.85546875" style="763" customWidth="1"/>
    <col min="8204" max="8448" width="9.140625" style="763"/>
    <col min="8449" max="8449" width="70" style="763" customWidth="1"/>
    <col min="8450" max="8450" width="7.85546875" style="763" customWidth="1"/>
    <col min="8451" max="8451" width="8.28515625" style="763" bestFit="1" customWidth="1"/>
    <col min="8452" max="8452" width="9.140625" style="763" customWidth="1"/>
    <col min="8453" max="8453" width="8.85546875" style="763" customWidth="1"/>
    <col min="8454" max="8455" width="7.85546875" style="763" customWidth="1"/>
    <col min="8456" max="8457" width="8.28515625" style="763" bestFit="1" customWidth="1"/>
    <col min="8458" max="8458" width="7.85546875" style="763" customWidth="1"/>
    <col min="8459" max="8459" width="2.85546875" style="763" customWidth="1"/>
    <col min="8460" max="8704" width="9.140625" style="763"/>
    <col min="8705" max="8705" width="70" style="763" customWidth="1"/>
    <col min="8706" max="8706" width="7.85546875" style="763" customWidth="1"/>
    <col min="8707" max="8707" width="8.28515625" style="763" bestFit="1" customWidth="1"/>
    <col min="8708" max="8708" width="9.140625" style="763" customWidth="1"/>
    <col min="8709" max="8709" width="8.85546875" style="763" customWidth="1"/>
    <col min="8710" max="8711" width="7.85546875" style="763" customWidth="1"/>
    <col min="8712" max="8713" width="8.28515625" style="763" bestFit="1" customWidth="1"/>
    <col min="8714" max="8714" width="7.85546875" style="763" customWidth="1"/>
    <col min="8715" max="8715" width="2.85546875" style="763" customWidth="1"/>
    <col min="8716" max="8960" width="9.140625" style="763"/>
    <col min="8961" max="8961" width="70" style="763" customWidth="1"/>
    <col min="8962" max="8962" width="7.85546875" style="763" customWidth="1"/>
    <col min="8963" max="8963" width="8.28515625" style="763" bestFit="1" customWidth="1"/>
    <col min="8964" max="8964" width="9.140625" style="763" customWidth="1"/>
    <col min="8965" max="8965" width="8.85546875" style="763" customWidth="1"/>
    <col min="8966" max="8967" width="7.85546875" style="763" customWidth="1"/>
    <col min="8968" max="8969" width="8.28515625" style="763" bestFit="1" customWidth="1"/>
    <col min="8970" max="8970" width="7.85546875" style="763" customWidth="1"/>
    <col min="8971" max="8971" width="2.85546875" style="763" customWidth="1"/>
    <col min="8972" max="9216" width="9.140625" style="763"/>
    <col min="9217" max="9217" width="70" style="763" customWidth="1"/>
    <col min="9218" max="9218" width="7.85546875" style="763" customWidth="1"/>
    <col min="9219" max="9219" width="8.28515625" style="763" bestFit="1" customWidth="1"/>
    <col min="9220" max="9220" width="9.140625" style="763" customWidth="1"/>
    <col min="9221" max="9221" width="8.85546875" style="763" customWidth="1"/>
    <col min="9222" max="9223" width="7.85546875" style="763" customWidth="1"/>
    <col min="9224" max="9225" width="8.28515625" style="763" bestFit="1" customWidth="1"/>
    <col min="9226" max="9226" width="7.85546875" style="763" customWidth="1"/>
    <col min="9227" max="9227" width="2.85546875" style="763" customWidth="1"/>
    <col min="9228" max="9472" width="9.140625" style="763"/>
    <col min="9473" max="9473" width="70" style="763" customWidth="1"/>
    <col min="9474" max="9474" width="7.85546875" style="763" customWidth="1"/>
    <col min="9475" max="9475" width="8.28515625" style="763" bestFit="1" customWidth="1"/>
    <col min="9476" max="9476" width="9.140625" style="763" customWidth="1"/>
    <col min="9477" max="9477" width="8.85546875" style="763" customWidth="1"/>
    <col min="9478" max="9479" width="7.85546875" style="763" customWidth="1"/>
    <col min="9480" max="9481" width="8.28515625" style="763" bestFit="1" customWidth="1"/>
    <col min="9482" max="9482" width="7.85546875" style="763" customWidth="1"/>
    <col min="9483" max="9483" width="2.85546875" style="763" customWidth="1"/>
    <col min="9484" max="9728" width="9.140625" style="763"/>
    <col min="9729" max="9729" width="70" style="763" customWidth="1"/>
    <col min="9730" max="9730" width="7.85546875" style="763" customWidth="1"/>
    <col min="9731" max="9731" width="8.28515625" style="763" bestFit="1" customWidth="1"/>
    <col min="9732" max="9732" width="9.140625" style="763" customWidth="1"/>
    <col min="9733" max="9733" width="8.85546875" style="763" customWidth="1"/>
    <col min="9734" max="9735" width="7.85546875" style="763" customWidth="1"/>
    <col min="9736" max="9737" width="8.28515625" style="763" bestFit="1" customWidth="1"/>
    <col min="9738" max="9738" width="7.85546875" style="763" customWidth="1"/>
    <col min="9739" max="9739" width="2.85546875" style="763" customWidth="1"/>
    <col min="9740" max="9984" width="9.140625" style="763"/>
    <col min="9985" max="9985" width="70" style="763" customWidth="1"/>
    <col min="9986" max="9986" width="7.85546875" style="763" customWidth="1"/>
    <col min="9987" max="9987" width="8.28515625" style="763" bestFit="1" customWidth="1"/>
    <col min="9988" max="9988" width="9.140625" style="763" customWidth="1"/>
    <col min="9989" max="9989" width="8.85546875" style="763" customWidth="1"/>
    <col min="9990" max="9991" width="7.85546875" style="763" customWidth="1"/>
    <col min="9992" max="9993" width="8.28515625" style="763" bestFit="1" customWidth="1"/>
    <col min="9994" max="9994" width="7.85546875" style="763" customWidth="1"/>
    <col min="9995" max="9995" width="2.85546875" style="763" customWidth="1"/>
    <col min="9996" max="10240" width="9.140625" style="763"/>
    <col min="10241" max="10241" width="70" style="763" customWidth="1"/>
    <col min="10242" max="10242" width="7.85546875" style="763" customWidth="1"/>
    <col min="10243" max="10243" width="8.28515625" style="763" bestFit="1" customWidth="1"/>
    <col min="10244" max="10244" width="9.140625" style="763" customWidth="1"/>
    <col min="10245" max="10245" width="8.85546875" style="763" customWidth="1"/>
    <col min="10246" max="10247" width="7.85546875" style="763" customWidth="1"/>
    <col min="10248" max="10249" width="8.28515625" style="763" bestFit="1" customWidth="1"/>
    <col min="10250" max="10250" width="7.85546875" style="763" customWidth="1"/>
    <col min="10251" max="10251" width="2.85546875" style="763" customWidth="1"/>
    <col min="10252" max="10496" width="9.140625" style="763"/>
    <col min="10497" max="10497" width="70" style="763" customWidth="1"/>
    <col min="10498" max="10498" width="7.85546875" style="763" customWidth="1"/>
    <col min="10499" max="10499" width="8.28515625" style="763" bestFit="1" customWidth="1"/>
    <col min="10500" max="10500" width="9.140625" style="763" customWidth="1"/>
    <col min="10501" max="10501" width="8.85546875" style="763" customWidth="1"/>
    <col min="10502" max="10503" width="7.85546875" style="763" customWidth="1"/>
    <col min="10504" max="10505" width="8.28515625" style="763" bestFit="1" customWidth="1"/>
    <col min="10506" max="10506" width="7.85546875" style="763" customWidth="1"/>
    <col min="10507" max="10507" width="2.85546875" style="763" customWidth="1"/>
    <col min="10508" max="10752" width="9.140625" style="763"/>
    <col min="10753" max="10753" width="70" style="763" customWidth="1"/>
    <col min="10754" max="10754" width="7.85546875" style="763" customWidth="1"/>
    <col min="10755" max="10755" width="8.28515625" style="763" bestFit="1" customWidth="1"/>
    <col min="10756" max="10756" width="9.140625" style="763" customWidth="1"/>
    <col min="10757" max="10757" width="8.85546875" style="763" customWidth="1"/>
    <col min="10758" max="10759" width="7.85546875" style="763" customWidth="1"/>
    <col min="10760" max="10761" width="8.28515625" style="763" bestFit="1" customWidth="1"/>
    <col min="10762" max="10762" width="7.85546875" style="763" customWidth="1"/>
    <col min="10763" max="10763" width="2.85546875" style="763" customWidth="1"/>
    <col min="10764" max="11008" width="9.140625" style="763"/>
    <col min="11009" max="11009" width="70" style="763" customWidth="1"/>
    <col min="11010" max="11010" width="7.85546875" style="763" customWidth="1"/>
    <col min="11011" max="11011" width="8.28515625" style="763" bestFit="1" customWidth="1"/>
    <col min="11012" max="11012" width="9.140625" style="763" customWidth="1"/>
    <col min="11013" max="11013" width="8.85546875" style="763" customWidth="1"/>
    <col min="11014" max="11015" width="7.85546875" style="763" customWidth="1"/>
    <col min="11016" max="11017" width="8.28515625" style="763" bestFit="1" customWidth="1"/>
    <col min="11018" max="11018" width="7.85546875" style="763" customWidth="1"/>
    <col min="11019" max="11019" width="2.85546875" style="763" customWidth="1"/>
    <col min="11020" max="11264" width="9.140625" style="763"/>
    <col min="11265" max="11265" width="70" style="763" customWidth="1"/>
    <col min="11266" max="11266" width="7.85546875" style="763" customWidth="1"/>
    <col min="11267" max="11267" width="8.28515625" style="763" bestFit="1" customWidth="1"/>
    <col min="11268" max="11268" width="9.140625" style="763" customWidth="1"/>
    <col min="11269" max="11269" width="8.85546875" style="763" customWidth="1"/>
    <col min="11270" max="11271" width="7.85546875" style="763" customWidth="1"/>
    <col min="11272" max="11273" width="8.28515625" style="763" bestFit="1" customWidth="1"/>
    <col min="11274" max="11274" width="7.85546875" style="763" customWidth="1"/>
    <col min="11275" max="11275" width="2.85546875" style="763" customWidth="1"/>
    <col min="11276" max="11520" width="9.140625" style="763"/>
    <col min="11521" max="11521" width="70" style="763" customWidth="1"/>
    <col min="11522" max="11522" width="7.85546875" style="763" customWidth="1"/>
    <col min="11523" max="11523" width="8.28515625" style="763" bestFit="1" customWidth="1"/>
    <col min="11524" max="11524" width="9.140625" style="763" customWidth="1"/>
    <col min="11525" max="11525" width="8.85546875" style="763" customWidth="1"/>
    <col min="11526" max="11527" width="7.85546875" style="763" customWidth="1"/>
    <col min="11528" max="11529" width="8.28515625" style="763" bestFit="1" customWidth="1"/>
    <col min="11530" max="11530" width="7.85546875" style="763" customWidth="1"/>
    <col min="11531" max="11531" width="2.85546875" style="763" customWidth="1"/>
    <col min="11532" max="11776" width="9.140625" style="763"/>
    <col min="11777" max="11777" width="70" style="763" customWidth="1"/>
    <col min="11778" max="11778" width="7.85546875" style="763" customWidth="1"/>
    <col min="11779" max="11779" width="8.28515625" style="763" bestFit="1" customWidth="1"/>
    <col min="11780" max="11780" width="9.140625" style="763" customWidth="1"/>
    <col min="11781" max="11781" width="8.85546875" style="763" customWidth="1"/>
    <col min="11782" max="11783" width="7.85546875" style="763" customWidth="1"/>
    <col min="11784" max="11785" width="8.28515625" style="763" bestFit="1" customWidth="1"/>
    <col min="11786" max="11786" width="7.85546875" style="763" customWidth="1"/>
    <col min="11787" max="11787" width="2.85546875" style="763" customWidth="1"/>
    <col min="11788" max="12032" width="9.140625" style="763"/>
    <col min="12033" max="12033" width="70" style="763" customWidth="1"/>
    <col min="12034" max="12034" width="7.85546875" style="763" customWidth="1"/>
    <col min="12035" max="12035" width="8.28515625" style="763" bestFit="1" customWidth="1"/>
    <col min="12036" max="12036" width="9.140625" style="763" customWidth="1"/>
    <col min="12037" max="12037" width="8.85546875" style="763" customWidth="1"/>
    <col min="12038" max="12039" width="7.85546875" style="763" customWidth="1"/>
    <col min="12040" max="12041" width="8.28515625" style="763" bestFit="1" customWidth="1"/>
    <col min="12042" max="12042" width="7.85546875" style="763" customWidth="1"/>
    <col min="12043" max="12043" width="2.85546875" style="763" customWidth="1"/>
    <col min="12044" max="12288" width="9.140625" style="763"/>
    <col min="12289" max="12289" width="70" style="763" customWidth="1"/>
    <col min="12290" max="12290" width="7.85546875" style="763" customWidth="1"/>
    <col min="12291" max="12291" width="8.28515625" style="763" bestFit="1" customWidth="1"/>
    <col min="12292" max="12292" width="9.140625" style="763" customWidth="1"/>
    <col min="12293" max="12293" width="8.85546875" style="763" customWidth="1"/>
    <col min="12294" max="12295" width="7.85546875" style="763" customWidth="1"/>
    <col min="12296" max="12297" width="8.28515625" style="763" bestFit="1" customWidth="1"/>
    <col min="12298" max="12298" width="7.85546875" style="763" customWidth="1"/>
    <col min="12299" max="12299" width="2.85546875" style="763" customWidth="1"/>
    <col min="12300" max="12544" width="9.140625" style="763"/>
    <col min="12545" max="12545" width="70" style="763" customWidth="1"/>
    <col min="12546" max="12546" width="7.85546875" style="763" customWidth="1"/>
    <col min="12547" max="12547" width="8.28515625" style="763" bestFit="1" customWidth="1"/>
    <col min="12548" max="12548" width="9.140625" style="763" customWidth="1"/>
    <col min="12549" max="12549" width="8.85546875" style="763" customWidth="1"/>
    <col min="12550" max="12551" width="7.85546875" style="763" customWidth="1"/>
    <col min="12552" max="12553" width="8.28515625" style="763" bestFit="1" customWidth="1"/>
    <col min="12554" max="12554" width="7.85546875" style="763" customWidth="1"/>
    <col min="12555" max="12555" width="2.85546875" style="763" customWidth="1"/>
    <col min="12556" max="12800" width="9.140625" style="763"/>
    <col min="12801" max="12801" width="70" style="763" customWidth="1"/>
    <col min="12802" max="12802" width="7.85546875" style="763" customWidth="1"/>
    <col min="12803" max="12803" width="8.28515625" style="763" bestFit="1" customWidth="1"/>
    <col min="12804" max="12804" width="9.140625" style="763" customWidth="1"/>
    <col min="12805" max="12805" width="8.85546875" style="763" customWidth="1"/>
    <col min="12806" max="12807" width="7.85546875" style="763" customWidth="1"/>
    <col min="12808" max="12809" width="8.28515625" style="763" bestFit="1" customWidth="1"/>
    <col min="12810" max="12810" width="7.85546875" style="763" customWidth="1"/>
    <col min="12811" max="12811" width="2.85546875" style="763" customWidth="1"/>
    <col min="12812" max="13056" width="9.140625" style="763"/>
    <col min="13057" max="13057" width="70" style="763" customWidth="1"/>
    <col min="13058" max="13058" width="7.85546875" style="763" customWidth="1"/>
    <col min="13059" max="13059" width="8.28515625" style="763" bestFit="1" customWidth="1"/>
    <col min="13060" max="13060" width="9.140625" style="763" customWidth="1"/>
    <col min="13061" max="13061" width="8.85546875" style="763" customWidth="1"/>
    <col min="13062" max="13063" width="7.85546875" style="763" customWidth="1"/>
    <col min="13064" max="13065" width="8.28515625" style="763" bestFit="1" customWidth="1"/>
    <col min="13066" max="13066" width="7.85546875" style="763" customWidth="1"/>
    <col min="13067" max="13067" width="2.85546875" style="763" customWidth="1"/>
    <col min="13068" max="13312" width="9.140625" style="763"/>
    <col min="13313" max="13313" width="70" style="763" customWidth="1"/>
    <col min="13314" max="13314" width="7.85546875" style="763" customWidth="1"/>
    <col min="13315" max="13315" width="8.28515625" style="763" bestFit="1" customWidth="1"/>
    <col min="13316" max="13316" width="9.140625" style="763" customWidth="1"/>
    <col min="13317" max="13317" width="8.85546875" style="763" customWidth="1"/>
    <col min="13318" max="13319" width="7.85546875" style="763" customWidth="1"/>
    <col min="13320" max="13321" width="8.28515625" style="763" bestFit="1" customWidth="1"/>
    <col min="13322" max="13322" width="7.85546875" style="763" customWidth="1"/>
    <col min="13323" max="13323" width="2.85546875" style="763" customWidth="1"/>
    <col min="13324" max="13568" width="9.140625" style="763"/>
    <col min="13569" max="13569" width="70" style="763" customWidth="1"/>
    <col min="13570" max="13570" width="7.85546875" style="763" customWidth="1"/>
    <col min="13571" max="13571" width="8.28515625" style="763" bestFit="1" customWidth="1"/>
    <col min="13572" max="13572" width="9.140625" style="763" customWidth="1"/>
    <col min="13573" max="13573" width="8.85546875" style="763" customWidth="1"/>
    <col min="13574" max="13575" width="7.85546875" style="763" customWidth="1"/>
    <col min="13576" max="13577" width="8.28515625" style="763" bestFit="1" customWidth="1"/>
    <col min="13578" max="13578" width="7.85546875" style="763" customWidth="1"/>
    <col min="13579" max="13579" width="2.85546875" style="763" customWidth="1"/>
    <col min="13580" max="13824" width="9.140625" style="763"/>
    <col min="13825" max="13825" width="70" style="763" customWidth="1"/>
    <col min="13826" max="13826" width="7.85546875" style="763" customWidth="1"/>
    <col min="13827" max="13827" width="8.28515625" style="763" bestFit="1" customWidth="1"/>
    <col min="13828" max="13828" width="9.140625" style="763" customWidth="1"/>
    <col min="13829" max="13829" width="8.85546875" style="763" customWidth="1"/>
    <col min="13830" max="13831" width="7.85546875" style="763" customWidth="1"/>
    <col min="13832" max="13833" width="8.28515625" style="763" bestFit="1" customWidth="1"/>
    <col min="13834" max="13834" width="7.85546875" style="763" customWidth="1"/>
    <col min="13835" max="13835" width="2.85546875" style="763" customWidth="1"/>
    <col min="13836" max="14080" width="9.140625" style="763"/>
    <col min="14081" max="14081" width="70" style="763" customWidth="1"/>
    <col min="14082" max="14082" width="7.85546875" style="763" customWidth="1"/>
    <col min="14083" max="14083" width="8.28515625" style="763" bestFit="1" customWidth="1"/>
    <col min="14084" max="14084" width="9.140625" style="763" customWidth="1"/>
    <col min="14085" max="14085" width="8.85546875" style="763" customWidth="1"/>
    <col min="14086" max="14087" width="7.85546875" style="763" customWidth="1"/>
    <col min="14088" max="14089" width="8.28515625" style="763" bestFit="1" customWidth="1"/>
    <col min="14090" max="14090" width="7.85546875" style="763" customWidth="1"/>
    <col min="14091" max="14091" width="2.85546875" style="763" customWidth="1"/>
    <col min="14092" max="14336" width="9.140625" style="763"/>
    <col min="14337" max="14337" width="70" style="763" customWidth="1"/>
    <col min="14338" max="14338" width="7.85546875" style="763" customWidth="1"/>
    <col min="14339" max="14339" width="8.28515625" style="763" bestFit="1" customWidth="1"/>
    <col min="14340" max="14340" width="9.140625" style="763" customWidth="1"/>
    <col min="14341" max="14341" width="8.85546875" style="763" customWidth="1"/>
    <col min="14342" max="14343" width="7.85546875" style="763" customWidth="1"/>
    <col min="14344" max="14345" width="8.28515625" style="763" bestFit="1" customWidth="1"/>
    <col min="14346" max="14346" width="7.85546875" style="763" customWidth="1"/>
    <col min="14347" max="14347" width="2.85546875" style="763" customWidth="1"/>
    <col min="14348" max="14592" width="9.140625" style="763"/>
    <col min="14593" max="14593" width="70" style="763" customWidth="1"/>
    <col min="14594" max="14594" width="7.85546875" style="763" customWidth="1"/>
    <col min="14595" max="14595" width="8.28515625" style="763" bestFit="1" customWidth="1"/>
    <col min="14596" max="14596" width="9.140625" style="763" customWidth="1"/>
    <col min="14597" max="14597" width="8.85546875" style="763" customWidth="1"/>
    <col min="14598" max="14599" width="7.85546875" style="763" customWidth="1"/>
    <col min="14600" max="14601" width="8.28515625" style="763" bestFit="1" customWidth="1"/>
    <col min="14602" max="14602" width="7.85546875" style="763" customWidth="1"/>
    <col min="14603" max="14603" width="2.85546875" style="763" customWidth="1"/>
    <col min="14604" max="14848" width="9.140625" style="763"/>
    <col min="14849" max="14849" width="70" style="763" customWidth="1"/>
    <col min="14850" max="14850" width="7.85546875" style="763" customWidth="1"/>
    <col min="14851" max="14851" width="8.28515625" style="763" bestFit="1" customWidth="1"/>
    <col min="14852" max="14852" width="9.140625" style="763" customWidth="1"/>
    <col min="14853" max="14853" width="8.85546875" style="763" customWidth="1"/>
    <col min="14854" max="14855" width="7.85546875" style="763" customWidth="1"/>
    <col min="14856" max="14857" width="8.28515625" style="763" bestFit="1" customWidth="1"/>
    <col min="14858" max="14858" width="7.85546875" style="763" customWidth="1"/>
    <col min="14859" max="14859" width="2.85546875" style="763" customWidth="1"/>
    <col min="14860" max="15104" width="9.140625" style="763"/>
    <col min="15105" max="15105" width="70" style="763" customWidth="1"/>
    <col min="15106" max="15106" width="7.85546875" style="763" customWidth="1"/>
    <col min="15107" max="15107" width="8.28515625" style="763" bestFit="1" customWidth="1"/>
    <col min="15108" max="15108" width="9.140625" style="763" customWidth="1"/>
    <col min="15109" max="15109" width="8.85546875" style="763" customWidth="1"/>
    <col min="15110" max="15111" width="7.85546875" style="763" customWidth="1"/>
    <col min="15112" max="15113" width="8.28515625" style="763" bestFit="1" customWidth="1"/>
    <col min="15114" max="15114" width="7.85546875" style="763" customWidth="1"/>
    <col min="15115" max="15115" width="2.85546875" style="763" customWidth="1"/>
    <col min="15116" max="15360" width="9.140625" style="763"/>
    <col min="15361" max="15361" width="70" style="763" customWidth="1"/>
    <col min="15362" max="15362" width="7.85546875" style="763" customWidth="1"/>
    <col min="15363" max="15363" width="8.28515625" style="763" bestFit="1" customWidth="1"/>
    <col min="15364" max="15364" width="9.140625" style="763" customWidth="1"/>
    <col min="15365" max="15365" width="8.85546875" style="763" customWidth="1"/>
    <col min="15366" max="15367" width="7.85546875" style="763" customWidth="1"/>
    <col min="15368" max="15369" width="8.28515625" style="763" bestFit="1" customWidth="1"/>
    <col min="15370" max="15370" width="7.85546875" style="763" customWidth="1"/>
    <col min="15371" max="15371" width="2.85546875" style="763" customWidth="1"/>
    <col min="15372" max="15616" width="9.140625" style="763"/>
    <col min="15617" max="15617" width="70" style="763" customWidth="1"/>
    <col min="15618" max="15618" width="7.85546875" style="763" customWidth="1"/>
    <col min="15619" max="15619" width="8.28515625" style="763" bestFit="1" customWidth="1"/>
    <col min="15620" max="15620" width="9.140625" style="763" customWidth="1"/>
    <col min="15621" max="15621" width="8.85546875" style="763" customWidth="1"/>
    <col min="15622" max="15623" width="7.85546875" style="763" customWidth="1"/>
    <col min="15624" max="15625" width="8.28515625" style="763" bestFit="1" customWidth="1"/>
    <col min="15626" max="15626" width="7.85546875" style="763" customWidth="1"/>
    <col min="15627" max="15627" width="2.85546875" style="763" customWidth="1"/>
    <col min="15628" max="15872" width="9.140625" style="763"/>
    <col min="15873" max="15873" width="70" style="763" customWidth="1"/>
    <col min="15874" max="15874" width="7.85546875" style="763" customWidth="1"/>
    <col min="15875" max="15875" width="8.28515625" style="763" bestFit="1" customWidth="1"/>
    <col min="15876" max="15876" width="9.140625" style="763" customWidth="1"/>
    <col min="15877" max="15877" width="8.85546875" style="763" customWidth="1"/>
    <col min="15878" max="15879" width="7.85546875" style="763" customWidth="1"/>
    <col min="15880" max="15881" width="8.28515625" style="763" bestFit="1" customWidth="1"/>
    <col min="15882" max="15882" width="7.85546875" style="763" customWidth="1"/>
    <col min="15883" max="15883" width="2.85546875" style="763" customWidth="1"/>
    <col min="15884" max="16128" width="9.140625" style="763"/>
    <col min="16129" max="16129" width="70" style="763" customWidth="1"/>
    <col min="16130" max="16130" width="7.85546875" style="763" customWidth="1"/>
    <col min="16131" max="16131" width="8.28515625" style="763" bestFit="1" customWidth="1"/>
    <col min="16132" max="16132" width="9.140625" style="763" customWidth="1"/>
    <col min="16133" max="16133" width="8.85546875" style="763" customWidth="1"/>
    <col min="16134" max="16135" width="7.85546875" style="763" customWidth="1"/>
    <col min="16136" max="16137" width="8.28515625" style="763" bestFit="1" customWidth="1"/>
    <col min="16138" max="16138" width="7.85546875" style="763" customWidth="1"/>
    <col min="16139" max="16139" width="2.85546875" style="763" customWidth="1"/>
    <col min="16140" max="16384" width="9.140625" style="763"/>
  </cols>
  <sheetData>
    <row r="1" spans="1:222" s="197" customFormat="1" ht="17.25" customHeight="1">
      <c r="A1" s="1169"/>
      <c r="B1" s="1133"/>
      <c r="C1" s="1133"/>
      <c r="D1" s="1133"/>
      <c r="E1" s="1133"/>
      <c r="F1" s="1133"/>
      <c r="G1" s="1133"/>
      <c r="H1" s="1133"/>
      <c r="I1" s="1133"/>
      <c r="J1" s="1133"/>
    </row>
    <row r="2" spans="1:222" s="186" customFormat="1" ht="27" customHeight="1">
      <c r="A2" s="1119" t="s">
        <v>879</v>
      </c>
      <c r="B2" s="1119"/>
      <c r="C2" s="1119"/>
      <c r="D2" s="1119"/>
      <c r="E2" s="1119"/>
      <c r="F2" s="1119"/>
      <c r="G2" s="1119"/>
      <c r="H2" s="1119"/>
      <c r="I2" s="1119"/>
      <c r="J2" s="1119"/>
    </row>
    <row r="3" spans="1:222" s="186" customFormat="1" ht="27.75" customHeight="1">
      <c r="A3" s="1119" t="s">
        <v>320</v>
      </c>
      <c r="B3" s="1119"/>
      <c r="C3" s="1119"/>
      <c r="D3" s="1119"/>
      <c r="E3" s="1119"/>
      <c r="F3" s="1119"/>
      <c r="G3" s="1119"/>
      <c r="H3" s="1119"/>
      <c r="I3" s="1119"/>
      <c r="J3" s="1119"/>
    </row>
    <row r="4" spans="1:222" s="208" customFormat="1" ht="28.5" customHeight="1">
      <c r="A4" s="1122" t="s">
        <v>1423</v>
      </c>
      <c r="B4" s="1122"/>
      <c r="C4" s="1122"/>
      <c r="D4" s="1122"/>
      <c r="E4" s="1122"/>
      <c r="F4" s="1122"/>
      <c r="G4" s="1122"/>
      <c r="H4" s="1122"/>
      <c r="I4" s="1122"/>
      <c r="J4" s="1122"/>
    </row>
    <row r="5" spans="1:222" s="186" customFormat="1" ht="9" customHeight="1">
      <c r="A5" s="1119"/>
      <c r="B5" s="1119"/>
      <c r="C5" s="1119"/>
      <c r="D5" s="1119"/>
      <c r="E5" s="1119"/>
      <c r="F5" s="1119"/>
      <c r="G5" s="1119"/>
      <c r="H5" s="1119"/>
      <c r="I5" s="1119"/>
      <c r="J5" s="1119"/>
    </row>
    <row r="6" spans="1:222" ht="3" customHeight="1">
      <c r="A6" s="439"/>
      <c r="K6" s="763"/>
    </row>
    <row r="7" spans="1:222" ht="3" customHeight="1" thickBot="1">
      <c r="A7" s="439"/>
      <c r="B7" s="440"/>
      <c r="C7" s="440"/>
      <c r="D7" s="440"/>
      <c r="E7" s="440"/>
      <c r="F7" s="440"/>
      <c r="G7" s="440"/>
      <c r="H7" s="440"/>
      <c r="I7" s="440"/>
      <c r="J7" s="440"/>
      <c r="K7" s="763"/>
    </row>
    <row r="8" spans="1:222" ht="28.5" customHeight="1" thickTop="1" thickBot="1">
      <c r="A8" s="802"/>
      <c r="B8" s="209" t="s">
        <v>880</v>
      </c>
      <c r="C8" s="209" t="s">
        <v>881</v>
      </c>
      <c r="D8" s="209" t="s">
        <v>882</v>
      </c>
      <c r="E8" s="209" t="s">
        <v>883</v>
      </c>
      <c r="F8" s="209" t="s">
        <v>884</v>
      </c>
      <c r="G8" s="209" t="s">
        <v>885</v>
      </c>
      <c r="H8" s="209" t="s">
        <v>886</v>
      </c>
      <c r="I8" s="209" t="s">
        <v>887</v>
      </c>
      <c r="J8" s="229" t="s">
        <v>7</v>
      </c>
      <c r="K8" s="763"/>
    </row>
    <row r="9" spans="1:222" ht="12" customHeight="1" thickTop="1" thickBot="1">
      <c r="A9" s="805"/>
      <c r="B9" s="441"/>
      <c r="C9" s="441"/>
      <c r="D9" s="441"/>
      <c r="E9" s="441"/>
      <c r="F9" s="441"/>
      <c r="G9" s="441"/>
      <c r="H9" s="441"/>
      <c r="I9" s="441"/>
      <c r="J9" s="442"/>
      <c r="K9" s="763"/>
    </row>
    <row r="10" spans="1:222" ht="18" customHeight="1" thickTop="1" thickBot="1">
      <c r="A10" s="210" t="s">
        <v>321</v>
      </c>
      <c r="B10" s="209"/>
      <c r="C10" s="209"/>
      <c r="D10" s="209"/>
      <c r="E10" s="209"/>
      <c r="F10" s="209"/>
      <c r="G10" s="209"/>
      <c r="H10" s="209"/>
      <c r="I10" s="209"/>
      <c r="J10" s="229"/>
      <c r="K10" s="763"/>
    </row>
    <row r="11" spans="1:222" ht="18" customHeight="1" thickTop="1">
      <c r="A11" s="805" t="s">
        <v>322</v>
      </c>
      <c r="B11" s="913">
        <v>4.2099999999999999E-2</v>
      </c>
      <c r="C11" s="913">
        <v>0.114</v>
      </c>
      <c r="D11" s="913">
        <v>5.8000000000000003E-2</v>
      </c>
      <c r="E11" s="913">
        <v>5.2600000000000001E-2</v>
      </c>
      <c r="F11" s="913">
        <v>5.2200000000000003E-2</v>
      </c>
      <c r="G11" s="913">
        <v>3.6700000000000003E-2</v>
      </c>
      <c r="H11" s="913">
        <v>8.8400000000000006E-2</v>
      </c>
      <c r="I11" s="913">
        <v>5.9400000000000001E-2</v>
      </c>
      <c r="J11" s="913">
        <v>6.2799999999999995E-2</v>
      </c>
      <c r="K11" s="211"/>
      <c r="L11" s="211"/>
      <c r="M11" s="211"/>
      <c r="N11" s="211"/>
      <c r="O11" s="211"/>
      <c r="P11" s="211"/>
      <c r="Q11" s="211"/>
      <c r="R11" s="211"/>
      <c r="S11" s="211"/>
      <c r="T11" s="211"/>
      <c r="U11" s="211"/>
      <c r="V11" s="211"/>
      <c r="W11" s="211"/>
      <c r="X11" s="211"/>
      <c r="Y11" s="211"/>
      <c r="Z11" s="211"/>
      <c r="AA11" s="211"/>
      <c r="AB11" s="211"/>
      <c r="AC11" s="211"/>
      <c r="AD11" s="211"/>
      <c r="AE11" s="211"/>
      <c r="AF11" s="211"/>
      <c r="AG11" s="211"/>
      <c r="AH11" s="211"/>
      <c r="AI11" s="211"/>
      <c r="AJ11" s="211"/>
      <c r="AK11" s="211"/>
      <c r="AL11" s="211"/>
      <c r="AM11" s="211"/>
      <c r="AN11" s="211"/>
      <c r="AO11" s="211"/>
      <c r="AP11" s="211"/>
      <c r="AQ11" s="211"/>
      <c r="AR11" s="211"/>
      <c r="AS11" s="211"/>
      <c r="AT11" s="211"/>
      <c r="AU11" s="211"/>
      <c r="AV11" s="211"/>
      <c r="AW11" s="211"/>
      <c r="AX11" s="211"/>
      <c r="AY11" s="211"/>
      <c r="AZ11" s="211"/>
      <c r="BA11" s="211"/>
      <c r="BB11" s="211"/>
      <c r="BC11" s="211"/>
      <c r="BD11" s="211"/>
      <c r="BE11" s="211"/>
      <c r="BF11" s="211"/>
      <c r="BG11" s="211"/>
      <c r="BH11" s="211"/>
      <c r="BI11" s="211"/>
      <c r="BJ11" s="211"/>
      <c r="BK11" s="211"/>
      <c r="BL11" s="211"/>
      <c r="BM11" s="211"/>
      <c r="BN11" s="211"/>
      <c r="BO11" s="211"/>
      <c r="BP11" s="211"/>
      <c r="BQ11" s="211"/>
      <c r="BR11" s="211"/>
      <c r="BS11" s="211"/>
      <c r="BT11" s="211"/>
      <c r="BU11" s="211"/>
      <c r="BV11" s="211"/>
      <c r="BW11" s="211"/>
      <c r="BX11" s="211"/>
      <c r="BY11" s="211"/>
      <c r="BZ11" s="211"/>
      <c r="CA11" s="211"/>
      <c r="CB11" s="211"/>
      <c r="CC11" s="211"/>
      <c r="CD11" s="211"/>
      <c r="CE11" s="211"/>
      <c r="CF11" s="211"/>
      <c r="CG11" s="211"/>
      <c r="CH11" s="211"/>
      <c r="CI11" s="211"/>
      <c r="CJ11" s="211"/>
      <c r="CK11" s="211"/>
      <c r="CL11" s="211"/>
      <c r="CM11" s="211"/>
      <c r="CN11" s="211"/>
      <c r="CO11" s="211"/>
      <c r="CP11" s="211"/>
      <c r="CQ11" s="211"/>
      <c r="CR11" s="211"/>
      <c r="CS11" s="211"/>
      <c r="CT11" s="211"/>
      <c r="CU11" s="211"/>
      <c r="CV11" s="211"/>
      <c r="CW11" s="211"/>
      <c r="CX11" s="211"/>
      <c r="CY11" s="211"/>
      <c r="CZ11" s="211"/>
      <c r="DA11" s="211"/>
      <c r="DB11" s="211"/>
      <c r="DC11" s="211"/>
      <c r="DD11" s="211"/>
      <c r="DE11" s="211"/>
      <c r="DF11" s="211"/>
      <c r="DG11" s="211"/>
      <c r="DH11" s="211"/>
      <c r="DI11" s="211"/>
      <c r="DJ11" s="211"/>
      <c r="DK11" s="211"/>
      <c r="DL11" s="211"/>
      <c r="DM11" s="211"/>
      <c r="DN11" s="211"/>
      <c r="DO11" s="211"/>
      <c r="DP11" s="211"/>
      <c r="DQ11" s="211"/>
      <c r="DR11" s="211"/>
      <c r="DS11" s="211"/>
      <c r="DT11" s="211"/>
      <c r="DU11" s="211"/>
      <c r="DV11" s="211"/>
      <c r="DW11" s="211"/>
      <c r="DX11" s="211"/>
      <c r="DY11" s="211"/>
      <c r="DZ11" s="211"/>
      <c r="EA11" s="211"/>
      <c r="EB11" s="211"/>
      <c r="EC11" s="211"/>
      <c r="ED11" s="211"/>
      <c r="EE11" s="211"/>
      <c r="EF11" s="211"/>
      <c r="EG11" s="211"/>
      <c r="EH11" s="211"/>
      <c r="EI11" s="211"/>
      <c r="EJ11" s="211"/>
      <c r="EK11" s="211"/>
      <c r="EL11" s="211"/>
      <c r="EM11" s="211"/>
      <c r="EN11" s="211"/>
      <c r="EO11" s="211"/>
      <c r="EP11" s="211"/>
      <c r="EQ11" s="211"/>
      <c r="ER11" s="211"/>
      <c r="ES11" s="211"/>
      <c r="ET11" s="211"/>
      <c r="EU11" s="211"/>
      <c r="EV11" s="211"/>
      <c r="EW11" s="211"/>
      <c r="EX11" s="211"/>
      <c r="EY11" s="211"/>
      <c r="EZ11" s="211"/>
      <c r="FA11" s="211"/>
      <c r="FB11" s="211"/>
      <c r="FC11" s="211"/>
      <c r="FD11" s="211"/>
      <c r="FE11" s="211"/>
      <c r="FF11" s="211"/>
      <c r="FG11" s="211"/>
      <c r="FH11" s="211"/>
      <c r="FI11" s="211"/>
      <c r="FJ11" s="211"/>
      <c r="FK11" s="211"/>
      <c r="FL11" s="211"/>
      <c r="FM11" s="211"/>
      <c r="FN11" s="211"/>
      <c r="FO11" s="211"/>
      <c r="FP11" s="211"/>
      <c r="FQ11" s="211"/>
      <c r="FR11" s="211"/>
      <c r="FS11" s="211"/>
      <c r="FT11" s="211"/>
      <c r="FU11" s="211"/>
      <c r="FV11" s="211"/>
      <c r="FW11" s="211"/>
      <c r="FX11" s="211"/>
      <c r="FY11" s="211"/>
      <c r="FZ11" s="211"/>
      <c r="GA11" s="211"/>
      <c r="GB11" s="211"/>
      <c r="GC11" s="211"/>
      <c r="GD11" s="211"/>
      <c r="GE11" s="211"/>
      <c r="GF11" s="211"/>
      <c r="GG11" s="211"/>
      <c r="GH11" s="211"/>
      <c r="GI11" s="211"/>
      <c r="GJ11" s="211"/>
      <c r="GK11" s="211"/>
      <c r="GL11" s="211"/>
      <c r="GM11" s="211"/>
      <c r="GN11" s="211"/>
      <c r="GO11" s="211"/>
      <c r="GP11" s="211"/>
      <c r="GQ11" s="211"/>
      <c r="GR11" s="211"/>
      <c r="GS11" s="211"/>
      <c r="GT11" s="211"/>
      <c r="GU11" s="211"/>
      <c r="GV11" s="211"/>
      <c r="GW11" s="211"/>
      <c r="GX11" s="211"/>
      <c r="GY11" s="211"/>
      <c r="GZ11" s="211"/>
      <c r="HA11" s="211"/>
      <c r="HB11" s="211"/>
      <c r="HC11" s="211"/>
      <c r="HD11" s="211"/>
      <c r="HE11" s="211"/>
      <c r="HF11" s="211"/>
      <c r="HG11" s="211"/>
      <c r="HH11" s="211"/>
      <c r="HI11" s="211"/>
      <c r="HJ11" s="211"/>
      <c r="HK11" s="211"/>
      <c r="HL11" s="211"/>
      <c r="HM11" s="211"/>
      <c r="HN11" s="211"/>
    </row>
    <row r="12" spans="1:222" ht="20.25" customHeight="1">
      <c r="A12" s="805" t="s">
        <v>323</v>
      </c>
      <c r="B12" s="913">
        <v>0.67090000000000005</v>
      </c>
      <c r="C12" s="913">
        <v>0.74980000000000002</v>
      </c>
      <c r="D12" s="913">
        <v>0.71130000000000004</v>
      </c>
      <c r="E12" s="913">
        <v>0.53200000000000003</v>
      </c>
      <c r="F12" s="913">
        <v>0.78410000000000002</v>
      </c>
      <c r="G12" s="913">
        <v>0.77190000000000003</v>
      </c>
      <c r="H12" s="913">
        <v>0.79479999999999995</v>
      </c>
      <c r="I12" s="913">
        <v>0.77680000000000005</v>
      </c>
      <c r="J12" s="913">
        <v>0.69479999999999997</v>
      </c>
      <c r="K12" s="763"/>
    </row>
    <row r="13" spans="1:222" ht="12" customHeight="1" thickBot="1">
      <c r="A13" s="805"/>
      <c r="B13" s="913"/>
      <c r="C13" s="913"/>
      <c r="D13" s="913"/>
      <c r="E13" s="913"/>
      <c r="F13" s="913"/>
      <c r="G13" s="913"/>
      <c r="H13" s="913"/>
      <c r="I13" s="913"/>
      <c r="J13" s="913"/>
      <c r="K13" s="763"/>
    </row>
    <row r="14" spans="1:222" ht="15" customHeight="1" thickTop="1" thickBot="1">
      <c r="A14" s="210" t="s">
        <v>324</v>
      </c>
      <c r="B14" s="914"/>
      <c r="C14" s="914"/>
      <c r="D14" s="914"/>
      <c r="E14" s="914"/>
      <c r="F14" s="914"/>
      <c r="G14" s="914"/>
      <c r="H14" s="914"/>
      <c r="I14" s="914"/>
      <c r="J14" s="914"/>
      <c r="K14" s="763"/>
    </row>
    <row r="15" spans="1:222" ht="20.25" customHeight="1" thickTop="1">
      <c r="A15" s="810" t="s">
        <v>325</v>
      </c>
      <c r="B15" s="913">
        <v>0.69810000000000005</v>
      </c>
      <c r="C15" s="913">
        <v>0.81159999999999999</v>
      </c>
      <c r="D15" s="913">
        <v>0.79790000000000005</v>
      </c>
      <c r="E15" s="913">
        <v>0.58979999999999999</v>
      </c>
      <c r="F15" s="913">
        <v>0.55420000000000003</v>
      </c>
      <c r="G15" s="913">
        <v>0.86939999999999995</v>
      </c>
      <c r="H15" s="913">
        <v>0.79069999999999996</v>
      </c>
      <c r="I15" s="913">
        <v>0.77900000000000003</v>
      </c>
      <c r="J15" s="913">
        <v>0.73180000000000001</v>
      </c>
      <c r="K15" s="763"/>
    </row>
    <row r="16" spans="1:222" ht="18" customHeight="1">
      <c r="A16" s="810" t="s">
        <v>326</v>
      </c>
      <c r="B16" s="913">
        <v>0.69810000000000005</v>
      </c>
      <c r="C16" s="913">
        <v>0.81159999999999999</v>
      </c>
      <c r="D16" s="913">
        <v>0.79790000000000005</v>
      </c>
      <c r="E16" s="913">
        <v>0.58979999999999999</v>
      </c>
      <c r="F16" s="913">
        <v>0.55420000000000003</v>
      </c>
      <c r="G16" s="913">
        <v>0.86939999999999995</v>
      </c>
      <c r="H16" s="913">
        <v>0.79069999999999996</v>
      </c>
      <c r="I16" s="913">
        <v>0.77900000000000003</v>
      </c>
      <c r="J16" s="913">
        <v>0.73180000000000001</v>
      </c>
      <c r="K16" s="763"/>
    </row>
    <row r="17" spans="1:10" s="763" customFormat="1" ht="20.25" customHeight="1">
      <c r="A17" s="805" t="s">
        <v>327</v>
      </c>
      <c r="B17" s="913">
        <v>5.0000000000000001E-4</v>
      </c>
      <c r="C17" s="913">
        <v>3.2899999999999999E-2</v>
      </c>
      <c r="D17" s="913">
        <v>6.5500000000000003E-2</v>
      </c>
      <c r="E17" s="913">
        <v>1.01E-2</v>
      </c>
      <c r="F17" s="913">
        <v>9.9199999999999997E-2</v>
      </c>
      <c r="G17" s="913">
        <v>5.7000000000000002E-3</v>
      </c>
      <c r="H17" s="913">
        <v>5.96E-2</v>
      </c>
      <c r="I17" s="913">
        <v>6.3E-3</v>
      </c>
      <c r="J17" s="913">
        <v>2.3E-2</v>
      </c>
    </row>
    <row r="18" spans="1:10" s="763" customFormat="1" ht="20.25" customHeight="1">
      <c r="A18" s="810" t="s">
        <v>328</v>
      </c>
      <c r="B18" s="913">
        <v>0</v>
      </c>
      <c r="C18" s="913">
        <v>0</v>
      </c>
      <c r="D18" s="913">
        <v>0</v>
      </c>
      <c r="E18" s="913">
        <v>0</v>
      </c>
      <c r="F18" s="913">
        <v>0</v>
      </c>
      <c r="G18" s="913">
        <v>0</v>
      </c>
      <c r="H18" s="913">
        <v>0</v>
      </c>
      <c r="I18" s="913">
        <v>0</v>
      </c>
      <c r="J18" s="913">
        <v>0</v>
      </c>
    </row>
    <row r="19" spans="1:10" s="763" customFormat="1" ht="12" customHeight="1" thickBot="1">
      <c r="A19" s="810"/>
      <c r="B19" s="913"/>
      <c r="C19" s="913"/>
      <c r="D19" s="913"/>
      <c r="E19" s="913"/>
      <c r="F19" s="913"/>
      <c r="G19" s="913"/>
      <c r="H19" s="913"/>
      <c r="I19" s="913"/>
      <c r="J19" s="913"/>
    </row>
    <row r="20" spans="1:10" s="763" customFormat="1" ht="16.5" customHeight="1" thickTop="1" thickBot="1">
      <c r="A20" s="212" t="s">
        <v>329</v>
      </c>
      <c r="B20" s="914"/>
      <c r="C20" s="914"/>
      <c r="D20" s="914"/>
      <c r="E20" s="914"/>
      <c r="F20" s="914"/>
      <c r="G20" s="914"/>
      <c r="H20" s="914"/>
      <c r="I20" s="914"/>
      <c r="J20" s="914"/>
    </row>
    <row r="21" spans="1:10" s="763" customFormat="1" ht="20.25" customHeight="1" thickTop="1">
      <c r="A21" s="810" t="s">
        <v>330</v>
      </c>
      <c r="B21" s="913">
        <v>8.9999999999999993E-3</v>
      </c>
      <c r="C21" s="913">
        <v>6.8199999999999997E-2</v>
      </c>
      <c r="D21" s="913">
        <v>2.9499999999999998E-2</v>
      </c>
      <c r="E21" s="913">
        <v>6.7999999999999996E-3</v>
      </c>
      <c r="F21" s="913">
        <v>3.5200000000000002E-2</v>
      </c>
      <c r="G21" s="913">
        <v>0.1027</v>
      </c>
      <c r="H21" s="913">
        <v>0.16389999999999999</v>
      </c>
      <c r="I21" s="913">
        <v>4.0800000000000003E-2</v>
      </c>
      <c r="J21" s="913">
        <v>3.2800000000000003E-2</v>
      </c>
    </row>
    <row r="22" spans="1:10" s="763" customFormat="1" ht="20.25" customHeight="1">
      <c r="A22" s="810" t="s">
        <v>331</v>
      </c>
      <c r="B22" s="913">
        <v>0.99099999999999999</v>
      </c>
      <c r="C22" s="913">
        <v>0.93179999999999996</v>
      </c>
      <c r="D22" s="913">
        <v>0.97050000000000003</v>
      </c>
      <c r="E22" s="913">
        <v>0.99319999999999997</v>
      </c>
      <c r="F22" s="913">
        <v>0.96479999999999999</v>
      </c>
      <c r="G22" s="913">
        <v>0.89729999999999999</v>
      </c>
      <c r="H22" s="913">
        <v>0.83609999999999995</v>
      </c>
      <c r="I22" s="913">
        <v>0.95920000000000005</v>
      </c>
      <c r="J22" s="913">
        <v>0.96719999999999995</v>
      </c>
    </row>
    <row r="23" spans="1:10" s="763" customFormat="1" ht="18" customHeight="1">
      <c r="A23" s="810" t="s">
        <v>332</v>
      </c>
      <c r="B23" s="847">
        <v>181.36770000000001</v>
      </c>
      <c r="C23" s="847">
        <v>353.37540000000001</v>
      </c>
      <c r="D23" s="847">
        <v>581.97170000000006</v>
      </c>
      <c r="E23" s="847">
        <v>130.49969999999999</v>
      </c>
      <c r="F23" s="847">
        <v>465.95139999999998</v>
      </c>
      <c r="G23" s="847">
        <v>411.0532</v>
      </c>
      <c r="H23" s="847">
        <v>913.11500000000001</v>
      </c>
      <c r="I23" s="847">
        <v>856.3777</v>
      </c>
      <c r="J23" s="847">
        <v>379.529</v>
      </c>
    </row>
    <row r="24" spans="1:10" s="763" customFormat="1" ht="12" customHeight="1" thickBot="1">
      <c r="A24" s="810"/>
      <c r="B24" s="847"/>
      <c r="C24" s="847"/>
      <c r="D24" s="847"/>
      <c r="E24" s="847"/>
      <c r="F24" s="847"/>
      <c r="G24" s="847"/>
      <c r="H24" s="847"/>
      <c r="I24" s="847"/>
      <c r="J24" s="847"/>
    </row>
    <row r="25" spans="1:10" s="763" customFormat="1" ht="17.25" customHeight="1" thickTop="1" thickBot="1">
      <c r="A25" s="213" t="s">
        <v>333</v>
      </c>
      <c r="B25" s="915"/>
      <c r="C25" s="915"/>
      <c r="D25" s="915"/>
      <c r="E25" s="915"/>
      <c r="F25" s="915"/>
      <c r="G25" s="915"/>
      <c r="H25" s="915"/>
      <c r="I25" s="915"/>
      <c r="J25" s="915"/>
    </row>
    <row r="26" spans="1:10" s="763" customFormat="1" ht="20.25" customHeight="1" thickTop="1">
      <c r="A26" s="805" t="s">
        <v>334</v>
      </c>
      <c r="B26" s="913">
        <v>0.98729999999999996</v>
      </c>
      <c r="C26" s="913">
        <v>0.9496</v>
      </c>
      <c r="D26" s="913">
        <v>0.98380000000000001</v>
      </c>
      <c r="E26" s="913">
        <v>0.9798</v>
      </c>
      <c r="F26" s="913">
        <v>0.99780000000000002</v>
      </c>
      <c r="G26" s="913">
        <v>0.99139999999999995</v>
      </c>
      <c r="H26" s="913">
        <v>0.95889999999999997</v>
      </c>
      <c r="I26" s="913">
        <v>0.95799999999999996</v>
      </c>
      <c r="J26" s="913">
        <v>0.97650000000000003</v>
      </c>
    </row>
    <row r="27" spans="1:10" s="763" customFormat="1" ht="20.25" customHeight="1">
      <c r="A27" s="805" t="s">
        <v>335</v>
      </c>
      <c r="B27" s="913">
        <v>1.6999999999999999E-3</v>
      </c>
      <c r="C27" s="913">
        <v>1.6E-2</v>
      </c>
      <c r="D27" s="913">
        <v>7.6E-3</v>
      </c>
      <c r="E27" s="913">
        <v>1.49E-2</v>
      </c>
      <c r="F27" s="913">
        <v>7.4999999999999997E-3</v>
      </c>
      <c r="G27" s="913">
        <v>1E-4</v>
      </c>
      <c r="H27" s="913">
        <v>1.84E-2</v>
      </c>
      <c r="I27" s="913">
        <v>9.2999999999999992E-3</v>
      </c>
      <c r="J27" s="913">
        <v>7.4999999999999997E-3</v>
      </c>
    </row>
    <row r="28" spans="1:10" s="763" customFormat="1" ht="20.25" customHeight="1">
      <c r="A28" s="810" t="s">
        <v>336</v>
      </c>
      <c r="B28" s="913">
        <v>1.2699999999999999E-2</v>
      </c>
      <c r="C28" s="913">
        <v>5.04E-2</v>
      </c>
      <c r="D28" s="913">
        <v>1.6199999999999999E-2</v>
      </c>
      <c r="E28" s="913">
        <v>2.0199999999999999E-2</v>
      </c>
      <c r="F28" s="913">
        <v>2.2000000000000001E-3</v>
      </c>
      <c r="G28" s="913">
        <v>8.6E-3</v>
      </c>
      <c r="H28" s="913">
        <v>4.1099999999999998E-2</v>
      </c>
      <c r="I28" s="913">
        <v>4.2000000000000003E-2</v>
      </c>
      <c r="J28" s="913">
        <v>2.35E-2</v>
      </c>
    </row>
    <row r="29" spans="1:10" s="763" customFormat="1" ht="18" customHeight="1">
      <c r="A29" s="810" t="s">
        <v>337</v>
      </c>
      <c r="B29" s="913">
        <v>1.6999999999999999E-3</v>
      </c>
      <c r="C29" s="913">
        <v>9.1000000000000004E-3</v>
      </c>
      <c r="D29" s="913">
        <v>7.7000000000000002E-3</v>
      </c>
      <c r="E29" s="913">
        <v>1.04E-2</v>
      </c>
      <c r="F29" s="913">
        <v>7.4999999999999997E-3</v>
      </c>
      <c r="G29" s="913">
        <v>0</v>
      </c>
      <c r="H29" s="913">
        <v>1.8700000000000001E-2</v>
      </c>
      <c r="I29" s="913">
        <v>9.7000000000000003E-3</v>
      </c>
      <c r="J29" s="913">
        <v>5.4999999999999997E-3</v>
      </c>
    </row>
    <row r="30" spans="1:10" s="763" customFormat="1" ht="20.25" customHeight="1">
      <c r="A30" s="810" t="s">
        <v>338</v>
      </c>
      <c r="B30" s="913">
        <v>0</v>
      </c>
      <c r="C30" s="913">
        <v>0.4622</v>
      </c>
      <c r="D30" s="913">
        <v>3.5999999999999999E-3</v>
      </c>
      <c r="E30" s="913">
        <v>0.31769999999999998</v>
      </c>
      <c r="F30" s="913">
        <v>0</v>
      </c>
      <c r="G30" s="913">
        <v>1</v>
      </c>
      <c r="H30" s="913">
        <v>2.6599999999999999E-2</v>
      </c>
      <c r="I30" s="913">
        <v>0</v>
      </c>
      <c r="J30" s="913">
        <v>0.28670000000000001</v>
      </c>
    </row>
    <row r="31" spans="1:10" s="763" customFormat="1" ht="20.25" customHeight="1">
      <c r="A31" s="810" t="s">
        <v>339</v>
      </c>
      <c r="B31" s="913">
        <v>3.5999999999999999E-3</v>
      </c>
      <c r="C31" s="913">
        <v>3.8999999999999998E-3</v>
      </c>
      <c r="D31" s="913">
        <v>4.3E-3</v>
      </c>
      <c r="E31" s="913">
        <v>4.7999999999999996E-3</v>
      </c>
      <c r="F31" s="913">
        <v>3.8E-3</v>
      </c>
      <c r="G31" s="913">
        <v>4.1999999999999997E-3</v>
      </c>
      <c r="H31" s="913">
        <v>6.4999999999999997E-3</v>
      </c>
      <c r="I31" s="913">
        <v>5.3E-3</v>
      </c>
      <c r="J31" s="913">
        <v>3.8999999999999998E-3</v>
      </c>
    </row>
    <row r="32" spans="1:10" s="763" customFormat="1" ht="20.25" customHeight="1">
      <c r="A32" s="810" t="s">
        <v>340</v>
      </c>
      <c r="B32" s="913">
        <v>9.5600000000000004E-2</v>
      </c>
      <c r="C32" s="913">
        <v>6.8900000000000003E-2</v>
      </c>
      <c r="D32" s="913">
        <v>3.6200000000000003E-2</v>
      </c>
      <c r="E32" s="913">
        <v>0.11899999999999999</v>
      </c>
      <c r="F32" s="913">
        <v>4.4699999999999997E-2</v>
      </c>
      <c r="G32" s="913">
        <v>5.4399999999999997E-2</v>
      </c>
      <c r="H32" s="913">
        <v>5.4699999999999999E-2</v>
      </c>
      <c r="I32" s="913">
        <v>9.2600000000000002E-2</v>
      </c>
      <c r="J32" s="913">
        <v>7.7499999999999999E-2</v>
      </c>
    </row>
    <row r="33" spans="1:10" s="763" customFormat="1" ht="20.25" customHeight="1">
      <c r="A33" s="810" t="s">
        <v>341</v>
      </c>
      <c r="B33" s="913">
        <v>0.97509999999999997</v>
      </c>
      <c r="C33" s="913">
        <v>0.94230000000000003</v>
      </c>
      <c r="D33" s="913">
        <v>0.9889</v>
      </c>
      <c r="E33" s="913">
        <v>0.89929999999999999</v>
      </c>
      <c r="F33" s="913">
        <v>0.98409999999999997</v>
      </c>
      <c r="G33" s="913">
        <v>0.98839999999999995</v>
      </c>
      <c r="H33" s="913">
        <v>0.91700000000000004</v>
      </c>
      <c r="I33" s="913">
        <v>0.94099999999999995</v>
      </c>
      <c r="J33" s="913">
        <v>0.96419999999999995</v>
      </c>
    </row>
    <row r="34" spans="1:10" s="763" customFormat="1" ht="20.25" customHeight="1">
      <c r="A34" s="810" t="s">
        <v>342</v>
      </c>
      <c r="B34" s="913">
        <v>1.34E-2</v>
      </c>
      <c r="C34" s="913">
        <v>8.5000000000000006E-3</v>
      </c>
      <c r="D34" s="913">
        <v>5.7000000000000002E-3</v>
      </c>
      <c r="E34" s="913">
        <v>8.4099999999999994E-2</v>
      </c>
      <c r="F34" s="913">
        <v>1.37E-2</v>
      </c>
      <c r="G34" s="913">
        <v>3.0000000000000001E-3</v>
      </c>
      <c r="H34" s="913">
        <v>4.1599999999999998E-2</v>
      </c>
      <c r="I34" s="913">
        <v>3.0499999999999999E-2</v>
      </c>
      <c r="J34" s="913">
        <v>1.5299999999999999E-2</v>
      </c>
    </row>
    <row r="35" spans="1:10" s="763" customFormat="1" ht="20.25" customHeight="1">
      <c r="A35" s="810" t="s">
        <v>343</v>
      </c>
      <c r="B35" s="913">
        <v>1.6999999999999999E-3</v>
      </c>
      <c r="C35" s="913">
        <v>1.1000000000000001E-3</v>
      </c>
      <c r="D35" s="913">
        <v>6.9999999999999999E-4</v>
      </c>
      <c r="E35" s="913">
        <v>4.5999999999999999E-3</v>
      </c>
      <c r="F35" s="913">
        <v>2.9999999999999997E-4</v>
      </c>
      <c r="G35" s="913">
        <v>0</v>
      </c>
      <c r="H35" s="913">
        <v>6.4000000000000003E-3</v>
      </c>
      <c r="I35" s="913">
        <v>3.5000000000000001E-3</v>
      </c>
      <c r="J35" s="913">
        <v>1.5E-3</v>
      </c>
    </row>
    <row r="36" spans="1:10" s="763" customFormat="1" ht="20.25" customHeight="1">
      <c r="A36" s="810" t="s">
        <v>344</v>
      </c>
      <c r="B36" s="913">
        <v>6.9999999999999999E-4</v>
      </c>
      <c r="C36" s="913">
        <v>1E-4</v>
      </c>
      <c r="D36" s="913">
        <v>8.0000000000000004E-4</v>
      </c>
      <c r="E36" s="913">
        <v>5.0000000000000001E-3</v>
      </c>
      <c r="F36" s="913">
        <v>0</v>
      </c>
      <c r="G36" s="913">
        <v>0</v>
      </c>
      <c r="H36" s="913">
        <v>3.3999999999999998E-3</v>
      </c>
      <c r="I36" s="913">
        <v>8.9999999999999998E-4</v>
      </c>
      <c r="J36" s="913">
        <v>8.0000000000000004E-4</v>
      </c>
    </row>
    <row r="37" spans="1:10" s="763" customFormat="1" ht="20.25" customHeight="1">
      <c r="A37" s="810" t="s">
        <v>345</v>
      </c>
      <c r="B37" s="913">
        <v>2.0000000000000001E-4</v>
      </c>
      <c r="C37" s="913">
        <v>3.0999999999999999E-3</v>
      </c>
      <c r="D37" s="913">
        <v>1E-4</v>
      </c>
      <c r="E37" s="913">
        <v>6.9999999999999999E-4</v>
      </c>
      <c r="F37" s="913">
        <v>1E-4</v>
      </c>
      <c r="G37" s="913">
        <v>0</v>
      </c>
      <c r="H37" s="913">
        <v>2.0000000000000001E-4</v>
      </c>
      <c r="I37" s="913">
        <v>2.2000000000000001E-3</v>
      </c>
      <c r="J37" s="913">
        <v>1E-3</v>
      </c>
    </row>
    <row r="38" spans="1:10" s="763" customFormat="1" ht="20.25" customHeight="1">
      <c r="A38" s="810" t="s">
        <v>346</v>
      </c>
      <c r="B38" s="913">
        <v>8.8999999999999999E-3</v>
      </c>
      <c r="C38" s="913">
        <v>4.4900000000000002E-2</v>
      </c>
      <c r="D38" s="913">
        <v>3.8E-3</v>
      </c>
      <c r="E38" s="913">
        <v>6.3E-3</v>
      </c>
      <c r="F38" s="913">
        <v>1.8E-3</v>
      </c>
      <c r="G38" s="913">
        <v>8.6E-3</v>
      </c>
      <c r="H38" s="913">
        <v>3.1300000000000001E-2</v>
      </c>
      <c r="I38" s="913">
        <v>2.18E-2</v>
      </c>
      <c r="J38" s="913">
        <v>1.72E-2</v>
      </c>
    </row>
    <row r="39" spans="1:10" s="763" customFormat="1" ht="12" customHeight="1" thickBot="1">
      <c r="A39" s="810"/>
      <c r="B39" s="913"/>
      <c r="C39" s="913"/>
      <c r="D39" s="913"/>
      <c r="E39" s="913"/>
      <c r="F39" s="913"/>
      <c r="G39" s="913"/>
      <c r="H39" s="913"/>
      <c r="I39" s="913"/>
      <c r="J39" s="913"/>
    </row>
    <row r="40" spans="1:10" s="763" customFormat="1" ht="17.25" customHeight="1" thickTop="1" thickBot="1">
      <c r="A40" s="213" t="s">
        <v>347</v>
      </c>
      <c r="B40" s="914"/>
      <c r="C40" s="914"/>
      <c r="D40" s="914"/>
      <c r="E40" s="914"/>
      <c r="F40" s="914"/>
      <c r="G40" s="914"/>
      <c r="H40" s="914"/>
      <c r="I40" s="914"/>
      <c r="J40" s="914"/>
    </row>
    <row r="41" spans="1:10" s="763" customFormat="1" ht="20.25" customHeight="1" thickTop="1">
      <c r="A41" s="810" t="s">
        <v>348</v>
      </c>
      <c r="B41" s="913">
        <v>6.8199999999999997E-2</v>
      </c>
      <c r="C41" s="913">
        <v>0.22439999999999999</v>
      </c>
      <c r="D41" s="913">
        <v>0.1133</v>
      </c>
      <c r="E41" s="913">
        <v>9.69E-2</v>
      </c>
      <c r="F41" s="913">
        <v>0.1643</v>
      </c>
      <c r="G41" s="913">
        <v>7.9699999999999993E-2</v>
      </c>
      <c r="H41" s="913">
        <v>0.21479999999999999</v>
      </c>
      <c r="I41" s="913">
        <v>0.13100000000000001</v>
      </c>
      <c r="J41" s="913">
        <v>0.1138</v>
      </c>
    </row>
    <row r="42" spans="1:10" s="763" customFormat="1" ht="20.25" customHeight="1">
      <c r="A42" s="810" t="s">
        <v>349</v>
      </c>
      <c r="B42" s="913">
        <v>0.25540000000000002</v>
      </c>
      <c r="C42" s="913">
        <v>0.43080000000000002</v>
      </c>
      <c r="D42" s="913">
        <v>0.50970000000000004</v>
      </c>
      <c r="E42" s="913">
        <v>0.39879999999999999</v>
      </c>
      <c r="F42" s="913">
        <v>0.63029999999999997</v>
      </c>
      <c r="G42" s="913">
        <v>0.39639999999999997</v>
      </c>
      <c r="H42" s="913">
        <v>0.4446</v>
      </c>
      <c r="I42" s="913">
        <v>0.35199999999999998</v>
      </c>
      <c r="J42" s="913">
        <v>0.35039999999999999</v>
      </c>
    </row>
    <row r="43" spans="1:10" s="763" customFormat="1" ht="20.25" customHeight="1">
      <c r="A43" s="810" t="s">
        <v>350</v>
      </c>
      <c r="B43" s="913">
        <v>0.20899999999999999</v>
      </c>
      <c r="C43" s="913">
        <v>0.24970000000000001</v>
      </c>
      <c r="D43" s="913">
        <v>0.2964</v>
      </c>
      <c r="E43" s="913">
        <v>0.33879999999999999</v>
      </c>
      <c r="F43" s="913">
        <v>0.29770000000000002</v>
      </c>
      <c r="G43" s="913">
        <v>0.20219999999999999</v>
      </c>
      <c r="H43" s="913">
        <v>0.2104</v>
      </c>
      <c r="I43" s="913">
        <v>0.1973</v>
      </c>
      <c r="J43" s="913">
        <v>0.24329999999999999</v>
      </c>
    </row>
    <row r="44" spans="1:10" s="763" customFormat="1" ht="20.25" customHeight="1">
      <c r="A44" s="810" t="s">
        <v>351</v>
      </c>
      <c r="B44" s="913">
        <v>0.15759999999999999</v>
      </c>
      <c r="C44" s="913">
        <v>0.21870000000000001</v>
      </c>
      <c r="D44" s="913">
        <v>0.2611</v>
      </c>
      <c r="E44" s="913">
        <v>0.2167</v>
      </c>
      <c r="F44" s="913">
        <v>0.20030000000000001</v>
      </c>
      <c r="G44" s="913">
        <v>0.1827</v>
      </c>
      <c r="H44" s="913">
        <v>0.183</v>
      </c>
      <c r="I44" s="913">
        <v>0.15959999999999999</v>
      </c>
      <c r="J44" s="913">
        <v>0.19350000000000001</v>
      </c>
    </row>
    <row r="45" spans="1:10" s="763" customFormat="1" ht="12" customHeight="1" thickBot="1">
      <c r="A45" s="810"/>
      <c r="B45" s="913"/>
      <c r="C45" s="913"/>
      <c r="D45" s="913"/>
      <c r="E45" s="913"/>
      <c r="F45" s="913"/>
      <c r="G45" s="913"/>
      <c r="H45" s="913"/>
      <c r="I45" s="913"/>
      <c r="J45" s="913"/>
    </row>
    <row r="46" spans="1:10" s="763" customFormat="1" ht="17.25" customHeight="1" thickTop="1" thickBot="1">
      <c r="A46" s="213" t="s">
        <v>352</v>
      </c>
      <c r="B46" s="914"/>
      <c r="C46" s="914"/>
      <c r="D46" s="914"/>
      <c r="E46" s="914"/>
      <c r="F46" s="914"/>
      <c r="G46" s="914"/>
      <c r="H46" s="914"/>
      <c r="I46" s="914"/>
      <c r="J46" s="914"/>
    </row>
    <row r="47" spans="1:10" s="763" customFormat="1" ht="20.25" customHeight="1" thickTop="1">
      <c r="A47" s="805" t="s">
        <v>353</v>
      </c>
      <c r="B47" s="913">
        <v>0.246</v>
      </c>
      <c r="C47" s="913">
        <v>0.1241</v>
      </c>
      <c r="D47" s="913">
        <v>0.11890000000000001</v>
      </c>
      <c r="E47" s="913">
        <v>0.36049999999999999</v>
      </c>
      <c r="F47" s="913">
        <v>0.32700000000000001</v>
      </c>
      <c r="G47" s="913">
        <v>9.6600000000000005E-2</v>
      </c>
      <c r="H47" s="913">
        <v>0.13039999999999999</v>
      </c>
      <c r="I47" s="913">
        <v>0.19089999999999999</v>
      </c>
      <c r="J47" s="913">
        <v>0.20480000000000001</v>
      </c>
    </row>
    <row r="48" spans="1:10" s="763" customFormat="1" ht="18" customHeight="1">
      <c r="A48" s="810" t="s">
        <v>354</v>
      </c>
      <c r="B48" s="913">
        <v>0.24560000000000001</v>
      </c>
      <c r="C48" s="913">
        <v>0.1241</v>
      </c>
      <c r="D48" s="913">
        <v>0.11890000000000001</v>
      </c>
      <c r="E48" s="913">
        <v>0.36049999999999999</v>
      </c>
      <c r="F48" s="913">
        <v>0.3165</v>
      </c>
      <c r="G48" s="913">
        <v>9.6600000000000005E-2</v>
      </c>
      <c r="H48" s="913">
        <v>0.13039999999999999</v>
      </c>
      <c r="I48" s="913">
        <v>0.19089999999999999</v>
      </c>
      <c r="J48" s="913">
        <v>0.20430000000000001</v>
      </c>
    </row>
    <row r="49" spans="1:10" s="763" customFormat="1" ht="20.25" customHeight="1">
      <c r="A49" s="810" t="s">
        <v>355</v>
      </c>
      <c r="B49" s="913">
        <v>3.6200000000000003E-2</v>
      </c>
      <c r="C49" s="913">
        <v>0.32579999999999998</v>
      </c>
      <c r="D49" s="913">
        <v>9.9900000000000003E-2</v>
      </c>
      <c r="E49" s="913">
        <v>3.2500000000000001E-2</v>
      </c>
      <c r="F49" s="913">
        <v>5.5999999999999999E-3</v>
      </c>
      <c r="G49" s="913">
        <v>7.2400000000000006E-2</v>
      </c>
      <c r="H49" s="913">
        <v>0.2631</v>
      </c>
      <c r="I49" s="913">
        <v>0.18740000000000001</v>
      </c>
      <c r="J49" s="913">
        <v>8.3699999999999997E-2</v>
      </c>
    </row>
    <row r="50" spans="1:10" s="763" customFormat="1" ht="20.25" customHeight="1">
      <c r="A50" s="810" t="s">
        <v>356</v>
      </c>
      <c r="B50" s="913">
        <v>0</v>
      </c>
      <c r="C50" s="913">
        <v>4.7899999999999998E-2</v>
      </c>
      <c r="D50" s="913">
        <v>2.0000000000000001E-4</v>
      </c>
      <c r="E50" s="913">
        <v>7.6E-3</v>
      </c>
      <c r="F50" s="913">
        <v>0</v>
      </c>
      <c r="G50" s="913">
        <v>6.9999999999999999E-4</v>
      </c>
      <c r="H50" s="913">
        <v>3.0999999999999999E-3</v>
      </c>
      <c r="I50" s="913">
        <v>0</v>
      </c>
      <c r="J50" s="913">
        <v>7.6E-3</v>
      </c>
    </row>
    <row r="51" spans="1:10" s="763" customFormat="1" ht="18" customHeight="1">
      <c r="A51" s="810" t="s">
        <v>357</v>
      </c>
      <c r="B51" s="913">
        <v>1.9199999999999998E-2</v>
      </c>
      <c r="C51" s="913">
        <v>0.1404</v>
      </c>
      <c r="D51" s="913">
        <v>8.2900000000000001E-2</v>
      </c>
      <c r="E51" s="913">
        <v>2.29E-2</v>
      </c>
      <c r="F51" s="913">
        <v>6.9999999999999999E-4</v>
      </c>
      <c r="G51" s="913">
        <v>1.18E-2</v>
      </c>
      <c r="H51" s="913">
        <v>7.0599999999999996E-2</v>
      </c>
      <c r="I51" s="913">
        <v>0.1197</v>
      </c>
      <c r="J51" s="913">
        <v>4.2299999999999997E-2</v>
      </c>
    </row>
    <row r="52" spans="1:10" s="763" customFormat="1" ht="18" customHeight="1">
      <c r="A52" s="810" t="s">
        <v>358</v>
      </c>
      <c r="B52" s="913">
        <v>0.50560000000000005</v>
      </c>
      <c r="C52" s="913">
        <v>0.2258</v>
      </c>
      <c r="D52" s="913">
        <v>0.1943</v>
      </c>
      <c r="E52" s="913">
        <v>0.76339999999999997</v>
      </c>
      <c r="F52" s="913">
        <v>0.501</v>
      </c>
      <c r="G52" s="913">
        <v>0.14019999999999999</v>
      </c>
      <c r="H52" s="913">
        <v>0.18729999999999999</v>
      </c>
      <c r="I52" s="913">
        <v>0.31850000000000001</v>
      </c>
      <c r="J52" s="913">
        <v>0.38729999999999998</v>
      </c>
    </row>
    <row r="53" spans="1:10" s="763" customFormat="1" ht="12" customHeight="1" thickBot="1">
      <c r="A53" s="810"/>
      <c r="B53" s="913"/>
      <c r="C53" s="913"/>
      <c r="D53" s="913"/>
      <c r="E53" s="913"/>
      <c r="F53" s="913"/>
      <c r="G53" s="913"/>
      <c r="H53" s="913"/>
      <c r="I53" s="913"/>
      <c r="J53" s="913"/>
    </row>
    <row r="54" spans="1:10" s="763" customFormat="1" ht="17.25" customHeight="1" thickTop="1" thickBot="1">
      <c r="A54" s="213" t="s">
        <v>359</v>
      </c>
      <c r="B54" s="914"/>
      <c r="C54" s="914"/>
      <c r="D54" s="914"/>
      <c r="E54" s="914"/>
      <c r="F54" s="914"/>
      <c r="G54" s="914"/>
      <c r="H54" s="914"/>
      <c r="I54" s="914"/>
      <c r="J54" s="914"/>
    </row>
    <row r="55" spans="1:10" s="763" customFormat="1" ht="18" customHeight="1" thickTop="1">
      <c r="A55" s="810" t="s">
        <v>360</v>
      </c>
      <c r="B55" s="913">
        <v>0.95099999999999996</v>
      </c>
      <c r="C55" s="913">
        <v>0.87080000000000002</v>
      </c>
      <c r="D55" s="913">
        <v>0.93320000000000003</v>
      </c>
      <c r="E55" s="913">
        <v>0.96079999999999999</v>
      </c>
      <c r="F55" s="913">
        <v>0.95960000000000001</v>
      </c>
      <c r="G55" s="913">
        <v>0.94259999999999999</v>
      </c>
      <c r="H55" s="913">
        <v>0.88739999999999997</v>
      </c>
      <c r="I55" s="913">
        <v>0.90959999999999996</v>
      </c>
      <c r="J55" s="913">
        <v>0.9294</v>
      </c>
    </row>
    <row r="56" spans="1:10" s="763" customFormat="1" ht="18" customHeight="1">
      <c r="A56" s="810" t="s">
        <v>361</v>
      </c>
      <c r="B56" s="913">
        <v>0.92379999999999995</v>
      </c>
      <c r="C56" s="913">
        <v>0.95469999999999999</v>
      </c>
      <c r="D56" s="913">
        <v>0.97109999999999996</v>
      </c>
      <c r="E56" s="913">
        <v>0.93669999999999998</v>
      </c>
      <c r="F56" s="913">
        <v>0.92179999999999995</v>
      </c>
      <c r="G56" s="913">
        <v>0.96230000000000004</v>
      </c>
      <c r="H56" s="913">
        <v>0.92459999999999998</v>
      </c>
      <c r="I56" s="913">
        <v>0.95599999999999996</v>
      </c>
      <c r="J56" s="913">
        <v>0.94130000000000003</v>
      </c>
    </row>
    <row r="57" spans="1:10" s="763" customFormat="1" ht="18" customHeight="1">
      <c r="A57" s="810" t="s">
        <v>362</v>
      </c>
      <c r="B57" s="913">
        <v>0.36459999999999998</v>
      </c>
      <c r="C57" s="913">
        <v>4.1300000000000003E-2</v>
      </c>
      <c r="D57" s="913">
        <v>9.0700000000000003E-2</v>
      </c>
      <c r="E57" s="913">
        <v>0.60399999999999998</v>
      </c>
      <c r="F57" s="913">
        <v>0.52300000000000002</v>
      </c>
      <c r="G57" s="913">
        <v>8.4199999999999997E-2</v>
      </c>
      <c r="H57" s="913">
        <v>0.1037</v>
      </c>
      <c r="I57" s="913">
        <v>0.1759</v>
      </c>
      <c r="J57" s="913">
        <v>0.24110000000000001</v>
      </c>
    </row>
    <row r="58" spans="1:10" s="763" customFormat="1" ht="18" customHeight="1">
      <c r="A58" s="810" t="s">
        <v>363</v>
      </c>
      <c r="B58" s="913">
        <v>0.19950000000000001</v>
      </c>
      <c r="C58" s="913">
        <v>1.0414000000000001</v>
      </c>
      <c r="D58" s="913">
        <v>0.56130000000000002</v>
      </c>
      <c r="E58" s="913">
        <v>0.1087</v>
      </c>
      <c r="F58" s="913">
        <v>0.12759999999999999</v>
      </c>
      <c r="G58" s="913">
        <v>0.59389999999999998</v>
      </c>
      <c r="H58" s="913">
        <v>0.86350000000000005</v>
      </c>
      <c r="I58" s="913">
        <v>0.47370000000000001</v>
      </c>
      <c r="J58" s="913">
        <v>0.34520000000000001</v>
      </c>
    </row>
    <row r="59" spans="1:10" s="763" customFormat="1" ht="9.75" customHeight="1" thickBot="1">
      <c r="A59" s="813"/>
      <c r="B59" s="916"/>
      <c r="C59" s="916"/>
      <c r="D59" s="916"/>
      <c r="E59" s="916"/>
      <c r="F59" s="916"/>
      <c r="G59" s="916"/>
      <c r="H59" s="916"/>
      <c r="I59" s="916"/>
      <c r="J59" s="916"/>
    </row>
    <row r="60" spans="1:10" s="168" customFormat="1" ht="12" customHeight="1" thickTop="1">
      <c r="A60" s="214" t="s">
        <v>364</v>
      </c>
      <c r="B60" s="215"/>
      <c r="C60" s="216"/>
      <c r="D60" s="216"/>
      <c r="E60" s="216"/>
      <c r="F60" s="216"/>
      <c r="G60" s="216"/>
      <c r="H60" s="216"/>
      <c r="I60" s="216"/>
      <c r="J60" s="216"/>
    </row>
    <row r="61" spans="1:10" s="168" customFormat="1" ht="45.75" customHeight="1">
      <c r="A61" s="1167" t="s">
        <v>365</v>
      </c>
      <c r="B61" s="1168"/>
      <c r="C61" s="1168"/>
      <c r="D61" s="1168"/>
      <c r="E61" s="1168"/>
      <c r="F61" s="1168"/>
      <c r="G61" s="1168"/>
      <c r="H61" s="1168"/>
      <c r="I61" s="1168"/>
      <c r="J61" s="1168"/>
    </row>
    <row r="62" spans="1:10" s="168" customFormat="1" ht="35.25" customHeight="1">
      <c r="A62" s="1167" t="s">
        <v>366</v>
      </c>
      <c r="B62" s="1168"/>
      <c r="C62" s="1168"/>
      <c r="D62" s="1168"/>
      <c r="E62" s="1168"/>
      <c r="F62" s="1168"/>
      <c r="G62" s="1168"/>
      <c r="H62" s="1168"/>
      <c r="I62" s="1168"/>
      <c r="J62" s="1168"/>
    </row>
    <row r="63" spans="1:10" s="168" customFormat="1" ht="11.25">
      <c r="A63" s="217" t="s">
        <v>888</v>
      </c>
      <c r="B63" s="218"/>
      <c r="C63" s="219"/>
      <c r="D63" s="219"/>
      <c r="E63" s="219"/>
      <c r="F63" s="219"/>
      <c r="G63" s="219"/>
      <c r="H63" s="219"/>
      <c r="I63" s="219"/>
      <c r="J63" s="219"/>
    </row>
    <row r="64" spans="1:10" s="763" customFormat="1" ht="17.25" customHeight="1" thickBot="1">
      <c r="A64" s="168"/>
      <c r="B64" s="220"/>
      <c r="C64" s="191"/>
      <c r="D64" s="191"/>
      <c r="E64" s="191"/>
      <c r="F64" s="191"/>
      <c r="G64" s="191"/>
      <c r="H64" s="191"/>
      <c r="I64" s="191"/>
      <c r="J64" s="191"/>
    </row>
    <row r="65" spans="1:10" s="763" customFormat="1" ht="16.5" thickTop="1" thickBot="1">
      <c r="A65" s="802"/>
      <c r="B65" s="209" t="s">
        <v>880</v>
      </c>
      <c r="C65" s="209" t="s">
        <v>881</v>
      </c>
      <c r="D65" s="209" t="s">
        <v>882</v>
      </c>
      <c r="E65" s="209" t="s">
        <v>883</v>
      </c>
      <c r="F65" s="209" t="s">
        <v>884</v>
      </c>
      <c r="G65" s="209" t="s">
        <v>885</v>
      </c>
      <c r="H65" s="209" t="s">
        <v>886</v>
      </c>
      <c r="I65" s="209" t="s">
        <v>887</v>
      </c>
      <c r="J65" s="229" t="s">
        <v>7</v>
      </c>
    </row>
    <row r="66" spans="1:10" s="763" customFormat="1" ht="16.5" thickTop="1" thickBot="1">
      <c r="A66" s="213" t="s">
        <v>367</v>
      </c>
      <c r="B66" s="222"/>
      <c r="C66" s="222"/>
      <c r="D66" s="222"/>
      <c r="E66" s="222"/>
      <c r="F66" s="222"/>
      <c r="G66" s="222"/>
      <c r="H66" s="222"/>
      <c r="I66" s="443"/>
      <c r="J66" s="443"/>
    </row>
    <row r="67" spans="1:10" s="763" customFormat="1" ht="17.25" customHeight="1" thickTop="1">
      <c r="A67" s="810" t="s">
        <v>368</v>
      </c>
      <c r="B67" s="1000">
        <v>4.9000000000000002E-2</v>
      </c>
      <c r="C67" s="1000">
        <v>4.4299999999999999E-2</v>
      </c>
      <c r="D67" s="1000">
        <v>3.8399999999999997E-2</v>
      </c>
      <c r="E67" s="1000">
        <v>6.4500000000000002E-2</v>
      </c>
      <c r="F67" s="1000">
        <v>5.4600000000000003E-2</v>
      </c>
      <c r="G67" s="1000">
        <v>7.3999999999999996E-2</v>
      </c>
      <c r="H67" s="1000">
        <v>8.8900000000000007E-2</v>
      </c>
      <c r="I67" s="1000">
        <v>8.3500000000000005E-2</v>
      </c>
      <c r="J67" s="1000">
        <v>4.9000000000000002E-2</v>
      </c>
    </row>
    <row r="68" spans="1:10" s="763" customFormat="1" ht="17.25" customHeight="1">
      <c r="A68" s="810" t="s">
        <v>369</v>
      </c>
      <c r="B68" s="1000">
        <v>5.3600000000000002E-2</v>
      </c>
      <c r="C68" s="1000">
        <v>5.8799999999999998E-2</v>
      </c>
      <c r="D68" s="1000">
        <v>3.85E-2</v>
      </c>
      <c r="E68" s="1000">
        <v>6.54E-2</v>
      </c>
      <c r="F68" s="1000">
        <v>5.6399999999999999E-2</v>
      </c>
      <c r="G68" s="1000">
        <v>7.5899999999999995E-2</v>
      </c>
      <c r="H68" s="1000">
        <v>9.6699999999999994E-2</v>
      </c>
      <c r="I68" s="1000">
        <v>9.0899999999999995E-2</v>
      </c>
      <c r="J68" s="1000">
        <v>5.4899999999999997E-2</v>
      </c>
    </row>
    <row r="69" spans="1:10" s="763" customFormat="1" ht="17.25" customHeight="1">
      <c r="A69" s="810" t="s">
        <v>370</v>
      </c>
      <c r="B69" s="1000">
        <v>5.28E-2</v>
      </c>
      <c r="C69" s="1000">
        <v>5.2699999999999997E-2</v>
      </c>
      <c r="D69" s="1000">
        <v>3.6299999999999999E-2</v>
      </c>
      <c r="E69" s="1000">
        <v>6.4100000000000004E-2</v>
      </c>
      <c r="F69" s="1000">
        <v>5.5199999999999999E-2</v>
      </c>
      <c r="G69" s="1000">
        <v>7.9600000000000004E-2</v>
      </c>
      <c r="H69" s="1000">
        <v>9.4500000000000001E-2</v>
      </c>
      <c r="I69" s="1000">
        <v>9.0700000000000003E-2</v>
      </c>
      <c r="J69" s="1000">
        <v>5.28E-2</v>
      </c>
    </row>
    <row r="70" spans="1:10" s="763" customFormat="1" ht="17.25" customHeight="1">
      <c r="A70" s="810" t="s">
        <v>371</v>
      </c>
      <c r="B70" s="1000">
        <v>1.6799999999999999E-2</v>
      </c>
      <c r="C70" s="1000">
        <v>6.6E-3</v>
      </c>
      <c r="D70" s="1000">
        <v>4.4999999999999997E-3</v>
      </c>
      <c r="E70" s="1000">
        <v>4.2299999999999997E-2</v>
      </c>
      <c r="F70" s="1000">
        <v>5.7999999999999996E-3</v>
      </c>
      <c r="G70" s="1000">
        <v>3.0000000000000001E-3</v>
      </c>
      <c r="H70" s="1000">
        <v>8.3999999999999995E-3</v>
      </c>
      <c r="I70" s="1000">
        <v>7.0000000000000001E-3</v>
      </c>
      <c r="J70" s="1000">
        <v>1.34E-2</v>
      </c>
    </row>
    <row r="71" spans="1:10" s="763" customFormat="1" ht="17.25" customHeight="1">
      <c r="A71" s="810" t="s">
        <v>372</v>
      </c>
      <c r="B71" s="1000">
        <v>1.77E-2</v>
      </c>
      <c r="C71" s="1000">
        <v>6.7000000000000002E-3</v>
      </c>
      <c r="D71" s="1000">
        <v>4.1000000000000003E-3</v>
      </c>
      <c r="E71" s="1000">
        <v>4.5100000000000001E-2</v>
      </c>
      <c r="F71" s="1000">
        <v>5.7000000000000002E-3</v>
      </c>
      <c r="G71" s="1000">
        <v>3.2000000000000002E-3</v>
      </c>
      <c r="H71" s="1000">
        <v>7.7000000000000002E-3</v>
      </c>
      <c r="I71" s="1000">
        <v>1.8E-3</v>
      </c>
      <c r="J71" s="1000">
        <v>1.3899999999999999E-2</v>
      </c>
    </row>
    <row r="72" spans="1:10" s="763" customFormat="1" ht="17.25" customHeight="1">
      <c r="A72" s="810" t="s">
        <v>373</v>
      </c>
      <c r="B72" s="1000">
        <v>1.77E-2</v>
      </c>
      <c r="C72" s="1000">
        <v>6.7000000000000002E-3</v>
      </c>
      <c r="D72" s="1000">
        <v>4.1000000000000003E-3</v>
      </c>
      <c r="E72" s="1000">
        <v>4.4499999999999998E-2</v>
      </c>
      <c r="F72" s="1000">
        <v>5.7000000000000002E-3</v>
      </c>
      <c r="G72" s="1000">
        <v>3.2000000000000002E-3</v>
      </c>
      <c r="H72" s="1000">
        <v>7.7000000000000002E-3</v>
      </c>
      <c r="I72" s="1000">
        <v>1.5E-3</v>
      </c>
      <c r="J72" s="1000">
        <v>1.38E-2</v>
      </c>
    </row>
    <row r="73" spans="1:10" s="763" customFormat="1" ht="17.25" customHeight="1" thickBot="1">
      <c r="A73" s="810" t="s">
        <v>374</v>
      </c>
      <c r="B73" s="1000">
        <v>7.3300000000000004E-2</v>
      </c>
      <c r="C73" s="1000">
        <v>5.5E-2</v>
      </c>
      <c r="D73" s="1000">
        <v>3.4000000000000002E-2</v>
      </c>
      <c r="E73" s="1000">
        <v>0.12540000000000001</v>
      </c>
      <c r="F73" s="1000">
        <v>1.83E-2</v>
      </c>
      <c r="G73" s="1000">
        <v>3.4700000000000002E-2</v>
      </c>
      <c r="H73" s="1000">
        <v>6.0600000000000001E-2</v>
      </c>
      <c r="I73" s="1000">
        <v>7.6E-3</v>
      </c>
      <c r="J73" s="1000">
        <v>6.88E-2</v>
      </c>
    </row>
    <row r="74" spans="1:10" s="763" customFormat="1" ht="17.25" customHeight="1" thickTop="1" thickBot="1">
      <c r="A74" s="213" t="s">
        <v>375</v>
      </c>
      <c r="B74" s="222"/>
      <c r="C74" s="222"/>
      <c r="D74" s="222"/>
      <c r="E74" s="222"/>
      <c r="F74" s="222"/>
      <c r="G74" s="222"/>
      <c r="H74" s="222"/>
      <c r="I74" s="443"/>
      <c r="J74" s="443"/>
    </row>
    <row r="75" spans="1:10" s="763" customFormat="1" ht="17.25" customHeight="1" thickTop="1">
      <c r="A75" s="810" t="s">
        <v>376</v>
      </c>
      <c r="B75" s="1000">
        <v>5.9200000000000003E-2</v>
      </c>
      <c r="C75" s="1000">
        <v>5.8099999999999999E-2</v>
      </c>
      <c r="D75" s="1000">
        <v>6.3100000000000003E-2</v>
      </c>
      <c r="E75" s="1000">
        <v>7.0599999999999996E-2</v>
      </c>
      <c r="F75" s="1000">
        <v>6.5199999999999994E-2</v>
      </c>
      <c r="G75" s="1000">
        <v>8.9099999999999999E-2</v>
      </c>
      <c r="H75" s="1000">
        <v>0.1177</v>
      </c>
      <c r="I75" s="1000">
        <v>0.1082</v>
      </c>
      <c r="J75" s="1000">
        <v>6.25E-2</v>
      </c>
    </row>
    <row r="76" spans="1:10" s="763" customFormat="1" ht="17.25" customHeight="1">
      <c r="A76" s="810" t="s">
        <v>377</v>
      </c>
      <c r="B76" s="1000">
        <v>-1.03E-2</v>
      </c>
      <c r="C76" s="1000">
        <v>-1.38E-2</v>
      </c>
      <c r="D76" s="1000">
        <v>-2.47E-2</v>
      </c>
      <c r="E76" s="1000">
        <v>-6.1000000000000004E-3</v>
      </c>
      <c r="F76" s="1000">
        <v>-1.0699999999999999E-2</v>
      </c>
      <c r="G76" s="1000">
        <v>-1.5100000000000001E-2</v>
      </c>
      <c r="H76" s="1000">
        <v>-2.8799999999999999E-2</v>
      </c>
      <c r="I76" s="1000">
        <v>-2.47E-2</v>
      </c>
      <c r="J76" s="1000">
        <v>-1.35E-2</v>
      </c>
    </row>
    <row r="77" spans="1:10" s="763" customFormat="1" ht="17.25" customHeight="1">
      <c r="A77" s="810" t="s">
        <v>378</v>
      </c>
      <c r="B77" s="1000">
        <v>1.46E-2</v>
      </c>
      <c r="C77" s="1000">
        <v>1.6500000000000001E-2</v>
      </c>
      <c r="D77" s="1000">
        <v>2.8899999999999999E-2</v>
      </c>
      <c r="E77" s="1000">
        <v>1.0200000000000001E-2</v>
      </c>
      <c r="F77" s="1000">
        <v>1.6899999999999998E-2</v>
      </c>
      <c r="G77" s="1000">
        <v>1.7299999999999999E-2</v>
      </c>
      <c r="H77" s="1000">
        <v>3.5900000000000001E-2</v>
      </c>
      <c r="I77" s="1000">
        <v>3.1899999999999998E-2</v>
      </c>
      <c r="J77" s="1000">
        <v>1.7899999999999999E-2</v>
      </c>
    </row>
    <row r="78" spans="1:10" s="763" customFormat="1" ht="17.25" customHeight="1">
      <c r="A78" s="810" t="s">
        <v>379</v>
      </c>
      <c r="B78" s="1000">
        <v>1E-3</v>
      </c>
      <c r="C78" s="1000">
        <v>4.0000000000000002E-4</v>
      </c>
      <c r="D78" s="1000">
        <v>0</v>
      </c>
      <c r="E78" s="1000">
        <v>0</v>
      </c>
      <c r="F78" s="1000">
        <v>0</v>
      </c>
      <c r="G78" s="1000">
        <v>0</v>
      </c>
      <c r="H78" s="1000">
        <v>0</v>
      </c>
      <c r="I78" s="1000">
        <v>-5.9999999999999995E-4</v>
      </c>
      <c r="J78" s="1000">
        <v>5.9999999999999995E-4</v>
      </c>
    </row>
    <row r="79" spans="1:10" s="763" customFormat="1" ht="17.25" customHeight="1">
      <c r="A79" s="810" t="s">
        <v>380</v>
      </c>
      <c r="B79" s="1000">
        <v>-8.0000000000000004E-4</v>
      </c>
      <c r="C79" s="1000">
        <v>-6.1000000000000004E-3</v>
      </c>
      <c r="D79" s="1000">
        <v>-2.2000000000000001E-3</v>
      </c>
      <c r="E79" s="1000">
        <v>-1.4E-3</v>
      </c>
      <c r="F79" s="1000">
        <v>-1.1999999999999999E-3</v>
      </c>
      <c r="G79" s="1000">
        <v>3.5999999999999999E-3</v>
      </c>
      <c r="H79" s="1000">
        <v>-2.2000000000000001E-3</v>
      </c>
      <c r="I79" s="1000">
        <v>-1E-4</v>
      </c>
      <c r="J79" s="1000">
        <v>-2.2000000000000001E-3</v>
      </c>
    </row>
    <row r="80" spans="1:10" s="763" customFormat="1" ht="17.25" customHeight="1">
      <c r="A80" s="810" t="s">
        <v>381</v>
      </c>
      <c r="B80" s="1000">
        <v>4.5999999999999999E-3</v>
      </c>
      <c r="C80" s="1000">
        <v>1.4500000000000001E-2</v>
      </c>
      <c r="D80" s="1000">
        <v>2.0000000000000001E-4</v>
      </c>
      <c r="E80" s="1000">
        <v>8.9999999999999998E-4</v>
      </c>
      <c r="F80" s="1000">
        <v>1.9E-3</v>
      </c>
      <c r="G80" s="1000">
        <v>1.9E-3</v>
      </c>
      <c r="H80" s="1000">
        <v>7.7999999999999996E-3</v>
      </c>
      <c r="I80" s="1000">
        <v>7.4000000000000003E-3</v>
      </c>
      <c r="J80" s="1000">
        <v>5.8999999999999999E-3</v>
      </c>
    </row>
    <row r="81" spans="1:10" s="763" customFormat="1" ht="17.25" customHeight="1">
      <c r="A81" s="810" t="s">
        <v>382</v>
      </c>
      <c r="B81" s="1000">
        <v>-3.5999999999999997E-2</v>
      </c>
      <c r="C81" s="1000">
        <v>-4.6199999999999998E-2</v>
      </c>
      <c r="D81" s="1000">
        <v>-3.1800000000000002E-2</v>
      </c>
      <c r="E81" s="1000">
        <v>-2.18E-2</v>
      </c>
      <c r="F81" s="1000">
        <v>-4.9500000000000002E-2</v>
      </c>
      <c r="G81" s="1000">
        <v>-7.6600000000000001E-2</v>
      </c>
      <c r="H81" s="1000">
        <v>-8.6199999999999999E-2</v>
      </c>
      <c r="I81" s="1001">
        <v>-8.3699999999999997E-2</v>
      </c>
      <c r="J81" s="1001">
        <v>-3.9399999999999998E-2</v>
      </c>
    </row>
    <row r="82" spans="1:10" s="763" customFormat="1" ht="17.25" customHeight="1">
      <c r="A82" s="810" t="s">
        <v>383</v>
      </c>
      <c r="B82" s="1000">
        <v>-1E-4</v>
      </c>
      <c r="C82" s="1000">
        <v>-2.9999999999999997E-4</v>
      </c>
      <c r="D82" s="1000">
        <v>-4.0000000000000002E-4</v>
      </c>
      <c r="E82" s="1000">
        <v>2.8E-3</v>
      </c>
      <c r="F82" s="1000">
        <v>0</v>
      </c>
      <c r="G82" s="1000">
        <v>2.0000000000000001E-4</v>
      </c>
      <c r="H82" s="1000">
        <v>-5.9999999999999995E-4</v>
      </c>
      <c r="I82" s="1000">
        <v>-4.5999999999999999E-3</v>
      </c>
      <c r="J82" s="1000">
        <v>0</v>
      </c>
    </row>
    <row r="83" spans="1:10" s="763" customFormat="1" ht="17.25" customHeight="1" thickBot="1">
      <c r="A83" s="810" t="s">
        <v>384</v>
      </c>
      <c r="B83" s="1000">
        <v>0.1114</v>
      </c>
      <c r="C83" s="1000">
        <v>0.1956</v>
      </c>
      <c r="D83" s="1000">
        <v>0.188</v>
      </c>
      <c r="E83" s="1000">
        <v>8.0600000000000005E-2</v>
      </c>
      <c r="F83" s="1000">
        <v>0.15679999999999999</v>
      </c>
      <c r="G83" s="1000">
        <v>0.19159999999999999</v>
      </c>
      <c r="H83" s="1000">
        <v>0.26079999999999998</v>
      </c>
      <c r="I83" s="1000">
        <v>5.2900000000000003E-2</v>
      </c>
      <c r="J83" s="1000">
        <v>0.1459</v>
      </c>
    </row>
    <row r="84" spans="1:10" s="763" customFormat="1" ht="17.25" customHeight="1" thickTop="1" thickBot="1">
      <c r="A84" s="213" t="s">
        <v>385</v>
      </c>
      <c r="B84" s="222"/>
      <c r="C84" s="222"/>
      <c r="D84" s="222"/>
      <c r="E84" s="222"/>
      <c r="F84" s="222"/>
      <c r="G84" s="222"/>
      <c r="H84" s="222"/>
      <c r="I84" s="443"/>
      <c r="J84" s="443"/>
    </row>
    <row r="85" spans="1:10" s="763" customFormat="1" ht="17.25" customHeight="1" thickTop="1">
      <c r="A85" s="810" t="s">
        <v>386</v>
      </c>
      <c r="B85" s="1000">
        <v>7.5399999999999995E-2</v>
      </c>
      <c r="C85" s="1000">
        <v>7.3300000000000004E-2</v>
      </c>
      <c r="D85" s="1000">
        <v>4.24E-2</v>
      </c>
      <c r="E85" s="1000">
        <v>0.1021</v>
      </c>
      <c r="F85" s="1000">
        <v>7.9100000000000004E-2</v>
      </c>
      <c r="G85" s="1000">
        <v>0.1043</v>
      </c>
      <c r="H85" s="1000">
        <v>9.7199999999999995E-2</v>
      </c>
      <c r="I85" s="1000">
        <v>0.12939999999999999</v>
      </c>
      <c r="J85" s="1000">
        <v>7.3300000000000004E-2</v>
      </c>
    </row>
    <row r="86" spans="1:10" s="763" customFormat="1" ht="17.25" customHeight="1">
      <c r="A86" s="810" t="s">
        <v>387</v>
      </c>
      <c r="B86" s="1000">
        <v>0</v>
      </c>
      <c r="C86" s="1000">
        <v>7.2999999999999995E-2</v>
      </c>
      <c r="D86" s="1000">
        <v>3.9009999999999998</v>
      </c>
      <c r="E86" s="1000">
        <v>3.2000000000000001E-2</v>
      </c>
      <c r="F86" s="1000">
        <v>6.7599999999999993E-2</v>
      </c>
      <c r="G86" s="1000">
        <v>7.6899999999999996E-2</v>
      </c>
      <c r="H86" s="1000">
        <v>1.5784</v>
      </c>
      <c r="I86" s="1000">
        <v>0</v>
      </c>
      <c r="J86" s="1000">
        <v>0.89880000000000004</v>
      </c>
    </row>
    <row r="87" spans="1:10" s="763" customFormat="1" ht="17.25" customHeight="1">
      <c r="A87" s="810" t="s">
        <v>388</v>
      </c>
      <c r="B87" s="1000">
        <v>7.4700000000000003E-2</v>
      </c>
      <c r="C87" s="1000">
        <v>2.3199999999999998E-2</v>
      </c>
      <c r="D87" s="1000">
        <v>0.91490000000000005</v>
      </c>
      <c r="E87" s="1000">
        <v>0.60550000000000004</v>
      </c>
      <c r="F87" s="1000">
        <v>0.27510000000000001</v>
      </c>
      <c r="G87" s="1000">
        <v>0.1363</v>
      </c>
      <c r="H87" s="1000">
        <v>0.64159999999999995</v>
      </c>
      <c r="I87" s="1000">
        <v>3.9199999999999999E-2</v>
      </c>
      <c r="J87" s="1000">
        <v>0.14929999999999999</v>
      </c>
    </row>
    <row r="88" spans="1:10" s="763" customFormat="1" ht="17.25" customHeight="1">
      <c r="A88" s="810" t="s">
        <v>389</v>
      </c>
      <c r="B88" s="1000">
        <v>0</v>
      </c>
      <c r="C88" s="1000">
        <v>7.4999999999999997E-3</v>
      </c>
      <c r="D88" s="1000">
        <v>20.380400000000002</v>
      </c>
      <c r="E88" s="1000">
        <v>6.6799999999999998E-2</v>
      </c>
      <c r="F88" s="1000">
        <v>0</v>
      </c>
      <c r="G88" s="1000">
        <v>0</v>
      </c>
      <c r="H88" s="1000">
        <v>0.56940000000000002</v>
      </c>
      <c r="I88" s="1000">
        <v>0</v>
      </c>
      <c r="J88" s="1000">
        <v>3.5099999999999999E-2</v>
      </c>
    </row>
    <row r="89" spans="1:10" s="763" customFormat="1" ht="17.25" customHeight="1">
      <c r="A89" s="810" t="s">
        <v>390</v>
      </c>
      <c r="B89" s="1000">
        <v>1.01E-2</v>
      </c>
      <c r="C89" s="1000">
        <v>0</v>
      </c>
      <c r="D89" s="1000">
        <v>1.09E-2</v>
      </c>
      <c r="E89" s="1000">
        <v>8.9999999999999998E-4</v>
      </c>
      <c r="F89" s="1000">
        <v>3.0000000000000001E-3</v>
      </c>
      <c r="G89" s="1000">
        <v>1.9E-3</v>
      </c>
      <c r="H89" s="1000">
        <v>2.9999999999999997E-4</v>
      </c>
      <c r="I89" s="1000">
        <v>2.8E-3</v>
      </c>
      <c r="J89" s="1000">
        <v>7.7000000000000002E-3</v>
      </c>
    </row>
    <row r="90" spans="1:10" s="763" customFormat="1" ht="17.25" customHeight="1">
      <c r="A90" s="810" t="s">
        <v>391</v>
      </c>
      <c r="B90" s="1000">
        <v>8.6E-3</v>
      </c>
      <c r="C90" s="1000">
        <v>0</v>
      </c>
      <c r="D90" s="1000">
        <v>0.47170000000000001</v>
      </c>
      <c r="E90" s="1000">
        <v>0</v>
      </c>
      <c r="F90" s="1000">
        <v>0.1527</v>
      </c>
      <c r="G90" s="1000">
        <v>9.2999999999999992E-3</v>
      </c>
      <c r="H90" s="1000">
        <v>2.3999999999999998E-3</v>
      </c>
      <c r="I90" s="1000">
        <v>0.15440000000000001</v>
      </c>
      <c r="J90" s="1000">
        <v>2.6700000000000002E-2</v>
      </c>
    </row>
    <row r="91" spans="1:10" s="763" customFormat="1" ht="17.25" customHeight="1">
      <c r="A91" s="810" t="s">
        <v>392</v>
      </c>
      <c r="B91" s="1000">
        <v>9.1999999999999998E-3</v>
      </c>
      <c r="C91" s="1000">
        <v>0</v>
      </c>
      <c r="D91" s="1001">
        <v>1.54E-2</v>
      </c>
      <c r="E91" s="1001">
        <v>8.9999999999999998E-4</v>
      </c>
      <c r="F91" s="1001">
        <v>9.3700000000000006E-2</v>
      </c>
      <c r="G91" s="1001">
        <v>4.4999999999999997E-3</v>
      </c>
      <c r="H91" s="1000">
        <v>5.0000000000000001E-4</v>
      </c>
      <c r="I91" s="1001">
        <v>4.0099999999999997E-2</v>
      </c>
      <c r="J91" s="1001">
        <v>1.0699999999999999E-2</v>
      </c>
    </row>
    <row r="92" spans="1:10" s="763" customFormat="1" ht="17.25" customHeight="1">
      <c r="A92" s="810" t="s">
        <v>393</v>
      </c>
      <c r="B92" s="1000">
        <v>0</v>
      </c>
      <c r="C92" s="1000">
        <v>0</v>
      </c>
      <c r="D92" s="1000">
        <v>0</v>
      </c>
      <c r="E92" s="1000">
        <v>0</v>
      </c>
      <c r="F92" s="1000">
        <v>0</v>
      </c>
      <c r="G92" s="1000">
        <v>0</v>
      </c>
      <c r="H92" s="1000">
        <v>0</v>
      </c>
      <c r="I92" s="1000">
        <v>0</v>
      </c>
      <c r="J92" s="1000">
        <v>0</v>
      </c>
    </row>
    <row r="93" spans="1:10" s="763" customFormat="1" ht="17.25" customHeight="1">
      <c r="A93" s="810" t="s">
        <v>394</v>
      </c>
      <c r="B93" s="1000">
        <v>1.1299999999999999E-2</v>
      </c>
      <c r="C93" s="1000">
        <v>9.2999999999999992E-3</v>
      </c>
      <c r="D93" s="1000">
        <v>2.1299999999999999E-2</v>
      </c>
      <c r="E93" s="1000">
        <v>9.7999999999999997E-3</v>
      </c>
      <c r="F93" s="1000">
        <v>8.6999999999999994E-3</v>
      </c>
      <c r="G93" s="1000">
        <v>1.0200000000000001E-2</v>
      </c>
      <c r="H93" s="1000">
        <v>1.09E-2</v>
      </c>
      <c r="I93" s="1000">
        <v>6.0000000000000001E-3</v>
      </c>
      <c r="J93" s="1000">
        <v>1.2E-2</v>
      </c>
    </row>
    <row r="94" spans="1:10" s="763" customFormat="1" ht="17.25" customHeight="1">
      <c r="A94" s="810" t="s">
        <v>395</v>
      </c>
      <c r="B94" s="1000">
        <v>9.4000000000000004E-3</v>
      </c>
      <c r="C94" s="1000">
        <v>2.46E-2</v>
      </c>
      <c r="D94" s="1000">
        <v>4.3200000000000002E-2</v>
      </c>
      <c r="E94" s="1000">
        <v>1.46E-2</v>
      </c>
      <c r="F94" s="1000">
        <v>2.5700000000000001E-2</v>
      </c>
      <c r="G94" s="1000">
        <v>2.5100000000000001E-2</v>
      </c>
      <c r="H94" s="1000">
        <v>5.6500000000000002E-2</v>
      </c>
      <c r="I94" s="1000">
        <v>6.13E-2</v>
      </c>
      <c r="J94" s="1000">
        <v>2.58E-2</v>
      </c>
    </row>
    <row r="95" spans="1:10" s="763" customFormat="1" ht="17.25" customHeight="1">
      <c r="A95" s="810" t="s">
        <v>396</v>
      </c>
      <c r="B95" s="1000">
        <v>0</v>
      </c>
      <c r="C95" s="1000">
        <v>0</v>
      </c>
      <c r="D95" s="1000">
        <v>0</v>
      </c>
      <c r="E95" s="1000">
        <v>0</v>
      </c>
      <c r="F95" s="1000">
        <v>0</v>
      </c>
      <c r="G95" s="1000">
        <v>0</v>
      </c>
      <c r="H95" s="1000">
        <v>0</v>
      </c>
      <c r="I95" s="1000">
        <v>0</v>
      </c>
      <c r="J95" s="1000">
        <v>0</v>
      </c>
    </row>
    <row r="96" spans="1:10" s="763" customFormat="1" ht="17.25" customHeight="1" thickBot="1">
      <c r="A96" s="810" t="s">
        <v>397</v>
      </c>
      <c r="B96" s="1000">
        <v>0</v>
      </c>
      <c r="C96" s="1000">
        <v>0</v>
      </c>
      <c r="D96" s="1000">
        <v>0</v>
      </c>
      <c r="E96" s="1000">
        <v>0</v>
      </c>
      <c r="F96" s="1000">
        <v>0</v>
      </c>
      <c r="G96" s="1000">
        <v>0</v>
      </c>
      <c r="H96" s="1000">
        <v>0</v>
      </c>
      <c r="I96" s="1000">
        <v>0</v>
      </c>
      <c r="J96" s="1000">
        <v>0</v>
      </c>
    </row>
    <row r="97" spans="1:10" s="763" customFormat="1" ht="17.25" customHeight="1" thickTop="1" thickBot="1">
      <c r="A97" s="223" t="s">
        <v>398</v>
      </c>
      <c r="B97" s="221"/>
      <c r="C97" s="221"/>
      <c r="D97" s="221"/>
      <c r="E97" s="221"/>
      <c r="F97" s="221"/>
      <c r="G97" s="221"/>
      <c r="H97" s="221"/>
      <c r="I97" s="444"/>
      <c r="J97" s="444"/>
    </row>
    <row r="98" spans="1:10" s="763" customFormat="1" ht="17.25" customHeight="1" thickTop="1" thickBot="1">
      <c r="A98" s="213" t="s">
        <v>399</v>
      </c>
      <c r="B98" s="222"/>
      <c r="C98" s="222"/>
      <c r="D98" s="222"/>
      <c r="E98" s="222"/>
      <c r="F98" s="222"/>
      <c r="G98" s="222"/>
      <c r="H98" s="222"/>
      <c r="I98" s="443"/>
      <c r="J98" s="443"/>
    </row>
    <row r="99" spans="1:10" s="763" customFormat="1" ht="17.25" customHeight="1" thickTop="1">
      <c r="A99" s="810" t="s">
        <v>400</v>
      </c>
      <c r="B99" s="1000">
        <v>3.5999999999999997E-2</v>
      </c>
      <c r="C99" s="1000">
        <v>4.6199999999999998E-2</v>
      </c>
      <c r="D99" s="1000">
        <v>3.1800000000000002E-2</v>
      </c>
      <c r="E99" s="1000">
        <v>2.18E-2</v>
      </c>
      <c r="F99" s="1000">
        <v>4.9500000000000002E-2</v>
      </c>
      <c r="G99" s="1000">
        <v>7.6600000000000001E-2</v>
      </c>
      <c r="H99" s="1000">
        <v>8.6199999999999999E-2</v>
      </c>
      <c r="I99" s="1000">
        <v>8.3699999999999997E-2</v>
      </c>
      <c r="J99" s="1000">
        <v>3.9399999999999998E-2</v>
      </c>
    </row>
    <row r="100" spans="1:10" s="763" customFormat="1" ht="17.25" customHeight="1">
      <c r="A100" s="810" t="s">
        <v>401</v>
      </c>
      <c r="B100" s="1000">
        <v>3.7999999999999999E-2</v>
      </c>
      <c r="C100" s="1000">
        <v>5.2999999999999999E-2</v>
      </c>
      <c r="D100" s="1000">
        <v>3.4099999999999998E-2</v>
      </c>
      <c r="E100" s="1000">
        <v>2.2800000000000001E-2</v>
      </c>
      <c r="F100" s="1000">
        <v>5.3400000000000003E-2</v>
      </c>
      <c r="G100" s="1000">
        <v>8.14E-2</v>
      </c>
      <c r="H100" s="1000">
        <v>0.1012</v>
      </c>
      <c r="I100" s="1000">
        <v>9.3399999999999997E-2</v>
      </c>
      <c r="J100" s="1000">
        <v>4.2599999999999999E-2</v>
      </c>
    </row>
    <row r="101" spans="1:10" s="763" customFormat="1" ht="17.25" customHeight="1">
      <c r="A101" s="810" t="s">
        <v>402</v>
      </c>
      <c r="B101" s="1000">
        <v>5.2600000000000001E-2</v>
      </c>
      <c r="C101" s="1000">
        <v>5.7500000000000002E-2</v>
      </c>
      <c r="D101" s="1000">
        <v>4.3799999999999999E-2</v>
      </c>
      <c r="E101" s="1000">
        <v>3.7100000000000001E-2</v>
      </c>
      <c r="F101" s="1000">
        <v>6.0299999999999999E-2</v>
      </c>
      <c r="G101" s="1000">
        <v>9.3799999999999994E-2</v>
      </c>
      <c r="H101" s="1000">
        <v>0.1075</v>
      </c>
      <c r="I101" s="1000">
        <v>9.7000000000000003E-2</v>
      </c>
      <c r="J101" s="1000">
        <v>5.4399999999999997E-2</v>
      </c>
    </row>
    <row r="102" spans="1:10" s="763" customFormat="1" ht="17.25" customHeight="1" thickBot="1">
      <c r="A102" s="810" t="s">
        <v>403</v>
      </c>
      <c r="B102" s="1000">
        <v>5.1400000000000001E-2</v>
      </c>
      <c r="C102" s="1000">
        <v>5.7099999999999998E-2</v>
      </c>
      <c r="D102" s="1000">
        <v>4.1099999999999998E-2</v>
      </c>
      <c r="E102" s="1000">
        <v>3.6799999999999999E-2</v>
      </c>
      <c r="F102" s="1000">
        <v>9.5299999999999996E-2</v>
      </c>
      <c r="G102" s="1000">
        <v>8.9300000000000004E-2</v>
      </c>
      <c r="H102" s="1000">
        <v>0.1234</v>
      </c>
      <c r="I102" s="1000">
        <v>0.1087</v>
      </c>
      <c r="J102" s="1000">
        <v>5.4300000000000001E-2</v>
      </c>
    </row>
    <row r="103" spans="1:10" s="763" customFormat="1" ht="17.25" customHeight="1" thickTop="1" thickBot="1">
      <c r="A103" s="213" t="s">
        <v>404</v>
      </c>
      <c r="B103" s="222"/>
      <c r="C103" s="222"/>
      <c r="D103" s="222"/>
      <c r="E103" s="222"/>
      <c r="F103" s="222"/>
      <c r="G103" s="222"/>
      <c r="H103" s="222"/>
      <c r="I103" s="443"/>
      <c r="J103" s="443"/>
    </row>
    <row r="104" spans="1:10" s="763" customFormat="1" ht="17.25" customHeight="1" thickTop="1">
      <c r="A104" s="810" t="s">
        <v>405</v>
      </c>
      <c r="B104" s="1000">
        <v>0.60009999999999997</v>
      </c>
      <c r="C104" s="1000">
        <v>0.53849999999999998</v>
      </c>
      <c r="D104" s="1000">
        <v>0.5484</v>
      </c>
      <c r="E104" s="1000">
        <v>0.40360000000000001</v>
      </c>
      <c r="F104" s="1000">
        <v>0.68269999999999997</v>
      </c>
      <c r="G104" s="1000">
        <v>0.62680000000000002</v>
      </c>
      <c r="H104" s="1000">
        <v>0.5968</v>
      </c>
      <c r="I104" s="1000">
        <v>0.67469999999999997</v>
      </c>
      <c r="J104" s="1000">
        <v>0.57689999999999997</v>
      </c>
    </row>
    <row r="105" spans="1:10" s="763" customFormat="1" ht="17.25" customHeight="1">
      <c r="A105" s="810" t="s">
        <v>406</v>
      </c>
      <c r="B105" s="1000">
        <v>4.0300000000000002E-2</v>
      </c>
      <c r="C105" s="1000">
        <v>6.5299999999999997E-2</v>
      </c>
      <c r="D105" s="1000">
        <v>3.7600000000000001E-2</v>
      </c>
      <c r="E105" s="1000">
        <v>2.24E-2</v>
      </c>
      <c r="F105" s="1000">
        <v>2.7099999999999999E-2</v>
      </c>
      <c r="G105" s="1000">
        <v>9.0999999999999998E-2</v>
      </c>
      <c r="H105" s="1000">
        <v>3.85E-2</v>
      </c>
      <c r="I105" s="1000">
        <v>2.47E-2</v>
      </c>
      <c r="J105" s="1000">
        <v>4.7100000000000003E-2</v>
      </c>
    </row>
    <row r="106" spans="1:10" s="763" customFormat="1" ht="17.25" customHeight="1">
      <c r="A106" s="810" t="s">
        <v>407</v>
      </c>
      <c r="B106" s="1000">
        <v>0.35959999999999998</v>
      </c>
      <c r="C106" s="1000">
        <v>0.39610000000000001</v>
      </c>
      <c r="D106" s="1000">
        <v>0.41399999999999998</v>
      </c>
      <c r="E106" s="1000">
        <v>0.57399999999999995</v>
      </c>
      <c r="F106" s="1000">
        <v>0.29010000000000002</v>
      </c>
      <c r="G106" s="1000">
        <v>0.28220000000000001</v>
      </c>
      <c r="H106" s="1000">
        <v>0.36480000000000001</v>
      </c>
      <c r="I106" s="1000">
        <v>0.30059999999999998</v>
      </c>
      <c r="J106" s="1000">
        <v>0.37609999999999999</v>
      </c>
    </row>
    <row r="107" spans="1:10" s="763" customFormat="1" ht="17.25" customHeight="1" thickBot="1">
      <c r="A107" s="810" t="s">
        <v>408</v>
      </c>
      <c r="B107" s="1000">
        <v>0.71960000000000002</v>
      </c>
      <c r="C107" s="1000">
        <v>0.57589999999999997</v>
      </c>
      <c r="D107" s="1000">
        <v>0.4844</v>
      </c>
      <c r="E107" s="1000">
        <v>0.45269999999999999</v>
      </c>
      <c r="F107" s="1000">
        <v>0.76770000000000005</v>
      </c>
      <c r="G107" s="1000">
        <v>0.77370000000000005</v>
      </c>
      <c r="H107" s="1000">
        <v>0.60709999999999997</v>
      </c>
      <c r="I107" s="1000">
        <v>0.55320000000000003</v>
      </c>
      <c r="J107" s="1000">
        <v>0.62380000000000002</v>
      </c>
    </row>
    <row r="108" spans="1:10" s="763" customFormat="1" ht="17.25" customHeight="1" thickTop="1" thickBot="1">
      <c r="A108" s="213" t="s">
        <v>409</v>
      </c>
      <c r="B108" s="222"/>
      <c r="C108" s="222"/>
      <c r="D108" s="222"/>
      <c r="E108" s="222"/>
      <c r="F108" s="222"/>
      <c r="G108" s="222"/>
      <c r="H108" s="222"/>
      <c r="I108" s="443"/>
      <c r="J108" s="443"/>
    </row>
    <row r="109" spans="1:10" s="763" customFormat="1" ht="17.25" customHeight="1" thickTop="1">
      <c r="A109" s="810" t="s">
        <v>410</v>
      </c>
      <c r="B109" s="1000">
        <v>5.1900000000000002E-2</v>
      </c>
      <c r="C109" s="1000">
        <v>5.8799999999999998E-2</v>
      </c>
      <c r="D109" s="1000">
        <v>3.8399999999999997E-2</v>
      </c>
      <c r="E109" s="1000">
        <v>6.54E-2</v>
      </c>
      <c r="F109" s="1000">
        <v>5.8599999999999999E-2</v>
      </c>
      <c r="G109" s="1000">
        <v>7.5999999999999998E-2</v>
      </c>
      <c r="H109" s="1000">
        <v>9.6100000000000005E-2</v>
      </c>
      <c r="I109" s="1000">
        <v>9.0899999999999995E-2</v>
      </c>
      <c r="J109" s="1000">
        <v>5.4199999999999998E-2</v>
      </c>
    </row>
    <row r="110" spans="1:10" s="763" customFormat="1" ht="17.25" customHeight="1">
      <c r="A110" s="810" t="s">
        <v>411</v>
      </c>
      <c r="B110" s="1000">
        <v>4.7E-2</v>
      </c>
      <c r="C110" s="1000">
        <v>4.4299999999999999E-2</v>
      </c>
      <c r="D110" s="1000">
        <v>3.8199999999999998E-2</v>
      </c>
      <c r="E110" s="1000">
        <v>6.4500000000000002E-2</v>
      </c>
      <c r="F110" s="1000">
        <v>5.5399999999999998E-2</v>
      </c>
      <c r="G110" s="1000">
        <v>7.4099999999999999E-2</v>
      </c>
      <c r="H110" s="1000">
        <v>8.8300000000000003E-2</v>
      </c>
      <c r="I110" s="1000">
        <v>8.3500000000000005E-2</v>
      </c>
      <c r="J110" s="1000">
        <v>4.8099999999999997E-2</v>
      </c>
    </row>
    <row r="111" spans="1:10" s="763" customFormat="1" ht="17.25" customHeight="1">
      <c r="A111" s="805" t="s">
        <v>412</v>
      </c>
      <c r="B111" s="1000">
        <v>4.9399999999999999E-2</v>
      </c>
      <c r="C111" s="1000">
        <v>5.1799999999999999E-2</v>
      </c>
      <c r="D111" s="1000">
        <v>3.4299999999999997E-2</v>
      </c>
      <c r="E111" s="1000">
        <v>6.4399999999999999E-2</v>
      </c>
      <c r="F111" s="1000">
        <v>5.7299999999999997E-2</v>
      </c>
      <c r="G111" s="1000">
        <v>7.85E-2</v>
      </c>
      <c r="H111" s="1000">
        <v>8.4500000000000006E-2</v>
      </c>
      <c r="I111" s="1000">
        <v>9.4399999999999998E-2</v>
      </c>
      <c r="J111" s="1000">
        <v>5.0500000000000003E-2</v>
      </c>
    </row>
    <row r="112" spans="1:10" s="763" customFormat="1" ht="17.25" customHeight="1">
      <c r="A112" s="805" t="s">
        <v>413</v>
      </c>
      <c r="B112" s="1000">
        <v>5.9499999999999997E-2</v>
      </c>
      <c r="C112" s="1000">
        <v>6.5699999999999995E-2</v>
      </c>
      <c r="D112" s="1000">
        <v>5.8999999999999997E-2</v>
      </c>
      <c r="E112" s="1000">
        <v>7.0599999999999996E-2</v>
      </c>
      <c r="F112" s="1000">
        <v>6.8400000000000002E-2</v>
      </c>
      <c r="G112" s="1000">
        <v>9.3600000000000003E-2</v>
      </c>
      <c r="H112" s="1000">
        <v>0.1133</v>
      </c>
      <c r="I112" s="1000">
        <v>0.1191</v>
      </c>
      <c r="J112" s="1000">
        <v>6.3899999999999998E-2</v>
      </c>
    </row>
    <row r="113" spans="1:10" s="763" customFormat="1" ht="17.25" customHeight="1">
      <c r="A113" s="805" t="s">
        <v>414</v>
      </c>
      <c r="B113" s="1000">
        <v>-0.01</v>
      </c>
      <c r="C113" s="1000">
        <v>-1.38E-2</v>
      </c>
      <c r="D113" s="1000">
        <v>-2.47E-2</v>
      </c>
      <c r="E113" s="1000">
        <v>-6.1000000000000004E-3</v>
      </c>
      <c r="F113" s="1000">
        <v>-1.11E-2</v>
      </c>
      <c r="G113" s="1000">
        <v>-1.5100000000000001E-2</v>
      </c>
      <c r="H113" s="1000">
        <v>-2.8799999999999999E-2</v>
      </c>
      <c r="I113" s="1000">
        <v>-2.47E-2</v>
      </c>
      <c r="J113" s="1000">
        <v>-1.34E-2</v>
      </c>
    </row>
    <row r="114" spans="1:10" s="763" customFormat="1" ht="17.25" customHeight="1">
      <c r="A114" s="805" t="s">
        <v>415</v>
      </c>
      <c r="B114" s="1001">
        <v>-2.5000000000000001E-3</v>
      </c>
      <c r="C114" s="1000">
        <v>-7.6E-3</v>
      </c>
      <c r="D114" s="1001">
        <v>3.8999999999999998E-3</v>
      </c>
      <c r="E114" s="1001">
        <v>1E-4</v>
      </c>
      <c r="F114" s="1001">
        <v>-1.9E-3</v>
      </c>
      <c r="G114" s="1001">
        <v>-4.4000000000000003E-3</v>
      </c>
      <c r="H114" s="1001">
        <v>3.8E-3</v>
      </c>
      <c r="I114" s="1001">
        <v>-1.09E-2</v>
      </c>
      <c r="J114" s="1001">
        <v>-2.5000000000000001E-3</v>
      </c>
    </row>
    <row r="115" spans="1:10" s="763" customFormat="1" ht="17.25" customHeight="1" thickBot="1">
      <c r="A115" s="805" t="s">
        <v>416</v>
      </c>
      <c r="B115" s="1000">
        <v>4.3E-3</v>
      </c>
      <c r="C115" s="1000">
        <v>1.4500000000000001E-2</v>
      </c>
      <c r="D115" s="1000">
        <v>2.0000000000000001E-4</v>
      </c>
      <c r="E115" s="1000">
        <v>8.9999999999999998E-4</v>
      </c>
      <c r="F115" s="1000">
        <v>3.2000000000000002E-3</v>
      </c>
      <c r="G115" s="1000">
        <v>1.9E-3</v>
      </c>
      <c r="H115" s="1000">
        <v>7.7999999999999996E-3</v>
      </c>
      <c r="I115" s="1001">
        <v>7.4000000000000003E-3</v>
      </c>
      <c r="J115" s="1001">
        <v>5.8999999999999999E-3</v>
      </c>
    </row>
    <row r="116" spans="1:10" s="763" customFormat="1" ht="17.25" customHeight="1" thickTop="1" thickBot="1">
      <c r="A116" s="213" t="s">
        <v>417</v>
      </c>
      <c r="B116" s="222"/>
      <c r="C116" s="222"/>
      <c r="D116" s="222"/>
      <c r="E116" s="222"/>
      <c r="F116" s="222"/>
      <c r="G116" s="222"/>
      <c r="H116" s="222"/>
      <c r="I116" s="443"/>
      <c r="J116" s="443"/>
    </row>
    <row r="117" spans="1:10" s="763" customFormat="1" ht="17.25" customHeight="1" thickTop="1">
      <c r="A117" s="805" t="s">
        <v>410</v>
      </c>
      <c r="B117" s="1000">
        <v>5.1900000000000002E-2</v>
      </c>
      <c r="C117" s="1000">
        <v>5.8799999999999998E-2</v>
      </c>
      <c r="D117" s="1000">
        <v>3.8399999999999997E-2</v>
      </c>
      <c r="E117" s="1000">
        <v>6.54E-2</v>
      </c>
      <c r="F117" s="1000">
        <v>5.8599999999999999E-2</v>
      </c>
      <c r="G117" s="1000">
        <v>7.5999999999999998E-2</v>
      </c>
      <c r="H117" s="1000">
        <v>9.6100000000000005E-2</v>
      </c>
      <c r="I117" s="1000">
        <v>9.0899999999999995E-2</v>
      </c>
      <c r="J117" s="1000">
        <v>5.4199999999999998E-2</v>
      </c>
    </row>
    <row r="118" spans="1:10" s="763" customFormat="1" ht="17.25" customHeight="1">
      <c r="A118" s="805" t="s">
        <v>418</v>
      </c>
      <c r="B118" s="1000">
        <v>-8.0000000000000004E-4</v>
      </c>
      <c r="C118" s="1000">
        <v>-6.0000000000000001E-3</v>
      </c>
      <c r="D118" s="1000">
        <v>-2.0999999999999999E-3</v>
      </c>
      <c r="E118" s="1000">
        <v>-1.4E-3</v>
      </c>
      <c r="F118" s="1000">
        <v>-1.1000000000000001E-3</v>
      </c>
      <c r="G118" s="1000">
        <v>3.5999999999999999E-3</v>
      </c>
      <c r="H118" s="1000">
        <v>-1.6000000000000001E-3</v>
      </c>
      <c r="I118" s="1000">
        <v>-1E-4</v>
      </c>
      <c r="J118" s="1000">
        <v>-2.0999999999999999E-3</v>
      </c>
    </row>
    <row r="119" spans="1:10" s="763" customFormat="1" ht="17.25" customHeight="1">
      <c r="A119" s="805" t="s">
        <v>419</v>
      </c>
      <c r="B119" s="1000">
        <v>-3.61E-2</v>
      </c>
      <c r="C119" s="1000">
        <v>-4.6199999999999998E-2</v>
      </c>
      <c r="D119" s="1000">
        <v>-3.1800000000000002E-2</v>
      </c>
      <c r="E119" s="1000">
        <v>-2.18E-2</v>
      </c>
      <c r="F119" s="1000">
        <v>-5.1499999999999997E-2</v>
      </c>
      <c r="G119" s="1000">
        <v>-7.6700000000000004E-2</v>
      </c>
      <c r="H119" s="1000">
        <v>-8.6199999999999999E-2</v>
      </c>
      <c r="I119" s="1000">
        <v>-8.3699999999999997E-2</v>
      </c>
      <c r="J119" s="1000">
        <v>-3.95E-2</v>
      </c>
    </row>
    <row r="120" spans="1:10" s="763" customFormat="1" ht="17.25" customHeight="1">
      <c r="A120" s="805" t="s">
        <v>420</v>
      </c>
      <c r="B120" s="1000">
        <v>0</v>
      </c>
      <c r="C120" s="1000">
        <v>1E-4</v>
      </c>
      <c r="D120" s="1000">
        <v>0</v>
      </c>
      <c r="E120" s="1000">
        <v>0</v>
      </c>
      <c r="F120" s="1000">
        <v>0</v>
      </c>
      <c r="G120" s="1000">
        <v>2.0000000000000001E-4</v>
      </c>
      <c r="H120" s="1000">
        <v>-4.0000000000000002E-4</v>
      </c>
      <c r="I120" s="1000">
        <v>0</v>
      </c>
      <c r="J120" s="1000">
        <v>0</v>
      </c>
    </row>
    <row r="121" spans="1:10" s="763" customFormat="1" ht="17.25" customHeight="1">
      <c r="A121" s="805" t="s">
        <v>421</v>
      </c>
      <c r="B121" s="1000">
        <v>-1E-4</v>
      </c>
      <c r="C121" s="1000">
        <v>-4.0000000000000002E-4</v>
      </c>
      <c r="D121" s="1000">
        <v>-4.0000000000000002E-4</v>
      </c>
      <c r="E121" s="1000">
        <v>2.8E-3</v>
      </c>
      <c r="F121" s="1000">
        <v>0</v>
      </c>
      <c r="G121" s="1000">
        <v>0</v>
      </c>
      <c r="H121" s="1000">
        <v>-2.9999999999999997E-4</v>
      </c>
      <c r="I121" s="1000">
        <v>-4.5999999999999999E-3</v>
      </c>
      <c r="J121" s="1000">
        <v>-1E-4</v>
      </c>
    </row>
    <row r="122" spans="1:10" s="763" customFormat="1" ht="17.25" customHeight="1" thickBot="1">
      <c r="A122" s="805" t="s">
        <v>422</v>
      </c>
      <c r="B122" s="1000">
        <v>1E-3</v>
      </c>
      <c r="C122" s="1000">
        <v>4.0000000000000002E-4</v>
      </c>
      <c r="D122" s="1000">
        <v>0</v>
      </c>
      <c r="E122" s="1000">
        <v>0</v>
      </c>
      <c r="F122" s="1000">
        <v>0</v>
      </c>
      <c r="G122" s="1000">
        <v>0</v>
      </c>
      <c r="H122" s="1000">
        <v>0</v>
      </c>
      <c r="I122" s="1000">
        <v>-5.9999999999999995E-4</v>
      </c>
      <c r="J122" s="1000">
        <v>5.9999999999999995E-4</v>
      </c>
    </row>
    <row r="123" spans="1:10" s="763" customFormat="1" ht="17.25" customHeight="1" thickTop="1" thickBot="1">
      <c r="A123" s="210" t="s">
        <v>423</v>
      </c>
      <c r="B123" s="1002">
        <v>1.54E-2</v>
      </c>
      <c r="C123" s="1002">
        <v>6.7000000000000002E-3</v>
      </c>
      <c r="D123" s="1002">
        <v>4.1000000000000003E-3</v>
      </c>
      <c r="E123" s="1002">
        <v>4.5100000000000001E-2</v>
      </c>
      <c r="F123" s="1002">
        <v>5.8999999999999999E-3</v>
      </c>
      <c r="G123" s="1002">
        <v>3.2000000000000002E-3</v>
      </c>
      <c r="H123" s="1002">
        <v>7.7000000000000002E-3</v>
      </c>
      <c r="I123" s="1002">
        <v>1.8E-3</v>
      </c>
      <c r="J123" s="1002">
        <v>1.2800000000000001E-2</v>
      </c>
    </row>
    <row r="124" spans="1:10" s="763" customFormat="1" ht="16.5" thickTop="1" thickBot="1">
      <c r="A124" s="829"/>
      <c r="B124" s="1003"/>
      <c r="C124" s="1003"/>
      <c r="D124" s="1003"/>
      <c r="E124" s="1003"/>
      <c r="F124" s="1003"/>
      <c r="G124" s="1003"/>
      <c r="H124" s="1003"/>
      <c r="I124" s="1003"/>
      <c r="J124" s="1003"/>
    </row>
    <row r="125" spans="1:10" s="763" customFormat="1" ht="15.75" thickTop="1">
      <c r="A125" s="1004" t="s">
        <v>424</v>
      </c>
      <c r="B125" s="191"/>
      <c r="C125" s="191"/>
      <c r="D125" s="191"/>
      <c r="E125" s="191"/>
      <c r="F125" s="191"/>
      <c r="G125" s="191"/>
      <c r="H125" s="191"/>
      <c r="I125" s="191"/>
      <c r="J125" s="191"/>
    </row>
    <row r="126" spans="1:10" s="763" customFormat="1">
      <c r="A126" s="1004" t="s">
        <v>425</v>
      </c>
      <c r="B126" s="191"/>
      <c r="C126" s="191"/>
      <c r="D126" s="191"/>
      <c r="E126" s="191"/>
      <c r="F126" s="191"/>
      <c r="G126" s="191"/>
      <c r="H126" s="191"/>
      <c r="I126" s="191"/>
      <c r="J126" s="191"/>
    </row>
    <row r="127" spans="1:10" s="763" customFormat="1">
      <c r="A127" s="1004" t="s">
        <v>426</v>
      </c>
      <c r="B127" s="191"/>
      <c r="C127" s="191"/>
      <c r="D127" s="191"/>
      <c r="E127" s="191"/>
      <c r="F127" s="191"/>
      <c r="G127" s="191"/>
      <c r="H127" s="191"/>
      <c r="I127" s="191"/>
      <c r="J127" s="191"/>
    </row>
    <row r="128" spans="1:10" s="763" customFormat="1">
      <c r="A128" s="1004" t="s">
        <v>427</v>
      </c>
      <c r="B128" s="191"/>
      <c r="C128" s="191"/>
      <c r="D128" s="191"/>
      <c r="E128" s="191"/>
      <c r="F128" s="191"/>
      <c r="G128" s="191"/>
      <c r="H128" s="191"/>
      <c r="I128" s="191"/>
      <c r="J128" s="191"/>
    </row>
    <row r="129" spans="1:10" s="763" customFormat="1">
      <c r="A129" s="1004" t="s">
        <v>428</v>
      </c>
      <c r="B129" s="191"/>
      <c r="C129" s="191"/>
      <c r="D129" s="191"/>
      <c r="E129" s="191"/>
      <c r="F129" s="191"/>
      <c r="G129" s="191"/>
      <c r="H129" s="191"/>
      <c r="I129" s="191"/>
      <c r="J129" s="191"/>
    </row>
    <row r="130" spans="1:10" s="763" customFormat="1">
      <c r="A130" s="1004" t="s">
        <v>429</v>
      </c>
      <c r="B130" s="191"/>
      <c r="C130" s="191"/>
      <c r="D130" s="191"/>
      <c r="E130" s="191"/>
      <c r="F130" s="191"/>
      <c r="G130" s="191"/>
      <c r="H130" s="191"/>
      <c r="I130" s="191"/>
      <c r="J130" s="191"/>
    </row>
    <row r="131" spans="1:10" s="763" customFormat="1">
      <c r="A131" s="1004" t="s">
        <v>430</v>
      </c>
      <c r="B131" s="191"/>
      <c r="C131" s="191"/>
      <c r="D131" s="191"/>
      <c r="E131" s="191"/>
      <c r="F131" s="191"/>
      <c r="G131" s="191"/>
      <c r="H131" s="191"/>
      <c r="I131" s="191"/>
      <c r="J131" s="191"/>
    </row>
    <row r="132" spans="1:10" s="763" customFormat="1">
      <c r="A132" s="1004" t="s">
        <v>431</v>
      </c>
      <c r="B132" s="191"/>
      <c r="C132" s="191"/>
      <c r="D132" s="191"/>
      <c r="E132" s="191"/>
      <c r="F132" s="191"/>
      <c r="G132" s="191"/>
      <c r="H132" s="191"/>
      <c r="I132" s="191"/>
      <c r="J132" s="191"/>
    </row>
    <row r="133" spans="1:10" s="763" customFormat="1">
      <c r="A133" s="1004" t="s">
        <v>432</v>
      </c>
      <c r="B133" s="191"/>
      <c r="C133" s="191"/>
      <c r="D133" s="191"/>
      <c r="E133" s="191"/>
      <c r="F133" s="191"/>
      <c r="G133" s="191"/>
      <c r="H133" s="191"/>
      <c r="I133" s="191"/>
      <c r="J133" s="191"/>
    </row>
    <row r="134" spans="1:10" s="763" customFormat="1">
      <c r="A134" s="1004" t="s">
        <v>889</v>
      </c>
      <c r="B134" s="1004"/>
      <c r="C134" s="1004"/>
      <c r="D134" s="1004"/>
      <c r="E134" s="1004"/>
      <c r="F134" s="1004"/>
      <c r="G134" s="1004"/>
      <c r="H134" s="1004"/>
      <c r="I134" s="1004"/>
      <c r="J134" s="1004"/>
    </row>
    <row r="135" spans="1:10" s="763" customFormat="1" ht="15.75">
      <c r="A135" s="224"/>
      <c r="B135" s="294"/>
      <c r="C135" s="294"/>
      <c r="D135" s="294"/>
      <c r="E135" s="294"/>
      <c r="F135" s="294"/>
      <c r="G135" s="294"/>
      <c r="H135" s="294"/>
      <c r="I135" s="294"/>
      <c r="J135" s="294"/>
    </row>
    <row r="136" spans="1:10" s="763" customFormat="1" ht="15.75">
      <c r="A136" s="224"/>
      <c r="B136" s="294"/>
      <c r="C136" s="294"/>
      <c r="D136" s="294"/>
      <c r="E136" s="294"/>
      <c r="F136" s="294"/>
      <c r="G136" s="294"/>
      <c r="H136" s="294"/>
      <c r="I136" s="294"/>
      <c r="J136" s="294"/>
    </row>
    <row r="137" spans="1:10" s="763" customFormat="1" ht="15.75">
      <c r="A137" s="224"/>
      <c r="B137" s="294"/>
      <c r="C137" s="294"/>
      <c r="D137" s="294"/>
      <c r="E137" s="294"/>
      <c r="F137" s="294"/>
      <c r="G137" s="294"/>
      <c r="H137" s="294"/>
      <c r="I137" s="294"/>
      <c r="J137" s="294"/>
    </row>
    <row r="138" spans="1:10" s="763" customFormat="1" ht="15.75">
      <c r="A138" s="224"/>
      <c r="B138" s="294"/>
      <c r="C138" s="294"/>
      <c r="D138" s="294"/>
      <c r="E138" s="294"/>
      <c r="F138" s="294"/>
      <c r="G138" s="294"/>
      <c r="H138" s="294"/>
      <c r="I138" s="294"/>
      <c r="J138" s="294"/>
    </row>
    <row r="139" spans="1:10" s="763" customFormat="1" ht="15.75">
      <c r="A139" s="224"/>
      <c r="B139" s="294"/>
      <c r="C139" s="294"/>
      <c r="D139" s="294"/>
      <c r="E139" s="294"/>
      <c r="F139" s="294"/>
      <c r="G139" s="294"/>
      <c r="H139" s="294"/>
      <c r="I139" s="294"/>
      <c r="J139" s="294"/>
    </row>
    <row r="140" spans="1:10" s="763" customFormat="1" ht="15.75">
      <c r="A140" s="224"/>
      <c r="B140" s="294"/>
      <c r="C140" s="294"/>
      <c r="D140" s="294"/>
      <c r="E140" s="294"/>
      <c r="F140" s="294"/>
      <c r="G140" s="294"/>
      <c r="H140" s="294"/>
      <c r="I140" s="294"/>
      <c r="J140" s="294"/>
    </row>
    <row r="141" spans="1:10" s="763" customFormat="1" ht="15.75">
      <c r="A141" s="224"/>
      <c r="B141" s="294"/>
      <c r="C141" s="294"/>
      <c r="D141" s="294"/>
      <c r="E141" s="294"/>
      <c r="F141" s="294"/>
      <c r="G141" s="294"/>
      <c r="H141" s="294"/>
      <c r="I141" s="294"/>
      <c r="J141" s="294"/>
    </row>
    <row r="142" spans="1:10" s="763" customFormat="1" ht="15.75">
      <c r="A142" s="224"/>
      <c r="B142" s="294"/>
      <c r="C142" s="294"/>
      <c r="D142" s="294"/>
      <c r="E142" s="294"/>
      <c r="F142" s="294"/>
      <c r="G142" s="294"/>
      <c r="H142" s="294"/>
      <c r="I142" s="294"/>
      <c r="J142" s="294"/>
    </row>
    <row r="143" spans="1:10" s="763" customFormat="1" ht="15.75">
      <c r="A143" s="224"/>
      <c r="B143" s="294"/>
      <c r="C143" s="294"/>
      <c r="D143" s="294"/>
      <c r="E143" s="294"/>
      <c r="F143" s="294"/>
      <c r="G143" s="294"/>
      <c r="H143" s="294"/>
      <c r="I143" s="294"/>
      <c r="J143" s="294"/>
    </row>
    <row r="144" spans="1:10" s="763" customFormat="1" ht="15.75">
      <c r="A144" s="224"/>
      <c r="B144" s="294"/>
      <c r="C144" s="294"/>
      <c r="D144" s="294"/>
      <c r="E144" s="294"/>
      <c r="F144" s="294"/>
      <c r="G144" s="294"/>
      <c r="H144" s="294"/>
      <c r="I144" s="294"/>
      <c r="J144" s="294"/>
    </row>
    <row r="145" spans="1:10" s="763" customFormat="1" ht="15.75">
      <c r="A145" s="224"/>
      <c r="B145" s="294"/>
      <c r="C145" s="294"/>
      <c r="D145" s="294"/>
      <c r="E145" s="294"/>
      <c r="F145" s="294"/>
      <c r="G145" s="294"/>
      <c r="H145" s="294"/>
      <c r="I145" s="294"/>
      <c r="J145" s="294"/>
    </row>
    <row r="146" spans="1:10" s="763" customFormat="1" ht="15.75">
      <c r="A146" s="224"/>
      <c r="B146" s="294"/>
      <c r="C146" s="294"/>
      <c r="D146" s="294"/>
      <c r="E146" s="294"/>
      <c r="F146" s="294"/>
      <c r="G146" s="294"/>
      <c r="H146" s="294"/>
      <c r="I146" s="294"/>
      <c r="J146" s="294"/>
    </row>
    <row r="147" spans="1:10" s="763" customFormat="1" ht="15.75">
      <c r="A147" s="192"/>
    </row>
    <row r="148" spans="1:10" s="763" customFormat="1" ht="15.75">
      <c r="A148" s="192"/>
    </row>
    <row r="149" spans="1:10" s="763" customFormat="1" ht="15.75">
      <c r="A149" s="192"/>
    </row>
    <row r="150" spans="1:10" s="763" customFormat="1" ht="15.75">
      <c r="A150" s="192"/>
    </row>
    <row r="151" spans="1:10" s="763" customFormat="1" ht="15.75">
      <c r="A151" s="192"/>
    </row>
    <row r="152" spans="1:10" s="763" customFormat="1" ht="15.75">
      <c r="A152" s="192"/>
    </row>
    <row r="153" spans="1:10" s="763" customFormat="1" ht="15.75">
      <c r="A153" s="192"/>
    </row>
    <row r="154" spans="1:10" s="763" customFormat="1" ht="15.75">
      <c r="A154" s="192"/>
    </row>
    <row r="155" spans="1:10" s="763" customFormat="1" ht="15.75">
      <c r="A155" s="192"/>
    </row>
    <row r="156" spans="1:10" s="763" customFormat="1" ht="15.75">
      <c r="A156" s="192"/>
    </row>
    <row r="157" spans="1:10" s="763" customFormat="1" ht="15.75">
      <c r="A157" s="192"/>
    </row>
    <row r="158" spans="1:10" s="763" customFormat="1" ht="15.75">
      <c r="A158" s="192"/>
    </row>
    <row r="159" spans="1:10" s="763" customFormat="1" ht="15.75">
      <c r="A159" s="192"/>
    </row>
    <row r="160" spans="1:10" s="763" customFormat="1" ht="15.75">
      <c r="A160" s="192"/>
    </row>
    <row r="161" spans="1:1" s="763" customFormat="1" ht="15.75">
      <c r="A161" s="192"/>
    </row>
    <row r="162" spans="1:1" s="763" customFormat="1" ht="15.75">
      <c r="A162" s="192"/>
    </row>
    <row r="163" spans="1:1" s="763" customFormat="1" ht="15.75">
      <c r="A163" s="192"/>
    </row>
    <row r="164" spans="1:1" s="763" customFormat="1" ht="15.75">
      <c r="A164" s="192"/>
    </row>
    <row r="165" spans="1:1" s="763" customFormat="1" ht="15.75">
      <c r="A165" s="192"/>
    </row>
    <row r="166" spans="1:1" s="763" customFormat="1" ht="15.75">
      <c r="A166" s="192"/>
    </row>
    <row r="167" spans="1:1" s="763" customFormat="1" ht="15.75">
      <c r="A167" s="192"/>
    </row>
    <row r="168" spans="1:1" s="763" customFormat="1" ht="15.75">
      <c r="A168" s="192"/>
    </row>
    <row r="169" spans="1:1" s="763" customFormat="1" ht="15.75">
      <c r="A169" s="192"/>
    </row>
    <row r="170" spans="1:1" s="763" customFormat="1" ht="15.75">
      <c r="A170" s="192"/>
    </row>
    <row r="171" spans="1:1" s="763" customFormat="1" ht="15.75">
      <c r="A171" s="192"/>
    </row>
    <row r="172" spans="1:1" s="763" customFormat="1" ht="15.75">
      <c r="A172" s="192"/>
    </row>
    <row r="173" spans="1:1" s="763" customFormat="1" ht="15.75">
      <c r="A173" s="192"/>
    </row>
    <row r="174" spans="1:1" s="763" customFormat="1" ht="15.75">
      <c r="A174" s="192"/>
    </row>
    <row r="175" spans="1:1" s="763" customFormat="1" ht="15.75">
      <c r="A175" s="192"/>
    </row>
    <row r="176" spans="1:1" s="763" customFormat="1" ht="15.75">
      <c r="A176" s="192"/>
    </row>
    <row r="177" spans="1:1" s="763" customFormat="1" ht="15.75">
      <c r="A177" s="192"/>
    </row>
    <row r="178" spans="1:1" s="763" customFormat="1" ht="15.75">
      <c r="A178" s="192"/>
    </row>
    <row r="179" spans="1:1" s="763" customFormat="1" ht="15.75">
      <c r="A179" s="192"/>
    </row>
    <row r="180" spans="1:1" s="763" customFormat="1" ht="15.75">
      <c r="A180" s="192"/>
    </row>
    <row r="181" spans="1:1" s="763" customFormat="1" ht="15.75">
      <c r="A181" s="192"/>
    </row>
    <row r="182" spans="1:1" s="763" customFormat="1" ht="15.75">
      <c r="A182" s="192"/>
    </row>
    <row r="183" spans="1:1" s="763" customFormat="1" ht="15.75">
      <c r="A183" s="192"/>
    </row>
    <row r="184" spans="1:1" s="763" customFormat="1" ht="15.75">
      <c r="A184" s="192"/>
    </row>
    <row r="185" spans="1:1" s="763" customFormat="1" ht="15.75">
      <c r="A185" s="192"/>
    </row>
    <row r="186" spans="1:1" s="763" customFormat="1" ht="15.75">
      <c r="A186" s="192"/>
    </row>
    <row r="187" spans="1:1" s="763" customFormat="1" ht="15.75">
      <c r="A187" s="192"/>
    </row>
    <row r="188" spans="1:1" s="763" customFormat="1" ht="15.75">
      <c r="A188" s="192"/>
    </row>
    <row r="189" spans="1:1" s="763" customFormat="1" ht="15.75">
      <c r="A189" s="192"/>
    </row>
    <row r="190" spans="1:1" s="763" customFormat="1" ht="15.75">
      <c r="A190" s="192"/>
    </row>
    <row r="191" spans="1:1" s="763" customFormat="1" ht="15.75">
      <c r="A191" s="192"/>
    </row>
    <row r="192" spans="1:1" s="763" customFormat="1" ht="15.75">
      <c r="A192" s="192"/>
    </row>
    <row r="193" spans="1:11" ht="15.75">
      <c r="A193" s="192"/>
      <c r="K193" s="763"/>
    </row>
    <row r="194" spans="1:11" ht="15.75">
      <c r="A194" s="192"/>
      <c r="K194" s="763"/>
    </row>
    <row r="195" spans="1:11" ht="15.75">
      <c r="A195" s="192"/>
      <c r="K195" s="763"/>
    </row>
    <row r="196" spans="1:11" ht="15.75">
      <c r="A196" s="192"/>
      <c r="K196" s="763"/>
    </row>
    <row r="197" spans="1:11" ht="15.75">
      <c r="A197" s="192"/>
      <c r="K197" s="763"/>
    </row>
    <row r="198" spans="1:11" ht="15.75">
      <c r="A198" s="192"/>
      <c r="K198" s="763"/>
    </row>
    <row r="199" spans="1:11" ht="15.75">
      <c r="A199" s="192"/>
      <c r="K199" s="763"/>
    </row>
    <row r="200" spans="1:11" ht="15.75">
      <c r="A200" s="192"/>
      <c r="K200" s="763"/>
    </row>
    <row r="201" spans="1:11" ht="15.75">
      <c r="A201" s="192"/>
    </row>
    <row r="202" spans="1:11" ht="15.75">
      <c r="A202" s="192"/>
    </row>
    <row r="203" spans="1:11" ht="15.75">
      <c r="A203" s="192"/>
    </row>
    <row r="204" spans="1:11" ht="15.75">
      <c r="A204" s="192"/>
    </row>
    <row r="205" spans="1:11" ht="15.75">
      <c r="A205" s="192"/>
    </row>
    <row r="206" spans="1:11" ht="15.75">
      <c r="A206" s="192"/>
    </row>
    <row r="207" spans="1:11" ht="15.75">
      <c r="A207" s="192"/>
    </row>
    <row r="208" spans="1:11" ht="15.75">
      <c r="A208" s="192"/>
    </row>
    <row r="209" spans="1:1" ht="15.75">
      <c r="A209" s="192"/>
    </row>
    <row r="210" spans="1:1" ht="15.75">
      <c r="A210" s="192"/>
    </row>
    <row r="211" spans="1:1" ht="15.75">
      <c r="A211" s="192"/>
    </row>
    <row r="212" spans="1:1" ht="15.75">
      <c r="A212" s="192"/>
    </row>
    <row r="213" spans="1:1" ht="15.75">
      <c r="A213" s="192"/>
    </row>
    <row r="214" spans="1:1" ht="15.75">
      <c r="A214" s="192"/>
    </row>
    <row r="215" spans="1:1" ht="15.75">
      <c r="A215" s="192"/>
    </row>
    <row r="216" spans="1:1" ht="15.75">
      <c r="A216" s="192"/>
    </row>
    <row r="217" spans="1:1" ht="15.75">
      <c r="A217" s="192"/>
    </row>
    <row r="218" spans="1:1" ht="15.75">
      <c r="A218" s="192"/>
    </row>
    <row r="219" spans="1:1" ht="15.75">
      <c r="A219" s="192"/>
    </row>
    <row r="220" spans="1:1" ht="15.75">
      <c r="A220" s="192"/>
    </row>
    <row r="221" spans="1:1" ht="15.75">
      <c r="A221" s="192"/>
    </row>
    <row r="222" spans="1:1" ht="15.75">
      <c r="A222" s="192"/>
    </row>
    <row r="223" spans="1:1" ht="15.75">
      <c r="A223" s="192"/>
    </row>
    <row r="224" spans="1:1" ht="15.75">
      <c r="A224" s="192"/>
    </row>
    <row r="225" spans="1:1" ht="15.75">
      <c r="A225" s="192"/>
    </row>
    <row r="226" spans="1:1" ht="15.75">
      <c r="A226" s="192"/>
    </row>
    <row r="227" spans="1:1" ht="15.75">
      <c r="A227" s="192"/>
    </row>
    <row r="228" spans="1:1" ht="15.75">
      <c r="A228" s="192"/>
    </row>
    <row r="229" spans="1:1" ht="15.75">
      <c r="A229" s="192"/>
    </row>
    <row r="230" spans="1:1" ht="15.75">
      <c r="A230" s="192"/>
    </row>
    <row r="231" spans="1:1" ht="15.75">
      <c r="A231" s="192"/>
    </row>
    <row r="232" spans="1:1" ht="15.75">
      <c r="A232" s="192"/>
    </row>
    <row r="233" spans="1:1" ht="15.75">
      <c r="A233" s="192"/>
    </row>
    <row r="234" spans="1:1" ht="15.75">
      <c r="A234" s="192"/>
    </row>
    <row r="235" spans="1:1" ht="15.75">
      <c r="A235" s="192"/>
    </row>
    <row r="236" spans="1:1" ht="15.75">
      <c r="A236" s="192"/>
    </row>
    <row r="237" spans="1:1" ht="15.75">
      <c r="A237" s="192"/>
    </row>
    <row r="238" spans="1:1" ht="15.75">
      <c r="A238" s="192"/>
    </row>
    <row r="239" spans="1:1" ht="15.75">
      <c r="A239" s="192"/>
    </row>
    <row r="240" spans="1:1" ht="15.75">
      <c r="A240" s="192"/>
    </row>
    <row r="241" spans="1:1" ht="15.75">
      <c r="A241" s="192"/>
    </row>
    <row r="242" spans="1:1" ht="15.75">
      <c r="A242" s="192"/>
    </row>
    <row r="243" spans="1:1" ht="15.75">
      <c r="A243" s="192"/>
    </row>
    <row r="244" spans="1:1" ht="15.75">
      <c r="A244" s="192"/>
    </row>
    <row r="245" spans="1:1" ht="15.75">
      <c r="A245" s="192"/>
    </row>
    <row r="246" spans="1:1" ht="15.75">
      <c r="A246" s="192"/>
    </row>
    <row r="247" spans="1:1" ht="15.75">
      <c r="A247" s="192"/>
    </row>
    <row r="248" spans="1:1" ht="15.75">
      <c r="A248" s="192"/>
    </row>
    <row r="249" spans="1:1" ht="15.75">
      <c r="A249" s="192"/>
    </row>
    <row r="250" spans="1:1" ht="15.75">
      <c r="A250" s="192"/>
    </row>
    <row r="251" spans="1:1" ht="15.75">
      <c r="A251" s="192"/>
    </row>
    <row r="252" spans="1:1" ht="15.75">
      <c r="A252" s="192"/>
    </row>
    <row r="253" spans="1:1" ht="15.75">
      <c r="A253" s="192"/>
    </row>
    <row r="254" spans="1:1" ht="15.75">
      <c r="A254" s="192"/>
    </row>
    <row r="255" spans="1:1" ht="15.75">
      <c r="A255" s="192"/>
    </row>
    <row r="256" spans="1:1" ht="15.75">
      <c r="A256" s="192"/>
    </row>
    <row r="257" spans="1:1" ht="15.75">
      <c r="A257" s="192"/>
    </row>
    <row r="258" spans="1:1" ht="15.75">
      <c r="A258" s="192"/>
    </row>
    <row r="259" spans="1:1" ht="15.75">
      <c r="A259" s="192"/>
    </row>
    <row r="260" spans="1:1" ht="15.75">
      <c r="A260" s="192"/>
    </row>
    <row r="261" spans="1:1" ht="15.75">
      <c r="A261" s="192"/>
    </row>
    <row r="262" spans="1:1" ht="15.75">
      <c r="A262" s="192"/>
    </row>
    <row r="263" spans="1:1" ht="15.75">
      <c r="A263" s="192"/>
    </row>
    <row r="264" spans="1:1" ht="15.75">
      <c r="A264" s="192"/>
    </row>
    <row r="265" spans="1:1" ht="15.75">
      <c r="A265" s="192"/>
    </row>
    <row r="266" spans="1:1" ht="15.75">
      <c r="A266" s="192"/>
    </row>
    <row r="267" spans="1:1" ht="15.75">
      <c r="A267" s="192"/>
    </row>
    <row r="268" spans="1:1" ht="15.75">
      <c r="A268" s="192"/>
    </row>
    <row r="269" spans="1:1" ht="15.75">
      <c r="A269" s="192"/>
    </row>
    <row r="270" spans="1:1" ht="15.75">
      <c r="A270" s="192"/>
    </row>
    <row r="271" spans="1:1" ht="15.75">
      <c r="A271" s="192"/>
    </row>
    <row r="272" spans="1:1"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0.xml><?xml version="1.0" encoding="utf-8"?>
<worksheet xmlns="http://schemas.openxmlformats.org/spreadsheetml/2006/main" xmlns:r="http://schemas.openxmlformats.org/officeDocument/2006/relationships">
  <sheetPr codeName="Sheet41">
    <pageSetUpPr fitToPage="1"/>
  </sheetPr>
  <dimension ref="A1:I226"/>
  <sheetViews>
    <sheetView zoomScale="50" workbookViewId="0">
      <selection activeCell="A2" sqref="A2:I2"/>
    </sheetView>
  </sheetViews>
  <sheetFormatPr defaultRowHeight="18"/>
  <cols>
    <col min="1" max="1" width="132.28515625" style="113" customWidth="1"/>
    <col min="2" max="3" width="17.140625" style="113" customWidth="1"/>
    <col min="4" max="4" width="20.85546875" style="113" bestFit="1" customWidth="1"/>
    <col min="5" max="6" width="17.140625" style="113" customWidth="1"/>
    <col min="7" max="7" width="20.85546875" style="113" bestFit="1" customWidth="1"/>
    <col min="8" max="8" width="17.140625" style="113" customWidth="1"/>
    <col min="9" max="9" width="17.140625"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1468</v>
      </c>
      <c r="B1" s="1123"/>
      <c r="C1" s="1123"/>
      <c r="D1" s="1123"/>
      <c r="E1" s="1123"/>
      <c r="F1" s="1123"/>
      <c r="G1" s="1123"/>
      <c r="H1" s="1123"/>
      <c r="I1" s="1123"/>
    </row>
    <row r="2" spans="1:9" ht="43.5" customHeight="1">
      <c r="A2" s="1123" t="s">
        <v>434</v>
      </c>
      <c r="B2" s="1123"/>
      <c r="C2" s="1123"/>
      <c r="D2" s="1123"/>
      <c r="E2" s="1123"/>
      <c r="F2" s="1123"/>
      <c r="G2" s="1123"/>
      <c r="H2" s="1123"/>
      <c r="I2" s="1123"/>
    </row>
    <row r="3" spans="1:9" ht="6" customHeight="1">
      <c r="A3" s="1123"/>
      <c r="B3" s="1123"/>
      <c r="C3" s="1123"/>
      <c r="D3" s="1123"/>
      <c r="E3" s="1123"/>
      <c r="F3" s="1123"/>
      <c r="G3" s="1123"/>
      <c r="H3" s="1123"/>
      <c r="I3" s="1123"/>
    </row>
    <row r="4" spans="1:9" ht="43.5" customHeight="1">
      <c r="A4" s="1124" t="s">
        <v>890</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531294803.9368723</v>
      </c>
      <c r="C8" s="1">
        <v>584849007.92969871</v>
      </c>
      <c r="D8" s="1">
        <v>574405470.31844389</v>
      </c>
      <c r="E8" s="1">
        <v>579446117.451895</v>
      </c>
      <c r="F8" s="1">
        <v>608255523.50874639</v>
      </c>
      <c r="G8" s="1">
        <v>624088334.44314873</v>
      </c>
      <c r="H8" s="1">
        <v>629231406.03352773</v>
      </c>
      <c r="I8" s="1">
        <v>636916845.38192415</v>
      </c>
    </row>
    <row r="9" spans="1:9" s="240" customFormat="1" ht="21" customHeight="1" thickTop="1">
      <c r="A9" s="232" t="s">
        <v>9</v>
      </c>
      <c r="B9" s="2">
        <v>19894648.06456241</v>
      </c>
      <c r="C9" s="2">
        <v>39533488.916786224</v>
      </c>
      <c r="D9" s="2">
        <v>24650375.396253601</v>
      </c>
      <c r="E9" s="2">
        <v>43138896.794460639</v>
      </c>
      <c r="F9" s="2">
        <v>44600849.880466476</v>
      </c>
      <c r="G9" s="2">
        <v>46699131.879008748</v>
      </c>
      <c r="H9" s="2">
        <v>42545378.680758014</v>
      </c>
      <c r="I9" s="2">
        <v>40011661.848396495</v>
      </c>
    </row>
    <row r="10" spans="1:9" s="240" customFormat="1" ht="21" customHeight="1">
      <c r="A10" s="232" t="s">
        <v>18</v>
      </c>
      <c r="B10" s="2">
        <v>99136744.652797714</v>
      </c>
      <c r="C10" s="2">
        <v>152178559.96700144</v>
      </c>
      <c r="D10" s="2">
        <v>91480692.965417862</v>
      </c>
      <c r="E10" s="2">
        <v>63632080.895043731</v>
      </c>
      <c r="F10" s="2">
        <v>77105420.610787168</v>
      </c>
      <c r="G10" s="2">
        <v>81186549.139941692</v>
      </c>
      <c r="H10" s="2">
        <v>82142461.549562678</v>
      </c>
      <c r="I10" s="2">
        <v>83241801.33381924</v>
      </c>
    </row>
    <row r="11" spans="1:9" s="240" customFormat="1" ht="21" customHeight="1">
      <c r="A11" s="232" t="s">
        <v>27</v>
      </c>
      <c r="B11" s="2">
        <v>247139340.47345766</v>
      </c>
      <c r="C11" s="2">
        <v>256346533.25394547</v>
      </c>
      <c r="D11" s="2">
        <v>295380564.46109509</v>
      </c>
      <c r="E11" s="2">
        <v>355659026.84402335</v>
      </c>
      <c r="F11" s="2">
        <v>399419033.62099123</v>
      </c>
      <c r="G11" s="2">
        <v>420512462.42128283</v>
      </c>
      <c r="H11" s="2">
        <v>427667392.96793008</v>
      </c>
      <c r="I11" s="2">
        <v>442536649.76384842</v>
      </c>
    </row>
    <row r="12" spans="1:9" s="240" customFormat="1" ht="21" customHeight="1">
      <c r="A12" s="233" t="s">
        <v>443</v>
      </c>
      <c r="B12" s="2">
        <v>250962341.97274032</v>
      </c>
      <c r="C12" s="2">
        <v>262353240.25824964</v>
      </c>
      <c r="D12" s="2">
        <v>303755860.3948127</v>
      </c>
      <c r="E12" s="2">
        <v>363578217.39650148</v>
      </c>
      <c r="F12" s="2">
        <v>407379354.08163267</v>
      </c>
      <c r="G12" s="2">
        <v>429673223.92274052</v>
      </c>
      <c r="H12" s="2">
        <v>440916529.93148685</v>
      </c>
      <c r="I12" s="2">
        <v>454112045.3454811</v>
      </c>
    </row>
    <row r="13" spans="1:9" s="240" customFormat="1" ht="21" customHeight="1">
      <c r="A13" s="233" t="s">
        <v>444</v>
      </c>
      <c r="B13" s="2">
        <v>245019486.54949784</v>
      </c>
      <c r="C13" s="2">
        <v>257428778.72309899</v>
      </c>
      <c r="D13" s="2">
        <v>299911612.91210371</v>
      </c>
      <c r="E13" s="2">
        <v>360109597.16909617</v>
      </c>
      <c r="F13" s="2">
        <v>404491798.32798839</v>
      </c>
      <c r="G13" s="2">
        <v>426604618.7521866</v>
      </c>
      <c r="H13" s="2">
        <v>438046080.77842563</v>
      </c>
      <c r="I13" s="2">
        <v>451634445.16909623</v>
      </c>
    </row>
    <row r="14" spans="1:9" s="240" customFormat="1" ht="21" customHeight="1">
      <c r="A14" s="233" t="s">
        <v>445</v>
      </c>
      <c r="B14" s="2">
        <v>5942855.4232424675</v>
      </c>
      <c r="C14" s="2">
        <v>4924461.5351506453</v>
      </c>
      <c r="D14" s="2">
        <v>3844247.4827089338</v>
      </c>
      <c r="E14" s="2">
        <v>3468620.2274052482</v>
      </c>
      <c r="F14" s="2">
        <v>2887555.7536443146</v>
      </c>
      <c r="G14" s="2">
        <v>3068605.1705539357</v>
      </c>
      <c r="H14" s="2">
        <v>2870449.1530612246</v>
      </c>
      <c r="I14" s="2">
        <v>2477600.1763848397</v>
      </c>
    </row>
    <row r="15" spans="1:9" s="240" customFormat="1" ht="21" customHeight="1">
      <c r="A15" s="233" t="s">
        <v>446</v>
      </c>
      <c r="B15" s="2">
        <v>1348544.8307030131</v>
      </c>
      <c r="C15" s="2">
        <v>1405878.724533716</v>
      </c>
      <c r="D15" s="2">
        <v>1150767.667146974</v>
      </c>
      <c r="E15" s="2">
        <v>1272597.193877551</v>
      </c>
      <c r="F15" s="2">
        <v>1420177.163265306</v>
      </c>
      <c r="G15" s="2">
        <v>1894860.4373177842</v>
      </c>
      <c r="H15" s="2">
        <v>1120857.5072886297</v>
      </c>
      <c r="I15" s="2">
        <v>2873123.1195335281</v>
      </c>
    </row>
    <row r="16" spans="1:9" s="240" customFormat="1" ht="21" customHeight="1">
      <c r="A16" s="233" t="s">
        <v>447</v>
      </c>
      <c r="B16" s="2">
        <v>1235346.1262553802</v>
      </c>
      <c r="C16" s="2">
        <v>1236084.3730272597</v>
      </c>
      <c r="D16" s="2">
        <v>1070730.3501440922</v>
      </c>
      <c r="E16" s="2">
        <v>1226234.1020408163</v>
      </c>
      <c r="F16" s="2">
        <v>1327207.6355685133</v>
      </c>
      <c r="G16" s="2">
        <v>1729361.4475218658</v>
      </c>
      <c r="H16" s="2">
        <v>1078201.803206997</v>
      </c>
      <c r="I16" s="2">
        <v>2736098.4518950437</v>
      </c>
    </row>
    <row r="17" spans="1:9" s="240" customFormat="1" ht="21" customHeight="1">
      <c r="A17" s="233" t="s">
        <v>448</v>
      </c>
      <c r="B17" s="2">
        <v>113198.70444763271</v>
      </c>
      <c r="C17" s="2">
        <v>169794.35150645624</v>
      </c>
      <c r="D17" s="2">
        <v>80037.317002881842</v>
      </c>
      <c r="E17" s="2">
        <v>46363.091836734697</v>
      </c>
      <c r="F17" s="2">
        <v>92969.527696792997</v>
      </c>
      <c r="G17" s="2">
        <v>165498.98979591837</v>
      </c>
      <c r="H17" s="2">
        <v>42655.704081632655</v>
      </c>
      <c r="I17" s="2">
        <v>137024.66763848395</v>
      </c>
    </row>
    <row r="18" spans="1:9" s="240" customFormat="1" ht="21" customHeight="1">
      <c r="A18" s="233" t="s">
        <v>449</v>
      </c>
      <c r="B18" s="2">
        <v>11931777.421807747</v>
      </c>
      <c r="C18" s="2">
        <v>9900408.8077474888</v>
      </c>
      <c r="D18" s="2">
        <v>9652880.9567723349</v>
      </c>
      <c r="E18" s="2">
        <v>8406649.319241982</v>
      </c>
      <c r="F18" s="2">
        <v>7668456.3206997085</v>
      </c>
      <c r="G18" s="2">
        <v>7423420.9110787176</v>
      </c>
      <c r="H18" s="2">
        <v>8029396.5699708452</v>
      </c>
      <c r="I18" s="2">
        <v>8042477.3877551025</v>
      </c>
    </row>
    <row r="19" spans="1:9" s="240" customFormat="1" ht="21" customHeight="1">
      <c r="A19" s="233" t="s">
        <v>450</v>
      </c>
      <c r="B19" s="2">
        <v>10623058.453371592</v>
      </c>
      <c r="C19" s="2">
        <v>8747361.6226685792</v>
      </c>
      <c r="D19" s="2">
        <v>8564025.3357348703</v>
      </c>
      <c r="E19" s="2">
        <v>7364482.0087463558</v>
      </c>
      <c r="F19" s="2">
        <v>6695743.8571428573</v>
      </c>
      <c r="G19" s="2">
        <v>6540268.5102040814</v>
      </c>
      <c r="H19" s="2">
        <v>7115395.9693877557</v>
      </c>
      <c r="I19" s="2">
        <v>7183618.0320699709</v>
      </c>
    </row>
    <row r="20" spans="1:9" s="240" customFormat="1" ht="21" customHeight="1">
      <c r="A20" s="233" t="s">
        <v>451</v>
      </c>
      <c r="B20" s="2">
        <v>1308718.968436155</v>
      </c>
      <c r="C20" s="2">
        <v>1153047.1850789096</v>
      </c>
      <c r="D20" s="2">
        <v>1088855.6210374639</v>
      </c>
      <c r="E20" s="2">
        <v>1042167.3104956269</v>
      </c>
      <c r="F20" s="2">
        <v>972712.46355685126</v>
      </c>
      <c r="G20" s="2">
        <v>883152.40087463555</v>
      </c>
      <c r="H20" s="2">
        <v>914000.60058309045</v>
      </c>
      <c r="I20" s="2">
        <v>858859.35568513116</v>
      </c>
    </row>
    <row r="21" spans="1:9" s="240" customFormat="1" ht="21" customHeight="1">
      <c r="A21" s="233" t="s">
        <v>40</v>
      </c>
      <c r="B21" s="2">
        <v>1214206.9081779053</v>
      </c>
      <c r="C21" s="2">
        <v>1033842.81205165</v>
      </c>
      <c r="D21" s="2">
        <v>1013959.386167147</v>
      </c>
      <c r="E21" s="2">
        <v>1205610.6472303206</v>
      </c>
      <c r="F21" s="2">
        <v>1409617.9052478133</v>
      </c>
      <c r="G21" s="2">
        <v>1560371.1005830904</v>
      </c>
      <c r="H21" s="2">
        <v>1613811.5830903791</v>
      </c>
      <c r="I21" s="2">
        <v>1830730.0553935859</v>
      </c>
    </row>
    <row r="22" spans="1:9" s="240" customFormat="1" ht="21" customHeight="1">
      <c r="A22" s="233" t="s">
        <v>452</v>
      </c>
      <c r="B22" s="2">
        <v>-18317530.659971304</v>
      </c>
      <c r="C22" s="2">
        <v>-18346837.348637015</v>
      </c>
      <c r="D22" s="2">
        <v>-20192903.943804037</v>
      </c>
      <c r="E22" s="2">
        <v>-18804047.712827988</v>
      </c>
      <c r="F22" s="2">
        <v>-18458571.849854227</v>
      </c>
      <c r="G22" s="2">
        <v>-20039413.950437315</v>
      </c>
      <c r="H22" s="2">
        <v>-24013202.623906706</v>
      </c>
      <c r="I22" s="2">
        <v>-24321726.144314867</v>
      </c>
    </row>
    <row r="23" spans="1:9" s="240" customFormat="1" ht="21" customHeight="1">
      <c r="A23" s="232" t="s">
        <v>58</v>
      </c>
      <c r="B23" s="2">
        <v>4892038.9311334295</v>
      </c>
      <c r="C23" s="2">
        <v>1947762.718794835</v>
      </c>
      <c r="D23" s="2">
        <v>2210789.2708933717</v>
      </c>
      <c r="E23" s="2">
        <v>1515587.7142857143</v>
      </c>
      <c r="F23" s="2">
        <v>1999842.4169096211</v>
      </c>
      <c r="G23" s="2">
        <v>3151352.2944606412</v>
      </c>
      <c r="H23" s="2">
        <v>3239761.2682215744</v>
      </c>
      <c r="I23" s="2">
        <v>1788106.4941690962</v>
      </c>
    </row>
    <row r="24" spans="1:9" s="240" customFormat="1" ht="21" customHeight="1">
      <c r="A24" s="232" t="s">
        <v>64</v>
      </c>
      <c r="B24" s="2">
        <v>283391.90387374465</v>
      </c>
      <c r="C24" s="2">
        <v>204661.78192252512</v>
      </c>
      <c r="D24" s="2">
        <v>486052.17435158498</v>
      </c>
      <c r="E24" s="2">
        <v>230347.2842565598</v>
      </c>
      <c r="F24" s="2">
        <v>149278.35422740525</v>
      </c>
      <c r="G24" s="2">
        <v>135645.23177842566</v>
      </c>
      <c r="H24" s="2">
        <v>114286.67201166179</v>
      </c>
      <c r="I24" s="2">
        <v>73344.937317784264</v>
      </c>
    </row>
    <row r="25" spans="1:9" s="240" customFormat="1" ht="21" customHeight="1">
      <c r="A25" s="232" t="s">
        <v>453</v>
      </c>
      <c r="B25" s="2">
        <v>153567732.43902439</v>
      </c>
      <c r="C25" s="2">
        <v>127987837.54232424</v>
      </c>
      <c r="D25" s="2">
        <v>152352400.85734871</v>
      </c>
      <c r="E25" s="2">
        <v>106360611.44897959</v>
      </c>
      <c r="F25" s="2">
        <v>76133371.868804663</v>
      </c>
      <c r="G25" s="2">
        <v>63759804.562682219</v>
      </c>
      <c r="H25" s="2">
        <v>64825934.313411079</v>
      </c>
      <c r="I25" s="2">
        <v>59922279.447521865</v>
      </c>
    </row>
    <row r="26" spans="1:9" s="240" customFormat="1" ht="21" customHeight="1">
      <c r="A26" s="232" t="s">
        <v>75</v>
      </c>
      <c r="B26" s="2">
        <v>6036760.4347202294</v>
      </c>
      <c r="C26" s="2">
        <v>6312004.8579626968</v>
      </c>
      <c r="D26" s="2">
        <v>7454313.4337175786</v>
      </c>
      <c r="E26" s="2">
        <v>8452383.3017492723</v>
      </c>
      <c r="F26" s="2">
        <v>8289616.6720116613</v>
      </c>
      <c r="G26" s="2">
        <v>8101831.0976676382</v>
      </c>
      <c r="H26" s="2">
        <v>8114771.1661807587</v>
      </c>
      <c r="I26" s="2">
        <v>8712134.3892128281</v>
      </c>
    </row>
    <row r="27" spans="1:9" s="241" customFormat="1" ht="43.5" customHeight="1" thickBot="1">
      <c r="A27" s="234" t="s">
        <v>454</v>
      </c>
      <c r="B27" s="3">
        <v>344147.03730272601</v>
      </c>
      <c r="C27" s="3">
        <v>338158.89096126257</v>
      </c>
      <c r="D27" s="3">
        <v>390281.75936599425</v>
      </c>
      <c r="E27" s="3">
        <v>457183.16909620992</v>
      </c>
      <c r="F27" s="3">
        <v>558110.08454810502</v>
      </c>
      <c r="G27" s="3">
        <v>541557.81632653065</v>
      </c>
      <c r="H27" s="3">
        <v>581419.41545189498</v>
      </c>
      <c r="I27" s="3">
        <v>630867.16763848392</v>
      </c>
    </row>
    <row r="28" spans="1:9" ht="24" customHeight="1" thickTop="1" thickBot="1">
      <c r="A28" s="119" t="s">
        <v>455</v>
      </c>
      <c r="B28" s="1">
        <v>443047683.4992826</v>
      </c>
      <c r="C28" s="1">
        <v>489120565.60114777</v>
      </c>
      <c r="D28" s="1">
        <v>470718288.69596547</v>
      </c>
      <c r="E28" s="1">
        <v>466576072.37900877</v>
      </c>
      <c r="F28" s="1">
        <v>488880928.08746356</v>
      </c>
      <c r="G28" s="1">
        <v>500910008.22740525</v>
      </c>
      <c r="H28" s="1">
        <v>504519487.95772594</v>
      </c>
      <c r="I28" s="1">
        <v>506500514.48542273</v>
      </c>
    </row>
    <row r="29" spans="1:9" s="240" customFormat="1" ht="21" customHeight="1" thickTop="1">
      <c r="A29" s="232" t="s">
        <v>456</v>
      </c>
      <c r="B29" s="2">
        <v>409478704.18794835</v>
      </c>
      <c r="C29" s="2">
        <v>454237268.46341467</v>
      </c>
      <c r="D29" s="2">
        <v>427486541.09365994</v>
      </c>
      <c r="E29" s="2">
        <v>432322747.55393583</v>
      </c>
      <c r="F29" s="2">
        <v>446337040.74489802</v>
      </c>
      <c r="G29" s="2">
        <v>455840896.32798833</v>
      </c>
      <c r="H29" s="2">
        <v>465396696.02915454</v>
      </c>
      <c r="I29" s="2">
        <v>466097433.87463558</v>
      </c>
    </row>
    <row r="30" spans="1:9" s="240" customFormat="1" ht="21" customHeight="1">
      <c r="A30" s="233" t="s">
        <v>457</v>
      </c>
      <c r="B30" s="2">
        <v>407106.34720229561</v>
      </c>
      <c r="C30" s="2">
        <v>379672.16786226683</v>
      </c>
      <c r="D30" s="2">
        <v>400097.9783861672</v>
      </c>
      <c r="E30" s="2">
        <v>134044.77988338191</v>
      </c>
      <c r="F30" s="2">
        <v>121330.63848396503</v>
      </c>
      <c r="G30" s="2">
        <v>246601.35422740525</v>
      </c>
      <c r="H30" s="2">
        <v>236490.89941690964</v>
      </c>
      <c r="I30" s="2">
        <v>124561.10204081633</v>
      </c>
    </row>
    <row r="31" spans="1:9" s="240" customFormat="1" ht="21" customHeight="1">
      <c r="A31" s="233" t="s">
        <v>458</v>
      </c>
      <c r="B31" s="2">
        <v>259030128.24820662</v>
      </c>
      <c r="C31" s="2">
        <v>290273747.35724533</v>
      </c>
      <c r="D31" s="2">
        <v>290972753.81988472</v>
      </c>
      <c r="E31" s="2">
        <v>303881736.23760933</v>
      </c>
      <c r="F31" s="2">
        <v>305053240.08600581</v>
      </c>
      <c r="G31" s="2">
        <v>310889492.96501458</v>
      </c>
      <c r="H31" s="2">
        <v>321591292.09475219</v>
      </c>
      <c r="I31" s="2">
        <v>329942913.53935862</v>
      </c>
    </row>
    <row r="32" spans="1:9" s="240" customFormat="1" ht="21" customHeight="1">
      <c r="A32" s="233" t="s">
        <v>459</v>
      </c>
      <c r="B32" s="2">
        <v>145355481.25538021</v>
      </c>
      <c r="C32" s="2">
        <v>158993993.687231</v>
      </c>
      <c r="D32" s="2">
        <v>132721108.19884726</v>
      </c>
      <c r="E32" s="2">
        <v>123464753.70845482</v>
      </c>
      <c r="F32" s="2">
        <v>136174823.69241983</v>
      </c>
      <c r="G32" s="2">
        <v>139627360.79883382</v>
      </c>
      <c r="H32" s="2">
        <v>138056076.66909623</v>
      </c>
      <c r="I32" s="2">
        <v>131070652.62536442</v>
      </c>
    </row>
    <row r="33" spans="1:9" s="240" customFormat="1" ht="21" customHeight="1">
      <c r="A33" s="233" t="s">
        <v>460</v>
      </c>
      <c r="B33" s="2">
        <v>2662436.487804878</v>
      </c>
      <c r="C33" s="2">
        <v>2756443.7804878047</v>
      </c>
      <c r="D33" s="2">
        <v>2575269.3458213257</v>
      </c>
      <c r="E33" s="2">
        <v>3853402.4883381925</v>
      </c>
      <c r="F33" s="2">
        <v>3547087.6632653065</v>
      </c>
      <c r="G33" s="2">
        <v>3492012.0379008744</v>
      </c>
      <c r="H33" s="2">
        <v>3899060.2653061226</v>
      </c>
      <c r="I33" s="2">
        <v>3441451.7594752186</v>
      </c>
    </row>
    <row r="34" spans="1:9" s="240" customFormat="1" ht="21" customHeight="1">
      <c r="A34" s="233" t="s">
        <v>461</v>
      </c>
      <c r="B34" s="2">
        <v>0</v>
      </c>
      <c r="C34" s="2">
        <v>0</v>
      </c>
      <c r="D34" s="2">
        <v>0</v>
      </c>
      <c r="E34" s="2">
        <v>0</v>
      </c>
      <c r="F34" s="2">
        <v>0</v>
      </c>
      <c r="G34" s="2">
        <v>0</v>
      </c>
      <c r="H34" s="2">
        <v>0</v>
      </c>
      <c r="I34" s="2">
        <v>0</v>
      </c>
    </row>
    <row r="35" spans="1:9" s="240" customFormat="1" ht="21" customHeight="1">
      <c r="A35" s="233" t="s">
        <v>462</v>
      </c>
      <c r="B35" s="2">
        <v>2023551.8493543761</v>
      </c>
      <c r="C35" s="2">
        <v>1833411.4705882352</v>
      </c>
      <c r="D35" s="2">
        <v>817311.75072046102</v>
      </c>
      <c r="E35" s="2">
        <v>988810.33965014573</v>
      </c>
      <c r="F35" s="2">
        <v>1440558.6647230319</v>
      </c>
      <c r="G35" s="2">
        <v>1585429.1720116616</v>
      </c>
      <c r="H35" s="2">
        <v>1613776.1005830904</v>
      </c>
      <c r="I35" s="2">
        <v>1517854.8483965015</v>
      </c>
    </row>
    <row r="36" spans="1:9" s="240" customFormat="1" ht="21" customHeight="1">
      <c r="A36" s="232" t="s">
        <v>463</v>
      </c>
      <c r="B36" s="2">
        <v>192795.37589670013</v>
      </c>
      <c r="C36" s="2">
        <v>260635.79340028693</v>
      </c>
      <c r="D36" s="2">
        <v>300510.2622478386</v>
      </c>
      <c r="E36" s="2">
        <v>360208.4664723032</v>
      </c>
      <c r="F36" s="2">
        <v>523579.23323615163</v>
      </c>
      <c r="G36" s="2">
        <v>560734.59620991256</v>
      </c>
      <c r="H36" s="2">
        <v>438382.03935860057</v>
      </c>
      <c r="I36" s="2">
        <v>433061.55976676382</v>
      </c>
    </row>
    <row r="37" spans="1:9" s="240" customFormat="1" ht="21" customHeight="1">
      <c r="A37" s="232" t="s">
        <v>464</v>
      </c>
      <c r="B37" s="2">
        <v>11969537.219512196</v>
      </c>
      <c r="C37" s="2">
        <v>9761362.8220946919</v>
      </c>
      <c r="D37" s="2">
        <v>17167455.796829972</v>
      </c>
      <c r="E37" s="2">
        <v>9983648.5437317789</v>
      </c>
      <c r="F37" s="2">
        <v>16088582.218658892</v>
      </c>
      <c r="G37" s="2">
        <v>17628987.380466472</v>
      </c>
      <c r="H37" s="2">
        <v>14105246.973760933</v>
      </c>
      <c r="I37" s="2">
        <v>14628498.580174929</v>
      </c>
    </row>
    <row r="38" spans="1:9" s="240" customFormat="1" ht="21" customHeight="1">
      <c r="A38" s="232" t="s">
        <v>465</v>
      </c>
      <c r="B38" s="2">
        <v>6078549.0746054519</v>
      </c>
      <c r="C38" s="2">
        <v>7232746.8450502148</v>
      </c>
      <c r="D38" s="2">
        <v>7895888.0144092217</v>
      </c>
      <c r="E38" s="2">
        <v>6458567.3600583095</v>
      </c>
      <c r="F38" s="2">
        <v>8065753.9664723035</v>
      </c>
      <c r="G38" s="2">
        <v>9114951.1472303197</v>
      </c>
      <c r="H38" s="2">
        <v>8643467.606413994</v>
      </c>
      <c r="I38" s="2">
        <v>9617973.5145772602</v>
      </c>
    </row>
    <row r="39" spans="1:9" s="240" customFormat="1" ht="21" customHeight="1">
      <c r="A39" s="232" t="s">
        <v>129</v>
      </c>
      <c r="B39" s="2">
        <v>13621138.641319942</v>
      </c>
      <c r="C39" s="2">
        <v>16478551.677187948</v>
      </c>
      <c r="D39" s="2">
        <v>17267893.528818443</v>
      </c>
      <c r="E39" s="2">
        <v>17400900.454810496</v>
      </c>
      <c r="F39" s="2">
        <v>17865971.924198251</v>
      </c>
      <c r="G39" s="2">
        <v>17764438.775510203</v>
      </c>
      <c r="H39" s="2">
        <v>15935695.3090379</v>
      </c>
      <c r="I39" s="2">
        <v>15723546.956268223</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1706959</v>
      </c>
      <c r="C41" s="2">
        <v>1150000</v>
      </c>
      <c r="D41" s="2">
        <v>600000</v>
      </c>
      <c r="E41" s="2">
        <v>50000</v>
      </c>
      <c r="F41" s="2">
        <v>0</v>
      </c>
      <c r="G41" s="2">
        <v>0</v>
      </c>
      <c r="H41" s="2">
        <v>0</v>
      </c>
      <c r="I41" s="2">
        <v>0</v>
      </c>
    </row>
    <row r="42" spans="1:9" s="241" customFormat="1" ht="43.5" customHeight="1" thickBot="1">
      <c r="A42" s="234" t="s">
        <v>110</v>
      </c>
      <c r="B42" s="3"/>
      <c r="C42" s="3">
        <v>0</v>
      </c>
      <c r="D42" s="3">
        <v>0</v>
      </c>
      <c r="E42" s="3">
        <v>0</v>
      </c>
      <c r="F42" s="3">
        <v>0</v>
      </c>
      <c r="G42" s="3">
        <v>0</v>
      </c>
      <c r="H42" s="3">
        <v>0</v>
      </c>
      <c r="I42" s="3">
        <v>0</v>
      </c>
    </row>
    <row r="43" spans="1:9" ht="24" customHeight="1" thickTop="1" thickBot="1">
      <c r="A43" s="119" t="s">
        <v>467</v>
      </c>
      <c r="B43" s="1">
        <v>88247120.444763273</v>
      </c>
      <c r="C43" s="1">
        <v>95728442.324246779</v>
      </c>
      <c r="D43" s="1">
        <v>103687181.60806917</v>
      </c>
      <c r="E43" s="1">
        <v>112870045.0728863</v>
      </c>
      <c r="F43" s="1">
        <v>119374595.43731779</v>
      </c>
      <c r="G43" s="1">
        <v>123178326.22448979</v>
      </c>
      <c r="H43" s="1">
        <v>124711918.08892129</v>
      </c>
      <c r="I43" s="1">
        <v>130416330.90524781</v>
      </c>
    </row>
    <row r="44" spans="1:9" s="240" customFormat="1" ht="21" customHeight="1" thickTop="1">
      <c r="A44" s="232" t="s">
        <v>150</v>
      </c>
      <c r="B44" s="2">
        <v>434698.39167862269</v>
      </c>
      <c r="C44" s="2">
        <v>422032.40889526543</v>
      </c>
      <c r="D44" s="2">
        <v>420445.7391930836</v>
      </c>
      <c r="E44" s="2">
        <v>424873.38629737613</v>
      </c>
      <c r="F44" s="2">
        <v>423825.34548104956</v>
      </c>
      <c r="G44" s="2">
        <v>423225.14139941696</v>
      </c>
      <c r="H44" s="2">
        <v>423035.01895043731</v>
      </c>
      <c r="I44" s="2">
        <v>422928.28425655974</v>
      </c>
    </row>
    <row r="45" spans="1:9" s="240" customFormat="1" ht="21" customHeight="1">
      <c r="A45" s="232" t="s">
        <v>154</v>
      </c>
      <c r="B45" s="2">
        <v>5255866.2812051643</v>
      </c>
      <c r="C45" s="2">
        <v>5274147.6901004305</v>
      </c>
      <c r="D45" s="2">
        <v>5334967.4783861665</v>
      </c>
      <c r="E45" s="2">
        <v>5425442.2886297377</v>
      </c>
      <c r="F45" s="2">
        <v>5490492.988338192</v>
      </c>
      <c r="G45" s="2">
        <v>5499236.7492711376</v>
      </c>
      <c r="H45" s="2">
        <v>5499236.7492711376</v>
      </c>
      <c r="I45" s="2">
        <v>5499236.7492711376</v>
      </c>
    </row>
    <row r="46" spans="1:9" s="240" customFormat="1" ht="21" customHeight="1">
      <c r="A46" s="232" t="s">
        <v>158</v>
      </c>
      <c r="B46" s="2">
        <v>0</v>
      </c>
      <c r="C46" s="2">
        <v>0</v>
      </c>
      <c r="D46" s="2">
        <v>0</v>
      </c>
      <c r="E46" s="2">
        <v>0</v>
      </c>
      <c r="F46" s="2">
        <v>0</v>
      </c>
      <c r="G46" s="2">
        <v>0</v>
      </c>
      <c r="H46" s="2">
        <v>0</v>
      </c>
      <c r="I46" s="2">
        <v>0</v>
      </c>
    </row>
    <row r="47" spans="1:9" s="240" customFormat="1" ht="21" customHeight="1">
      <c r="A47" s="232" t="s">
        <v>468</v>
      </c>
      <c r="B47" s="2">
        <v>76287797.352941185</v>
      </c>
      <c r="C47" s="2">
        <v>82456796.381635576</v>
      </c>
      <c r="D47" s="2">
        <v>90527815.348703161</v>
      </c>
      <c r="E47" s="2">
        <v>98632901.759475231</v>
      </c>
      <c r="F47" s="2">
        <v>106843729.80612245</v>
      </c>
      <c r="G47" s="2">
        <v>113407024.88629737</v>
      </c>
      <c r="H47" s="2">
        <v>113407024.88629737</v>
      </c>
      <c r="I47" s="2">
        <v>118653312.35568513</v>
      </c>
    </row>
    <row r="48" spans="1:9" s="240" customFormat="1" ht="21" customHeight="1">
      <c r="A48" s="232" t="s">
        <v>166</v>
      </c>
      <c r="B48" s="2">
        <v>6268758.4189383071</v>
      </c>
      <c r="C48" s="2">
        <v>7575465.8436154947</v>
      </c>
      <c r="D48" s="2">
        <v>7403953.0417867433</v>
      </c>
      <c r="E48" s="2">
        <v>8386827.6384839648</v>
      </c>
      <c r="F48" s="2">
        <v>6616547.2973760935</v>
      </c>
      <c r="G48" s="2">
        <v>3848839.4475218658</v>
      </c>
      <c r="H48" s="2">
        <v>5382621.4344023326</v>
      </c>
      <c r="I48" s="2">
        <v>5840853.516034985</v>
      </c>
    </row>
    <row r="49" spans="1:9" s="240" customFormat="1" ht="21" customHeight="1">
      <c r="A49" s="233" t="s">
        <v>469</v>
      </c>
      <c r="B49" s="2">
        <v>271094.50071736012</v>
      </c>
      <c r="C49" s="2">
        <v>-35527.638450502156</v>
      </c>
      <c r="D49" s="2">
        <v>-114483.79394812681</v>
      </c>
      <c r="E49" s="2">
        <v>-19421.717201166182</v>
      </c>
      <c r="F49" s="2">
        <v>25999.591836734697</v>
      </c>
      <c r="G49" s="2">
        <v>-96747.782798833825</v>
      </c>
      <c r="H49" s="2">
        <v>-96747.782798833825</v>
      </c>
      <c r="I49" s="2">
        <v>-13666.034985422741</v>
      </c>
    </row>
    <row r="50" spans="1:9" s="241" customFormat="1" ht="40.5" customHeight="1" thickBot="1">
      <c r="A50" s="235" t="s">
        <v>470</v>
      </c>
      <c r="B50" s="3">
        <v>5997663.9182209466</v>
      </c>
      <c r="C50" s="3">
        <v>7610993.4835007172</v>
      </c>
      <c r="D50" s="3">
        <v>7518436.8371757921</v>
      </c>
      <c r="E50" s="3">
        <v>8406249.3556851316</v>
      </c>
      <c r="F50" s="3">
        <v>6590547.7055393578</v>
      </c>
      <c r="G50" s="3">
        <v>3945587.2303206995</v>
      </c>
      <c r="H50" s="3">
        <v>5479369.2172011659</v>
      </c>
      <c r="I50" s="3">
        <v>5854519.551020408</v>
      </c>
    </row>
    <row r="51" spans="1:9" ht="24" customHeight="1" thickTop="1" thickBot="1">
      <c r="A51" s="119" t="s">
        <v>471</v>
      </c>
      <c r="B51" s="1">
        <v>531294803.9440459</v>
      </c>
      <c r="C51" s="1">
        <v>584849007.92539454</v>
      </c>
      <c r="D51" s="1">
        <v>574405470.30403459</v>
      </c>
      <c r="E51" s="1">
        <v>579446117.451895</v>
      </c>
      <c r="F51" s="1">
        <v>608255523.52478135</v>
      </c>
      <c r="G51" s="1">
        <v>624088334.45189512</v>
      </c>
      <c r="H51" s="1">
        <v>629231406.04664719</v>
      </c>
      <c r="I51" s="1">
        <v>636916845.39067054</v>
      </c>
    </row>
    <row r="52" spans="1:9" s="240" customFormat="1" ht="24" customHeight="1" thickTop="1">
      <c r="A52" s="236" t="s">
        <v>472</v>
      </c>
      <c r="B52" s="2">
        <v>163094.22238163557</v>
      </c>
      <c r="C52" s="2">
        <v>253135.649928264</v>
      </c>
      <c r="D52" s="2">
        <v>502146.76080691646</v>
      </c>
      <c r="E52" s="2">
        <v>601663.54227405251</v>
      </c>
      <c r="F52" s="2">
        <v>881948.96355685126</v>
      </c>
      <c r="G52" s="2">
        <v>1556507.7959183673</v>
      </c>
      <c r="H52" s="2">
        <v>1693407.0889212829</v>
      </c>
      <c r="I52" s="2">
        <v>1286128.3717201168</v>
      </c>
    </row>
    <row r="53" spans="1:9" s="241" customFormat="1" ht="21" customHeight="1">
      <c r="A53" s="235" t="s">
        <v>473</v>
      </c>
      <c r="B53" s="3">
        <v>0</v>
      </c>
      <c r="C53" s="3">
        <v>0</v>
      </c>
      <c r="D53" s="3">
        <v>0</v>
      </c>
      <c r="E53" s="3">
        <v>0</v>
      </c>
      <c r="F53" s="3">
        <v>0</v>
      </c>
      <c r="G53" s="3">
        <v>0</v>
      </c>
      <c r="H53" s="3">
        <v>0</v>
      </c>
      <c r="I53" s="3">
        <v>0</v>
      </c>
    </row>
    <row r="54" spans="1:9" s="241" customFormat="1" ht="21" customHeight="1">
      <c r="A54" s="235" t="s">
        <v>474</v>
      </c>
      <c r="B54" s="3">
        <v>99557.239598278335</v>
      </c>
      <c r="C54" s="3">
        <v>80438.829268292684</v>
      </c>
      <c r="D54" s="3">
        <v>259006.66426512969</v>
      </c>
      <c r="E54" s="3">
        <v>271422.67346938775</v>
      </c>
      <c r="F54" s="3">
        <v>444788.28571428574</v>
      </c>
      <c r="G54" s="3">
        <v>1095768.1486880467</v>
      </c>
      <c r="H54" s="3">
        <v>1182971.1880466472</v>
      </c>
      <c r="I54" s="3">
        <v>808162.16180758015</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63536.982783357249</v>
      </c>
      <c r="C56" s="3">
        <v>172696.82065997133</v>
      </c>
      <c r="D56" s="3">
        <v>243140.09654178674</v>
      </c>
      <c r="E56" s="3">
        <v>330240.8688046647</v>
      </c>
      <c r="F56" s="3">
        <v>437160.67784256558</v>
      </c>
      <c r="G56" s="3">
        <v>460739.64723032067</v>
      </c>
      <c r="H56" s="3">
        <v>510435.90087463555</v>
      </c>
      <c r="I56" s="3">
        <v>477966.20991253649</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971042090.6370157</v>
      </c>
      <c r="C58" s="3">
        <v>951645915.10760403</v>
      </c>
      <c r="D58" s="3">
        <v>1003405993.778098</v>
      </c>
      <c r="E58" s="3">
        <v>1115490419.3527696</v>
      </c>
      <c r="F58" s="3">
        <v>949982833.10058308</v>
      </c>
      <c r="G58" s="3">
        <v>1000387468.9081633</v>
      </c>
      <c r="H58" s="3">
        <v>1032311825.8950437</v>
      </c>
      <c r="I58" s="3">
        <v>1068175516.6457726</v>
      </c>
    </row>
    <row r="59" spans="1:9" ht="31.5" customHeight="1" thickTop="1" thickBot="1">
      <c r="A59" s="237" t="s">
        <v>479</v>
      </c>
      <c r="B59" s="1"/>
      <c r="C59" s="1"/>
      <c r="D59" s="1"/>
      <c r="E59" s="1"/>
      <c r="F59" s="1"/>
      <c r="G59" s="1"/>
      <c r="H59" s="1"/>
      <c r="I59" s="1"/>
    </row>
    <row r="60" spans="1:9" ht="30" customHeight="1" thickTop="1">
      <c r="A60" s="127" t="s">
        <v>480</v>
      </c>
      <c r="B60" s="4">
        <v>40135809.57962697</v>
      </c>
      <c r="C60" s="4">
        <v>37889905.824964128</v>
      </c>
      <c r="D60" s="4">
        <v>28868017.040345822</v>
      </c>
      <c r="E60" s="4">
        <v>30606312.126822159</v>
      </c>
      <c r="F60" s="4">
        <v>31849822.046647232</v>
      </c>
      <c r="G60" s="4">
        <v>23258642.190962099</v>
      </c>
      <c r="H60" s="4">
        <v>35834603.377551019</v>
      </c>
      <c r="I60" s="4">
        <v>26433806.602040816</v>
      </c>
    </row>
    <row r="61" spans="1:9" ht="21" customHeight="1">
      <c r="A61" s="124" t="s">
        <v>481</v>
      </c>
      <c r="B61" s="4">
        <v>-12118214.781922525</v>
      </c>
      <c r="C61" s="4">
        <v>-11358219.549497848</v>
      </c>
      <c r="D61" s="4">
        <v>-4300896.0590778096</v>
      </c>
      <c r="E61" s="4">
        <v>-4244801.2711370261</v>
      </c>
      <c r="F61" s="4">
        <v>-6071521.5932944613</v>
      </c>
      <c r="G61" s="4">
        <v>-4850164.6647230322</v>
      </c>
      <c r="H61" s="4">
        <v>-7551084.4883381929</v>
      </c>
      <c r="I61" s="4">
        <v>-5691688.3104956271</v>
      </c>
    </row>
    <row r="62" spans="1:9" ht="21.75" customHeight="1">
      <c r="A62" s="122" t="s">
        <v>482</v>
      </c>
      <c r="B62" s="4">
        <v>28017594.797704451</v>
      </c>
      <c r="C62" s="4">
        <v>26531686.275466286</v>
      </c>
      <c r="D62" s="4">
        <v>24567120.981268015</v>
      </c>
      <c r="E62" s="4">
        <v>26361510.85568513</v>
      </c>
      <c r="F62" s="4">
        <v>25778300.453352772</v>
      </c>
      <c r="G62" s="4">
        <v>18408477.526239067</v>
      </c>
      <c r="H62" s="4">
        <v>28283518.889212828</v>
      </c>
      <c r="I62" s="4">
        <v>20742118.291545186</v>
      </c>
    </row>
    <row r="63" spans="1:9">
      <c r="A63" s="127" t="s">
        <v>483</v>
      </c>
      <c r="B63" s="4">
        <v>5316736.9913916783</v>
      </c>
      <c r="C63" s="4">
        <v>7106104.304160689</v>
      </c>
      <c r="D63" s="4">
        <v>7950875.1786743514</v>
      </c>
      <c r="E63" s="4">
        <v>7881114.7886297377</v>
      </c>
      <c r="F63" s="4">
        <v>8358465.9650145778</v>
      </c>
      <c r="G63" s="4">
        <v>4784003.6807580171</v>
      </c>
      <c r="H63" s="4">
        <v>8548607.6676384844</v>
      </c>
      <c r="I63" s="4">
        <v>3553466.1793002915</v>
      </c>
    </row>
    <row r="64" spans="1:9">
      <c r="A64" s="124" t="s">
        <v>484</v>
      </c>
      <c r="B64" s="4">
        <v>-2028087.7331420374</v>
      </c>
      <c r="C64" s="4">
        <v>-2280654.5451936871</v>
      </c>
      <c r="D64" s="4">
        <v>-2167536.7579250722</v>
      </c>
      <c r="E64" s="4">
        <v>-2177062.7930029156</v>
      </c>
      <c r="F64" s="4">
        <v>-1823622.0655976676</v>
      </c>
      <c r="G64" s="4">
        <v>-1034603.8717201166</v>
      </c>
      <c r="H64" s="4">
        <v>-1830884.9008746357</v>
      </c>
      <c r="I64" s="4">
        <v>-1049720.2434402332</v>
      </c>
    </row>
    <row r="65" spans="1:9">
      <c r="A65" s="128" t="s">
        <v>485</v>
      </c>
      <c r="B65" s="4">
        <v>31306244.055954088</v>
      </c>
      <c r="C65" s="4">
        <v>31357136.034433287</v>
      </c>
      <c r="D65" s="4">
        <v>30350459.402017292</v>
      </c>
      <c r="E65" s="4">
        <v>32065562.851311952</v>
      </c>
      <c r="F65" s="4">
        <v>32313144.352769677</v>
      </c>
      <c r="G65" s="4">
        <v>22157877.335276969</v>
      </c>
      <c r="H65" s="4">
        <v>35001241.655976675</v>
      </c>
      <c r="I65" s="4">
        <v>23245864.227405246</v>
      </c>
    </row>
    <row r="66" spans="1:9">
      <c r="A66" s="127" t="s">
        <v>486</v>
      </c>
      <c r="B66" s="4">
        <v>5091437.6413199427</v>
      </c>
      <c r="C66" s="4">
        <v>2368704.968436155</v>
      </c>
      <c r="D66" s="4">
        <v>4683680.0100864554</v>
      </c>
      <c r="E66" s="4">
        <v>6174826.1137026241</v>
      </c>
      <c r="F66" s="4">
        <v>4958181.3498542281</v>
      </c>
      <c r="G66" s="4">
        <v>4305870.2113702623</v>
      </c>
      <c r="H66" s="4">
        <v>5132849.6895043729</v>
      </c>
      <c r="I66" s="4">
        <v>2155119.4096209914</v>
      </c>
    </row>
    <row r="67" spans="1:9">
      <c r="A67" s="127" t="s">
        <v>487</v>
      </c>
      <c r="B67" s="4">
        <v>-5788455.569583931</v>
      </c>
      <c r="C67" s="4">
        <v>-5875204.7388809184</v>
      </c>
      <c r="D67" s="4">
        <v>-6352866.7521613827</v>
      </c>
      <c r="E67" s="4">
        <v>-7085316.4300291548</v>
      </c>
      <c r="F67" s="4">
        <v>-6585745.9125364432</v>
      </c>
      <c r="G67" s="4">
        <v>-6257109.66909621</v>
      </c>
      <c r="H67" s="4">
        <v>-9083946.0860058311</v>
      </c>
      <c r="I67" s="4">
        <v>-3083582.3950437317</v>
      </c>
    </row>
    <row r="68" spans="1:9">
      <c r="A68" s="122" t="s">
        <v>488</v>
      </c>
      <c r="B68" s="4">
        <v>30609226.127690103</v>
      </c>
      <c r="C68" s="4">
        <v>27850636.263988521</v>
      </c>
      <c r="D68" s="4">
        <v>28681272.659942362</v>
      </c>
      <c r="E68" s="4">
        <v>31155072.534985423</v>
      </c>
      <c r="F68" s="4">
        <v>30685579.790087465</v>
      </c>
      <c r="G68" s="4">
        <v>20206637.877551019</v>
      </c>
      <c r="H68" s="4">
        <v>31050145.259475216</v>
      </c>
      <c r="I68" s="4">
        <v>22317401.241982508</v>
      </c>
    </row>
    <row r="69" spans="1:9">
      <c r="A69" s="124" t="s">
        <v>489</v>
      </c>
      <c r="B69" s="4">
        <v>-17792142.954088952</v>
      </c>
      <c r="C69" s="4">
        <v>-19202523.087517936</v>
      </c>
      <c r="D69" s="4">
        <v>-19621171.88760807</v>
      </c>
      <c r="E69" s="4">
        <v>-22147745.02915452</v>
      </c>
      <c r="F69" s="4">
        <v>-23694641.371720117</v>
      </c>
      <c r="G69" s="4">
        <v>-16211363.637026239</v>
      </c>
      <c r="H69" s="4">
        <v>-25308445.51020408</v>
      </c>
      <c r="I69" s="4">
        <v>-16658960.54664723</v>
      </c>
    </row>
    <row r="70" spans="1:9">
      <c r="A70" s="128" t="s">
        <v>490</v>
      </c>
      <c r="B70" s="4">
        <v>12817083.173601147</v>
      </c>
      <c r="C70" s="4">
        <v>8648113.1764705889</v>
      </c>
      <c r="D70" s="4">
        <v>9060100.7723342944</v>
      </c>
      <c r="E70" s="4">
        <v>9007327.5058309026</v>
      </c>
      <c r="F70" s="4">
        <v>6990938.4183673467</v>
      </c>
      <c r="G70" s="4">
        <v>3995274.2405247814</v>
      </c>
      <c r="H70" s="4">
        <v>5741699.7492711376</v>
      </c>
      <c r="I70" s="4">
        <v>5658440.6953352774</v>
      </c>
    </row>
    <row r="71" spans="1:9">
      <c r="A71" s="128" t="s">
        <v>491</v>
      </c>
      <c r="B71" s="4">
        <v>-18960166.883787662</v>
      </c>
      <c r="C71" s="4">
        <v>3411630.7187948348</v>
      </c>
      <c r="D71" s="4">
        <v>-551273.17146974069</v>
      </c>
      <c r="E71" s="4">
        <v>-2586626.4810495628</v>
      </c>
      <c r="F71" s="4">
        <v>50774.800291545187</v>
      </c>
      <c r="G71" s="4">
        <v>80840.724489795917</v>
      </c>
      <c r="H71" s="4">
        <v>150031.85568513119</v>
      </c>
      <c r="I71" s="4">
        <v>241850.02623906705</v>
      </c>
    </row>
    <row r="72" spans="1:9">
      <c r="A72" s="129" t="s">
        <v>492</v>
      </c>
      <c r="B72" s="4">
        <v>-13208199.916786227</v>
      </c>
      <c r="C72" s="4">
        <v>75943.662840746052</v>
      </c>
      <c r="D72" s="4">
        <v>-145751.22334293948</v>
      </c>
      <c r="E72" s="4">
        <v>-1643421.3075801749</v>
      </c>
      <c r="F72" s="4">
        <v>8288.0655976676389</v>
      </c>
      <c r="G72" s="4">
        <v>2405.9402332361515</v>
      </c>
      <c r="H72" s="4">
        <v>2497.7201166180757</v>
      </c>
      <c r="I72" s="4">
        <v>1342.6137026239066</v>
      </c>
    </row>
    <row r="73" spans="1:9">
      <c r="A73" s="129" t="s">
        <v>493</v>
      </c>
      <c r="B73" s="4">
        <v>-5751966.9670014344</v>
      </c>
      <c r="C73" s="4">
        <v>3335687.0559540889</v>
      </c>
      <c r="D73" s="4">
        <v>-405521.94812680111</v>
      </c>
      <c r="E73" s="4">
        <v>-943205.17346938781</v>
      </c>
      <c r="F73" s="4">
        <v>42486.734693877552</v>
      </c>
      <c r="G73" s="4">
        <v>78434.784256559768</v>
      </c>
      <c r="H73" s="4">
        <v>147534.13556851313</v>
      </c>
      <c r="I73" s="4">
        <v>240507.41253644315</v>
      </c>
    </row>
    <row r="74" spans="1:9">
      <c r="A74" s="122" t="s">
        <v>494</v>
      </c>
      <c r="B74" s="4">
        <v>16765554.225251077</v>
      </c>
      <c r="C74" s="4">
        <v>-3368595.2137733144</v>
      </c>
      <c r="D74" s="4">
        <v>209822.09365994239</v>
      </c>
      <c r="E74" s="4">
        <v>2112892.7580174929</v>
      </c>
      <c r="F74" s="4">
        <v>-3874.591836734694</v>
      </c>
      <c r="G74" s="4">
        <v>40.430029154518955</v>
      </c>
      <c r="H74" s="4">
        <v>223.77259475218659</v>
      </c>
      <c r="I74" s="4">
        <v>-5771.3702623906702</v>
      </c>
    </row>
    <row r="75" spans="1:9">
      <c r="A75" s="122" t="s">
        <v>495</v>
      </c>
      <c r="B75" s="4">
        <v>11190489.889526542</v>
      </c>
      <c r="C75" s="4">
        <v>-203391.15781922528</v>
      </c>
      <c r="D75" s="4">
        <v>-100489.14409221902</v>
      </c>
      <c r="E75" s="4">
        <v>1478489.6851311955</v>
      </c>
      <c r="F75" s="4">
        <v>-2435.7215743440233</v>
      </c>
      <c r="G75" s="4">
        <v>178.62827988338194</v>
      </c>
      <c r="H75" s="4">
        <v>459.77696793002917</v>
      </c>
      <c r="I75" s="4">
        <v>-5261.4577259475218</v>
      </c>
    </row>
    <row r="76" spans="1:9">
      <c r="A76" s="124" t="s">
        <v>496</v>
      </c>
      <c r="B76" s="4">
        <v>5575064.3357245335</v>
      </c>
      <c r="C76" s="4">
        <v>-3165204.0559540889</v>
      </c>
      <c r="D76" s="4">
        <v>310311.2377521614</v>
      </c>
      <c r="E76" s="4">
        <v>634403.07288629736</v>
      </c>
      <c r="F76" s="4">
        <v>-1438.8702623906704</v>
      </c>
      <c r="G76" s="4">
        <v>-138.19825072886297</v>
      </c>
      <c r="H76" s="4">
        <v>-236.00437317784258</v>
      </c>
      <c r="I76" s="4">
        <v>-509.91253644314867</v>
      </c>
    </row>
    <row r="77" spans="1:9">
      <c r="A77" s="122" t="s">
        <v>497</v>
      </c>
      <c r="B77" s="4">
        <v>10622470.515064562</v>
      </c>
      <c r="C77" s="4">
        <v>8691148.6814921089</v>
      </c>
      <c r="D77" s="4">
        <v>8718649.6945244968</v>
      </c>
      <c r="E77" s="4">
        <v>8533593.7827988341</v>
      </c>
      <c r="F77" s="4">
        <v>7037838.6268221568</v>
      </c>
      <c r="G77" s="4">
        <v>4076155.3950437321</v>
      </c>
      <c r="H77" s="4">
        <v>5891955.3775510201</v>
      </c>
      <c r="I77" s="4">
        <v>5894519.3513119537</v>
      </c>
    </row>
    <row r="78" spans="1:9">
      <c r="A78" s="130" t="s">
        <v>498</v>
      </c>
      <c r="B78" s="4">
        <v>-5448.7245337159256</v>
      </c>
      <c r="C78" s="4">
        <v>11307.088952654232</v>
      </c>
      <c r="D78" s="4">
        <v>4648.8631123919313</v>
      </c>
      <c r="E78" s="4">
        <v>10991.771137026239</v>
      </c>
      <c r="F78" s="4">
        <v>21543.94023323615</v>
      </c>
      <c r="G78" s="4">
        <v>9661.7186588921286</v>
      </c>
      <c r="H78" s="4">
        <v>17144.361516034987</v>
      </c>
      <c r="I78" s="4">
        <v>8101.9125364431493</v>
      </c>
    </row>
    <row r="79" spans="1:9">
      <c r="A79" s="128" t="s">
        <v>499</v>
      </c>
      <c r="B79" s="4">
        <v>10617021.790530846</v>
      </c>
      <c r="C79" s="4">
        <v>8702455.7704447638</v>
      </c>
      <c r="D79" s="4">
        <v>8723298.5576368887</v>
      </c>
      <c r="E79" s="4">
        <v>8544585.5539358594</v>
      </c>
      <c r="F79" s="4">
        <v>7059382.567055393</v>
      </c>
      <c r="G79" s="4">
        <v>4085817.1137026236</v>
      </c>
      <c r="H79" s="4">
        <v>5909099.7390670553</v>
      </c>
      <c r="I79" s="4">
        <v>5902621.263848396</v>
      </c>
    </row>
    <row r="80" spans="1:9">
      <c r="A80" s="127" t="s">
        <v>500</v>
      </c>
      <c r="B80" s="4">
        <v>1150045.7159253946</v>
      </c>
      <c r="C80" s="4">
        <v>227625.36011477761</v>
      </c>
      <c r="D80" s="4">
        <v>256290.6902017291</v>
      </c>
      <c r="E80" s="4">
        <v>175172.74927113703</v>
      </c>
      <c r="F80" s="4">
        <v>-64725.817784256556</v>
      </c>
      <c r="G80" s="4">
        <v>-41264.860058309037</v>
      </c>
      <c r="H80" s="4">
        <v>-86025.252186588914</v>
      </c>
      <c r="I80" s="4">
        <v>-28101.252186588921</v>
      </c>
    </row>
    <row r="81" spans="1:9" ht="21" customHeight="1">
      <c r="A81" s="122" t="s">
        <v>501</v>
      </c>
      <c r="B81" s="4">
        <v>11767067.506456241</v>
      </c>
      <c r="C81" s="4">
        <v>8930081.1305595413</v>
      </c>
      <c r="D81" s="4">
        <v>8979589.2478386164</v>
      </c>
      <c r="E81" s="4">
        <v>8719758.303206997</v>
      </c>
      <c r="F81" s="4">
        <v>6994656.7492711367</v>
      </c>
      <c r="G81" s="4">
        <v>4044552.2536443151</v>
      </c>
      <c r="H81" s="4">
        <v>5823074.4868804663</v>
      </c>
      <c r="I81" s="4">
        <v>5874520.011661808</v>
      </c>
    </row>
    <row r="82" spans="1:9" ht="21" customHeight="1">
      <c r="A82" s="127" t="s">
        <v>502</v>
      </c>
      <c r="B82" s="4">
        <v>-5426754.5078909611</v>
      </c>
      <c r="C82" s="4">
        <v>0</v>
      </c>
      <c r="D82" s="4">
        <v>7764.2550432276657</v>
      </c>
      <c r="E82" s="4">
        <v>0</v>
      </c>
      <c r="F82" s="4">
        <v>0</v>
      </c>
      <c r="G82" s="4">
        <v>0</v>
      </c>
      <c r="H82" s="4">
        <v>0</v>
      </c>
      <c r="I82" s="4">
        <v>0</v>
      </c>
    </row>
    <row r="83" spans="1:9" ht="21" customHeight="1">
      <c r="A83" s="122" t="s">
        <v>503</v>
      </c>
      <c r="B83" s="4">
        <v>6340312.9985652799</v>
      </c>
      <c r="C83" s="4">
        <v>8930081.1305595413</v>
      </c>
      <c r="D83" s="4">
        <v>8987353.5028818455</v>
      </c>
      <c r="E83" s="4">
        <v>8719758.303206997</v>
      </c>
      <c r="F83" s="4">
        <v>6994656.7492711367</v>
      </c>
      <c r="G83" s="4">
        <v>4044552.2536443151</v>
      </c>
      <c r="H83" s="4">
        <v>5823074.4868804663</v>
      </c>
      <c r="I83" s="4">
        <v>5874520.011661808</v>
      </c>
    </row>
    <row r="84" spans="1:9" ht="18" customHeight="1" thickBot="1">
      <c r="A84" s="127" t="s">
        <v>504</v>
      </c>
      <c r="B84" s="4">
        <v>-342649.08034433285</v>
      </c>
      <c r="C84" s="4">
        <v>-1319087.6470588236</v>
      </c>
      <c r="D84" s="4">
        <v>-1468916.665706052</v>
      </c>
      <c r="E84" s="4">
        <v>-313508.94752186589</v>
      </c>
      <c r="F84" s="4">
        <v>-404109.04373177845</v>
      </c>
      <c r="G84" s="4">
        <v>-98965.023323615169</v>
      </c>
      <c r="H84" s="4">
        <v>-343705.26967930025</v>
      </c>
      <c r="I84" s="4">
        <v>-20000.460641399419</v>
      </c>
    </row>
    <row r="85" spans="1:9" ht="24" customHeight="1" thickTop="1" thickBot="1">
      <c r="A85" s="119" t="s">
        <v>505</v>
      </c>
      <c r="B85" s="1">
        <v>5997663.9182209466</v>
      </c>
      <c r="C85" s="1">
        <v>7610993.4835007172</v>
      </c>
      <c r="D85" s="1">
        <v>7518436.8371757921</v>
      </c>
      <c r="E85" s="1">
        <v>8406249.3556851316</v>
      </c>
      <c r="F85" s="1">
        <v>6590547.7055393578</v>
      </c>
      <c r="G85" s="1">
        <v>3945587.2303206995</v>
      </c>
      <c r="H85" s="1">
        <v>5479369.2172011659</v>
      </c>
      <c r="I85" s="1">
        <v>5854519.551020408</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1.xml><?xml version="1.0" encoding="utf-8"?>
<worksheet xmlns="http://schemas.openxmlformats.org/spreadsheetml/2006/main" xmlns:r="http://schemas.openxmlformats.org/officeDocument/2006/relationships">
  <sheetPr codeName="Sheet42">
    <pageSetUpPr fitToPage="1"/>
  </sheetPr>
  <dimension ref="A1:Z58"/>
  <sheetViews>
    <sheetView topLeftCell="C1" zoomScale="75" workbookViewId="0">
      <selection activeCell="J6" sqref="J6"/>
    </sheetView>
  </sheetViews>
  <sheetFormatPr defaultRowHeight="15"/>
  <cols>
    <col min="1" max="1" width="39.42578125" style="766" hidden="1" customWidth="1"/>
    <col min="2" max="2" width="36.85546875" style="766" hidden="1" customWidth="1"/>
    <col min="3" max="3" width="81.5703125" style="766" customWidth="1"/>
    <col min="4" max="11" width="13.140625" style="766" customWidth="1"/>
    <col min="12" max="12" width="4" style="766" customWidth="1"/>
    <col min="13" max="256" width="9.140625" style="766"/>
    <col min="257" max="258" width="0" style="766" hidden="1" customWidth="1"/>
    <col min="259" max="259" width="81.5703125" style="766" customWidth="1"/>
    <col min="260" max="267" width="13.140625" style="766" customWidth="1"/>
    <col min="268" max="268" width="4" style="766" customWidth="1"/>
    <col min="269" max="512" width="9.140625" style="766"/>
    <col min="513" max="514" width="0" style="766" hidden="1" customWidth="1"/>
    <col min="515" max="515" width="81.5703125" style="766" customWidth="1"/>
    <col min="516" max="523" width="13.140625" style="766" customWidth="1"/>
    <col min="524" max="524" width="4" style="766" customWidth="1"/>
    <col min="525" max="768" width="9.140625" style="766"/>
    <col min="769" max="770" width="0" style="766" hidden="1" customWidth="1"/>
    <col min="771" max="771" width="81.5703125" style="766" customWidth="1"/>
    <col min="772" max="779" width="13.140625" style="766" customWidth="1"/>
    <col min="780" max="780" width="4" style="766" customWidth="1"/>
    <col min="781" max="1024" width="9.140625" style="766"/>
    <col min="1025" max="1026" width="0" style="766" hidden="1" customWidth="1"/>
    <col min="1027" max="1027" width="81.5703125" style="766" customWidth="1"/>
    <col min="1028" max="1035" width="13.140625" style="766" customWidth="1"/>
    <col min="1036" max="1036" width="4" style="766" customWidth="1"/>
    <col min="1037" max="1280" width="9.140625" style="766"/>
    <col min="1281" max="1282" width="0" style="766" hidden="1" customWidth="1"/>
    <col min="1283" max="1283" width="81.5703125" style="766" customWidth="1"/>
    <col min="1284" max="1291" width="13.140625" style="766" customWidth="1"/>
    <col min="1292" max="1292" width="4" style="766" customWidth="1"/>
    <col min="1293" max="1536" width="9.140625" style="766"/>
    <col min="1537" max="1538" width="0" style="766" hidden="1" customWidth="1"/>
    <col min="1539" max="1539" width="81.5703125" style="766" customWidth="1"/>
    <col min="1540" max="1547" width="13.140625" style="766" customWidth="1"/>
    <col min="1548" max="1548" width="4" style="766" customWidth="1"/>
    <col min="1549" max="1792" width="9.140625" style="766"/>
    <col min="1793" max="1794" width="0" style="766" hidden="1" customWidth="1"/>
    <col min="1795" max="1795" width="81.5703125" style="766" customWidth="1"/>
    <col min="1796" max="1803" width="13.140625" style="766" customWidth="1"/>
    <col min="1804" max="1804" width="4" style="766" customWidth="1"/>
    <col min="1805" max="2048" width="9.140625" style="766"/>
    <col min="2049" max="2050" width="0" style="766" hidden="1" customWidth="1"/>
    <col min="2051" max="2051" width="81.5703125" style="766" customWidth="1"/>
    <col min="2052" max="2059" width="13.140625" style="766" customWidth="1"/>
    <col min="2060" max="2060" width="4" style="766" customWidth="1"/>
    <col min="2061" max="2304" width="9.140625" style="766"/>
    <col min="2305" max="2306" width="0" style="766" hidden="1" customWidth="1"/>
    <col min="2307" max="2307" width="81.5703125" style="766" customWidth="1"/>
    <col min="2308" max="2315" width="13.140625" style="766" customWidth="1"/>
    <col min="2316" max="2316" width="4" style="766" customWidth="1"/>
    <col min="2317" max="2560" width="9.140625" style="766"/>
    <col min="2561" max="2562" width="0" style="766" hidden="1" customWidth="1"/>
    <col min="2563" max="2563" width="81.5703125" style="766" customWidth="1"/>
    <col min="2564" max="2571" width="13.140625" style="766" customWidth="1"/>
    <col min="2572" max="2572" width="4" style="766" customWidth="1"/>
    <col min="2573" max="2816" width="9.140625" style="766"/>
    <col min="2817" max="2818" width="0" style="766" hidden="1" customWidth="1"/>
    <col min="2819" max="2819" width="81.5703125" style="766" customWidth="1"/>
    <col min="2820" max="2827" width="13.140625" style="766" customWidth="1"/>
    <col min="2828" max="2828" width="4" style="766" customWidth="1"/>
    <col min="2829" max="3072" width="9.140625" style="766"/>
    <col min="3073" max="3074" width="0" style="766" hidden="1" customWidth="1"/>
    <col min="3075" max="3075" width="81.5703125" style="766" customWidth="1"/>
    <col min="3076" max="3083" width="13.140625" style="766" customWidth="1"/>
    <col min="3084" max="3084" width="4" style="766" customWidth="1"/>
    <col min="3085" max="3328" width="9.140625" style="766"/>
    <col min="3329" max="3330" width="0" style="766" hidden="1" customWidth="1"/>
    <col min="3331" max="3331" width="81.5703125" style="766" customWidth="1"/>
    <col min="3332" max="3339" width="13.140625" style="766" customWidth="1"/>
    <col min="3340" max="3340" width="4" style="766" customWidth="1"/>
    <col min="3341" max="3584" width="9.140625" style="766"/>
    <col min="3585" max="3586" width="0" style="766" hidden="1" customWidth="1"/>
    <col min="3587" max="3587" width="81.5703125" style="766" customWidth="1"/>
    <col min="3588" max="3595" width="13.140625" style="766" customWidth="1"/>
    <col min="3596" max="3596" width="4" style="766" customWidth="1"/>
    <col min="3597" max="3840" width="9.140625" style="766"/>
    <col min="3841" max="3842" width="0" style="766" hidden="1" customWidth="1"/>
    <col min="3843" max="3843" width="81.5703125" style="766" customWidth="1"/>
    <col min="3844" max="3851" width="13.140625" style="766" customWidth="1"/>
    <col min="3852" max="3852" width="4" style="766" customWidth="1"/>
    <col min="3853" max="4096" width="9.140625" style="766"/>
    <col min="4097" max="4098" width="0" style="766" hidden="1" customWidth="1"/>
    <col min="4099" max="4099" width="81.5703125" style="766" customWidth="1"/>
    <col min="4100" max="4107" width="13.140625" style="766" customWidth="1"/>
    <col min="4108" max="4108" width="4" style="766" customWidth="1"/>
    <col min="4109" max="4352" width="9.140625" style="766"/>
    <col min="4353" max="4354" width="0" style="766" hidden="1" customWidth="1"/>
    <col min="4355" max="4355" width="81.5703125" style="766" customWidth="1"/>
    <col min="4356" max="4363" width="13.140625" style="766" customWidth="1"/>
    <col min="4364" max="4364" width="4" style="766" customWidth="1"/>
    <col min="4365" max="4608" width="9.140625" style="766"/>
    <col min="4609" max="4610" width="0" style="766" hidden="1" customWidth="1"/>
    <col min="4611" max="4611" width="81.5703125" style="766" customWidth="1"/>
    <col min="4612" max="4619" width="13.140625" style="766" customWidth="1"/>
    <col min="4620" max="4620" width="4" style="766" customWidth="1"/>
    <col min="4621" max="4864" width="9.140625" style="766"/>
    <col min="4865" max="4866" width="0" style="766" hidden="1" customWidth="1"/>
    <col min="4867" max="4867" width="81.5703125" style="766" customWidth="1"/>
    <col min="4868" max="4875" width="13.140625" style="766" customWidth="1"/>
    <col min="4876" max="4876" width="4" style="766" customWidth="1"/>
    <col min="4877" max="5120" width="9.140625" style="766"/>
    <col min="5121" max="5122" width="0" style="766" hidden="1" customWidth="1"/>
    <col min="5123" max="5123" width="81.5703125" style="766" customWidth="1"/>
    <col min="5124" max="5131" width="13.140625" style="766" customWidth="1"/>
    <col min="5132" max="5132" width="4" style="766" customWidth="1"/>
    <col min="5133" max="5376" width="9.140625" style="766"/>
    <col min="5377" max="5378" width="0" style="766" hidden="1" customWidth="1"/>
    <col min="5379" max="5379" width="81.5703125" style="766" customWidth="1"/>
    <col min="5380" max="5387" width="13.140625" style="766" customWidth="1"/>
    <col min="5388" max="5388" width="4" style="766" customWidth="1"/>
    <col min="5389" max="5632" width="9.140625" style="766"/>
    <col min="5633" max="5634" width="0" style="766" hidden="1" customWidth="1"/>
    <col min="5635" max="5635" width="81.5703125" style="766" customWidth="1"/>
    <col min="5636" max="5643" width="13.140625" style="766" customWidth="1"/>
    <col min="5644" max="5644" width="4" style="766" customWidth="1"/>
    <col min="5645" max="5888" width="9.140625" style="766"/>
    <col min="5889" max="5890" width="0" style="766" hidden="1" customWidth="1"/>
    <col min="5891" max="5891" width="81.5703125" style="766" customWidth="1"/>
    <col min="5892" max="5899" width="13.140625" style="766" customWidth="1"/>
    <col min="5900" max="5900" width="4" style="766" customWidth="1"/>
    <col min="5901" max="6144" width="9.140625" style="766"/>
    <col min="6145" max="6146" width="0" style="766" hidden="1" customWidth="1"/>
    <col min="6147" max="6147" width="81.5703125" style="766" customWidth="1"/>
    <col min="6148" max="6155" width="13.140625" style="766" customWidth="1"/>
    <col min="6156" max="6156" width="4" style="766" customWidth="1"/>
    <col min="6157" max="6400" width="9.140625" style="766"/>
    <col min="6401" max="6402" width="0" style="766" hidden="1" customWidth="1"/>
    <col min="6403" max="6403" width="81.5703125" style="766" customWidth="1"/>
    <col min="6404" max="6411" width="13.140625" style="766" customWidth="1"/>
    <col min="6412" max="6412" width="4" style="766" customWidth="1"/>
    <col min="6413" max="6656" width="9.140625" style="766"/>
    <col min="6657" max="6658" width="0" style="766" hidden="1" customWidth="1"/>
    <col min="6659" max="6659" width="81.5703125" style="766" customWidth="1"/>
    <col min="6660" max="6667" width="13.140625" style="766" customWidth="1"/>
    <col min="6668" max="6668" width="4" style="766" customWidth="1"/>
    <col min="6669" max="6912" width="9.140625" style="766"/>
    <col min="6913" max="6914" width="0" style="766" hidden="1" customWidth="1"/>
    <col min="6915" max="6915" width="81.5703125" style="766" customWidth="1"/>
    <col min="6916" max="6923" width="13.140625" style="766" customWidth="1"/>
    <col min="6924" max="6924" width="4" style="766" customWidth="1"/>
    <col min="6925" max="7168" width="9.140625" style="766"/>
    <col min="7169" max="7170" width="0" style="766" hidden="1" customWidth="1"/>
    <col min="7171" max="7171" width="81.5703125" style="766" customWidth="1"/>
    <col min="7172" max="7179" width="13.140625" style="766" customWidth="1"/>
    <col min="7180" max="7180" width="4" style="766" customWidth="1"/>
    <col min="7181" max="7424" width="9.140625" style="766"/>
    <col min="7425" max="7426" width="0" style="766" hidden="1" customWidth="1"/>
    <col min="7427" max="7427" width="81.5703125" style="766" customWidth="1"/>
    <col min="7428" max="7435" width="13.140625" style="766" customWidth="1"/>
    <col min="7436" max="7436" width="4" style="766" customWidth="1"/>
    <col min="7437" max="7680" width="9.140625" style="766"/>
    <col min="7681" max="7682" width="0" style="766" hidden="1" customWidth="1"/>
    <col min="7683" max="7683" width="81.5703125" style="766" customWidth="1"/>
    <col min="7684" max="7691" width="13.140625" style="766" customWidth="1"/>
    <col min="7692" max="7692" width="4" style="766" customWidth="1"/>
    <col min="7693" max="7936" width="9.140625" style="766"/>
    <col min="7937" max="7938" width="0" style="766" hidden="1" customWidth="1"/>
    <col min="7939" max="7939" width="81.5703125" style="766" customWidth="1"/>
    <col min="7940" max="7947" width="13.140625" style="766" customWidth="1"/>
    <col min="7948" max="7948" width="4" style="766" customWidth="1"/>
    <col min="7949" max="8192" width="9.140625" style="766"/>
    <col min="8193" max="8194" width="0" style="766" hidden="1" customWidth="1"/>
    <col min="8195" max="8195" width="81.5703125" style="766" customWidth="1"/>
    <col min="8196" max="8203" width="13.140625" style="766" customWidth="1"/>
    <col min="8204" max="8204" width="4" style="766" customWidth="1"/>
    <col min="8205" max="8448" width="9.140625" style="766"/>
    <col min="8449" max="8450" width="0" style="766" hidden="1" customWidth="1"/>
    <col min="8451" max="8451" width="81.5703125" style="766" customWidth="1"/>
    <col min="8452" max="8459" width="13.140625" style="766" customWidth="1"/>
    <col min="8460" max="8460" width="4" style="766" customWidth="1"/>
    <col min="8461" max="8704" width="9.140625" style="766"/>
    <col min="8705" max="8706" width="0" style="766" hidden="1" customWidth="1"/>
    <col min="8707" max="8707" width="81.5703125" style="766" customWidth="1"/>
    <col min="8708" max="8715" width="13.140625" style="766" customWidth="1"/>
    <col min="8716" max="8716" width="4" style="766" customWidth="1"/>
    <col min="8717" max="8960" width="9.140625" style="766"/>
    <col min="8961" max="8962" width="0" style="766" hidden="1" customWidth="1"/>
    <col min="8963" max="8963" width="81.5703125" style="766" customWidth="1"/>
    <col min="8964" max="8971" width="13.140625" style="766" customWidth="1"/>
    <col min="8972" max="8972" width="4" style="766" customWidth="1"/>
    <col min="8973" max="9216" width="9.140625" style="766"/>
    <col min="9217" max="9218" width="0" style="766" hidden="1" customWidth="1"/>
    <col min="9219" max="9219" width="81.5703125" style="766" customWidth="1"/>
    <col min="9220" max="9227" width="13.140625" style="766" customWidth="1"/>
    <col min="9228" max="9228" width="4" style="766" customWidth="1"/>
    <col min="9229" max="9472" width="9.140625" style="766"/>
    <col min="9473" max="9474" width="0" style="766" hidden="1" customWidth="1"/>
    <col min="9475" max="9475" width="81.5703125" style="766" customWidth="1"/>
    <col min="9476" max="9483" width="13.140625" style="766" customWidth="1"/>
    <col min="9484" max="9484" width="4" style="766" customWidth="1"/>
    <col min="9485" max="9728" width="9.140625" style="766"/>
    <col min="9729" max="9730" width="0" style="766" hidden="1" customWidth="1"/>
    <col min="9731" max="9731" width="81.5703125" style="766" customWidth="1"/>
    <col min="9732" max="9739" width="13.140625" style="766" customWidth="1"/>
    <col min="9740" max="9740" width="4" style="766" customWidth="1"/>
    <col min="9741" max="9984" width="9.140625" style="766"/>
    <col min="9985" max="9986" width="0" style="766" hidden="1" customWidth="1"/>
    <col min="9987" max="9987" width="81.5703125" style="766" customWidth="1"/>
    <col min="9988" max="9995" width="13.140625" style="766" customWidth="1"/>
    <col min="9996" max="9996" width="4" style="766" customWidth="1"/>
    <col min="9997" max="10240" width="9.140625" style="766"/>
    <col min="10241" max="10242" width="0" style="766" hidden="1" customWidth="1"/>
    <col min="10243" max="10243" width="81.5703125" style="766" customWidth="1"/>
    <col min="10244" max="10251" width="13.140625" style="766" customWidth="1"/>
    <col min="10252" max="10252" width="4" style="766" customWidth="1"/>
    <col min="10253" max="10496" width="9.140625" style="766"/>
    <col min="10497" max="10498" width="0" style="766" hidden="1" customWidth="1"/>
    <col min="10499" max="10499" width="81.5703125" style="766" customWidth="1"/>
    <col min="10500" max="10507" width="13.140625" style="766" customWidth="1"/>
    <col min="10508" max="10508" width="4" style="766" customWidth="1"/>
    <col min="10509" max="10752" width="9.140625" style="766"/>
    <col min="10753" max="10754" width="0" style="766" hidden="1" customWidth="1"/>
    <col min="10755" max="10755" width="81.5703125" style="766" customWidth="1"/>
    <col min="10756" max="10763" width="13.140625" style="766" customWidth="1"/>
    <col min="10764" max="10764" width="4" style="766" customWidth="1"/>
    <col min="10765" max="11008" width="9.140625" style="766"/>
    <col min="11009" max="11010" width="0" style="766" hidden="1" customWidth="1"/>
    <col min="11011" max="11011" width="81.5703125" style="766" customWidth="1"/>
    <col min="11012" max="11019" width="13.140625" style="766" customWidth="1"/>
    <col min="11020" max="11020" width="4" style="766" customWidth="1"/>
    <col min="11021" max="11264" width="9.140625" style="766"/>
    <col min="11265" max="11266" width="0" style="766" hidden="1" customWidth="1"/>
    <col min="11267" max="11267" width="81.5703125" style="766" customWidth="1"/>
    <col min="11268" max="11275" width="13.140625" style="766" customWidth="1"/>
    <col min="11276" max="11276" width="4" style="766" customWidth="1"/>
    <col min="11277" max="11520" width="9.140625" style="766"/>
    <col min="11521" max="11522" width="0" style="766" hidden="1" customWidth="1"/>
    <col min="11523" max="11523" width="81.5703125" style="766" customWidth="1"/>
    <col min="11524" max="11531" width="13.140625" style="766" customWidth="1"/>
    <col min="11532" max="11532" width="4" style="766" customWidth="1"/>
    <col min="11533" max="11776" width="9.140625" style="766"/>
    <col min="11777" max="11778" width="0" style="766" hidden="1" customWidth="1"/>
    <col min="11779" max="11779" width="81.5703125" style="766" customWidth="1"/>
    <col min="11780" max="11787" width="13.140625" style="766" customWidth="1"/>
    <col min="11788" max="11788" width="4" style="766" customWidth="1"/>
    <col min="11789" max="12032" width="9.140625" style="766"/>
    <col min="12033" max="12034" width="0" style="766" hidden="1" customWidth="1"/>
    <col min="12035" max="12035" width="81.5703125" style="766" customWidth="1"/>
    <col min="12036" max="12043" width="13.140625" style="766" customWidth="1"/>
    <col min="12044" max="12044" width="4" style="766" customWidth="1"/>
    <col min="12045" max="12288" width="9.140625" style="766"/>
    <col min="12289" max="12290" width="0" style="766" hidden="1" customWidth="1"/>
    <col min="12291" max="12291" width="81.5703125" style="766" customWidth="1"/>
    <col min="12292" max="12299" width="13.140625" style="766" customWidth="1"/>
    <col min="12300" max="12300" width="4" style="766" customWidth="1"/>
    <col min="12301" max="12544" width="9.140625" style="766"/>
    <col min="12545" max="12546" width="0" style="766" hidden="1" customWidth="1"/>
    <col min="12547" max="12547" width="81.5703125" style="766" customWidth="1"/>
    <col min="12548" max="12555" width="13.140625" style="766" customWidth="1"/>
    <col min="12556" max="12556" width="4" style="766" customWidth="1"/>
    <col min="12557" max="12800" width="9.140625" style="766"/>
    <col min="12801" max="12802" width="0" style="766" hidden="1" customWidth="1"/>
    <col min="12803" max="12803" width="81.5703125" style="766" customWidth="1"/>
    <col min="12804" max="12811" width="13.140625" style="766" customWidth="1"/>
    <col min="12812" max="12812" width="4" style="766" customWidth="1"/>
    <col min="12813" max="13056" width="9.140625" style="766"/>
    <col min="13057" max="13058" width="0" style="766" hidden="1" customWidth="1"/>
    <col min="13059" max="13059" width="81.5703125" style="766" customWidth="1"/>
    <col min="13060" max="13067" width="13.140625" style="766" customWidth="1"/>
    <col min="13068" max="13068" width="4" style="766" customWidth="1"/>
    <col min="13069" max="13312" width="9.140625" style="766"/>
    <col min="13313" max="13314" width="0" style="766" hidden="1" customWidth="1"/>
    <col min="13315" max="13315" width="81.5703125" style="766" customWidth="1"/>
    <col min="13316" max="13323" width="13.140625" style="766" customWidth="1"/>
    <col min="13324" max="13324" width="4" style="766" customWidth="1"/>
    <col min="13325" max="13568" width="9.140625" style="766"/>
    <col min="13569" max="13570" width="0" style="766" hidden="1" customWidth="1"/>
    <col min="13571" max="13571" width="81.5703125" style="766" customWidth="1"/>
    <col min="13572" max="13579" width="13.140625" style="766" customWidth="1"/>
    <col min="13580" max="13580" width="4" style="766" customWidth="1"/>
    <col min="13581" max="13824" width="9.140625" style="766"/>
    <col min="13825" max="13826" width="0" style="766" hidden="1" customWidth="1"/>
    <col min="13827" max="13827" width="81.5703125" style="766" customWidth="1"/>
    <col min="13828" max="13835" width="13.140625" style="766" customWidth="1"/>
    <col min="13836" max="13836" width="4" style="766" customWidth="1"/>
    <col min="13837" max="14080" width="9.140625" style="766"/>
    <col min="14081" max="14082" width="0" style="766" hidden="1" customWidth="1"/>
    <col min="14083" max="14083" width="81.5703125" style="766" customWidth="1"/>
    <col min="14084" max="14091" width="13.140625" style="766" customWidth="1"/>
    <col min="14092" max="14092" width="4" style="766" customWidth="1"/>
    <col min="14093" max="14336" width="9.140625" style="766"/>
    <col min="14337" max="14338" width="0" style="766" hidden="1" customWidth="1"/>
    <col min="14339" max="14339" width="81.5703125" style="766" customWidth="1"/>
    <col min="14340" max="14347" width="13.140625" style="766" customWidth="1"/>
    <col min="14348" max="14348" width="4" style="766" customWidth="1"/>
    <col min="14349" max="14592" width="9.140625" style="766"/>
    <col min="14593" max="14594" width="0" style="766" hidden="1" customWidth="1"/>
    <col min="14595" max="14595" width="81.5703125" style="766" customWidth="1"/>
    <col min="14596" max="14603" width="13.140625" style="766" customWidth="1"/>
    <col min="14604" max="14604" width="4" style="766" customWidth="1"/>
    <col min="14605" max="14848" width="9.140625" style="766"/>
    <col min="14849" max="14850" width="0" style="766" hidden="1" customWidth="1"/>
    <col min="14851" max="14851" width="81.5703125" style="766" customWidth="1"/>
    <col min="14852" max="14859" width="13.140625" style="766" customWidth="1"/>
    <col min="14860" max="14860" width="4" style="766" customWidth="1"/>
    <col min="14861" max="15104" width="9.140625" style="766"/>
    <col min="15105" max="15106" width="0" style="766" hidden="1" customWidth="1"/>
    <col min="15107" max="15107" width="81.5703125" style="766" customWidth="1"/>
    <col min="15108" max="15115" width="13.140625" style="766" customWidth="1"/>
    <col min="15116" max="15116" width="4" style="766" customWidth="1"/>
    <col min="15117" max="15360" width="9.140625" style="766"/>
    <col min="15361" max="15362" width="0" style="766" hidden="1" customWidth="1"/>
    <col min="15363" max="15363" width="81.5703125" style="766" customWidth="1"/>
    <col min="15364" max="15371" width="13.140625" style="766" customWidth="1"/>
    <col min="15372" max="15372" width="4" style="766" customWidth="1"/>
    <col min="15373" max="15616" width="9.140625" style="766"/>
    <col min="15617" max="15618" width="0" style="766" hidden="1" customWidth="1"/>
    <col min="15619" max="15619" width="81.5703125" style="766" customWidth="1"/>
    <col min="15620" max="15627" width="13.140625" style="766" customWidth="1"/>
    <col min="15628" max="15628" width="4" style="766" customWidth="1"/>
    <col min="15629" max="15872" width="9.140625" style="766"/>
    <col min="15873" max="15874" width="0" style="766" hidden="1" customWidth="1"/>
    <col min="15875" max="15875" width="81.5703125" style="766" customWidth="1"/>
    <col min="15876" max="15883" width="13.140625" style="766" customWidth="1"/>
    <col min="15884" max="15884" width="4" style="766" customWidth="1"/>
    <col min="15885" max="16128" width="9.140625" style="766"/>
    <col min="16129" max="16130" width="0" style="766" hidden="1" customWidth="1"/>
    <col min="16131" max="16131" width="81.5703125" style="766" customWidth="1"/>
    <col min="16132" max="16139" width="13.140625" style="766" customWidth="1"/>
    <col min="16140" max="16140" width="4" style="766" customWidth="1"/>
    <col min="16141" max="16384" width="9.140625" style="766"/>
  </cols>
  <sheetData>
    <row r="1" spans="1:12" s="253" customFormat="1" ht="42" customHeight="1">
      <c r="A1" s="832"/>
      <c r="B1" s="832"/>
      <c r="C1" s="252"/>
      <c r="D1" s="832"/>
      <c r="E1" s="832"/>
      <c r="F1" s="832"/>
      <c r="G1" s="832"/>
      <c r="H1" s="832"/>
      <c r="I1" s="832"/>
      <c r="J1" s="832"/>
      <c r="K1" s="832"/>
    </row>
    <row r="2" spans="1:12" s="253" customFormat="1" ht="28.5" customHeight="1">
      <c r="A2" s="1128" t="s">
        <v>1468</v>
      </c>
      <c r="B2" s="1128"/>
      <c r="C2" s="1128"/>
      <c r="D2" s="1128"/>
      <c r="E2" s="1128"/>
      <c r="F2" s="1128"/>
      <c r="G2" s="1128"/>
      <c r="H2" s="1128"/>
      <c r="I2" s="1128"/>
      <c r="J2" s="1128"/>
      <c r="K2" s="1128"/>
    </row>
    <row r="3" spans="1:12" s="253" customFormat="1" ht="28.5" customHeight="1">
      <c r="A3" s="832"/>
      <c r="B3" s="832"/>
      <c r="C3" s="254" t="s">
        <v>515</v>
      </c>
      <c r="D3" s="833"/>
      <c r="E3" s="833"/>
      <c r="F3" s="833"/>
      <c r="G3" s="833"/>
      <c r="H3" s="833"/>
      <c r="I3" s="833"/>
      <c r="J3" s="833"/>
      <c r="K3" s="833"/>
    </row>
    <row r="4" spans="1:12" s="253" customFormat="1" ht="58.5" customHeight="1">
      <c r="A4" s="1129"/>
      <c r="B4" s="1130"/>
      <c r="C4" s="1130"/>
      <c r="D4" s="1130"/>
      <c r="E4" s="1130"/>
      <c r="F4" s="1130"/>
      <c r="G4" s="1130"/>
      <c r="H4" s="1130"/>
      <c r="I4" s="1130"/>
      <c r="J4" s="1130"/>
      <c r="K4" s="1130"/>
    </row>
    <row r="5" spans="1:12" s="256" customFormat="1" ht="12.75" customHeight="1" thickBot="1">
      <c r="A5" s="255"/>
      <c r="B5" s="834"/>
      <c r="C5" s="834"/>
      <c r="D5" s="834"/>
      <c r="E5" s="834"/>
      <c r="F5" s="834"/>
      <c r="G5" s="834"/>
      <c r="H5" s="834"/>
      <c r="I5" s="834"/>
      <c r="J5" s="834"/>
      <c r="K5" s="834"/>
    </row>
    <row r="6" spans="1:12" s="257" customFormat="1" ht="27.75" customHeight="1" thickTop="1" thickBot="1">
      <c r="C6" s="258"/>
      <c r="D6" s="259" t="s">
        <v>436</v>
      </c>
      <c r="E6" s="259" t="s">
        <v>437</v>
      </c>
      <c r="F6" s="259" t="s">
        <v>438</v>
      </c>
      <c r="G6" s="259" t="s">
        <v>439</v>
      </c>
      <c r="H6" s="259" t="s">
        <v>440</v>
      </c>
      <c r="I6" s="259" t="s">
        <v>1425</v>
      </c>
      <c r="J6" s="260" t="s">
        <v>441</v>
      </c>
      <c r="K6" s="260" t="s">
        <v>1426</v>
      </c>
      <c r="L6" s="261" t="s">
        <v>516</v>
      </c>
    </row>
    <row r="7" spans="1:12" ht="14.25" customHeight="1" thickTop="1" thickBot="1">
      <c r="C7" s="262"/>
      <c r="D7" s="262"/>
      <c r="E7" s="262"/>
      <c r="F7" s="262"/>
      <c r="G7" s="262"/>
      <c r="H7" s="262"/>
      <c r="I7" s="262"/>
      <c r="J7" s="262"/>
      <c r="K7" s="262"/>
    </row>
    <row r="8" spans="1:12" s="263" customFormat="1" ht="24" customHeight="1" thickTop="1" thickBot="1">
      <c r="B8" s="6"/>
      <c r="C8" s="264" t="s">
        <v>321</v>
      </c>
      <c r="D8" s="7"/>
      <c r="E8" s="7"/>
      <c r="F8" s="7"/>
      <c r="G8" s="7"/>
      <c r="H8" s="7"/>
      <c r="I8" s="7"/>
      <c r="J8" s="265"/>
      <c r="K8" s="265"/>
      <c r="L8" s="266"/>
    </row>
    <row r="9" spans="1:12" ht="22.5" customHeight="1" thickTop="1">
      <c r="A9" s="766" t="s">
        <v>517</v>
      </c>
      <c r="B9" s="8" t="s">
        <v>518</v>
      </c>
      <c r="C9" s="9" t="s">
        <v>519</v>
      </c>
      <c r="D9" s="267">
        <v>3.7400000000000003E-2</v>
      </c>
      <c r="E9" s="267">
        <v>6.7599999999999993E-2</v>
      </c>
      <c r="F9" s="267">
        <v>4.2900000000000001E-2</v>
      </c>
      <c r="G9" s="267">
        <v>7.4399999999999994E-2</v>
      </c>
      <c r="H9" s="267">
        <v>7.3300000000000004E-2</v>
      </c>
      <c r="I9" s="267">
        <v>7.4800000000000005E-2</v>
      </c>
      <c r="J9" s="267">
        <v>6.7599999999999993E-2</v>
      </c>
      <c r="K9" s="267">
        <v>6.2799999999999995E-2</v>
      </c>
    </row>
    <row r="10" spans="1:12" ht="22.5" customHeight="1">
      <c r="A10" s="766" t="s">
        <v>517</v>
      </c>
      <c r="B10" s="8" t="s">
        <v>520</v>
      </c>
      <c r="C10" s="9" t="s">
        <v>521</v>
      </c>
      <c r="D10" s="267">
        <v>0.4652</v>
      </c>
      <c r="E10" s="267">
        <v>0.43830000000000002</v>
      </c>
      <c r="F10" s="267">
        <v>0.51419999999999999</v>
      </c>
      <c r="G10" s="267">
        <v>0.61380000000000001</v>
      </c>
      <c r="H10" s="267">
        <v>0.65669999999999995</v>
      </c>
      <c r="I10" s="267">
        <v>0.67379999999999995</v>
      </c>
      <c r="J10" s="267">
        <v>0.67969999999999997</v>
      </c>
      <c r="K10" s="267">
        <v>0.69479999999999997</v>
      </c>
    </row>
    <row r="11" spans="1:12" ht="41.25" customHeight="1" thickBot="1">
      <c r="B11" s="10"/>
      <c r="C11" s="9"/>
      <c r="D11" s="268"/>
      <c r="E11" s="268"/>
      <c r="F11" s="268"/>
      <c r="G11" s="268"/>
      <c r="H11" s="268"/>
      <c r="I11" s="268"/>
      <c r="J11" s="268"/>
      <c r="K11" s="268"/>
    </row>
    <row r="12" spans="1:12" s="121" customFormat="1" ht="24" customHeight="1" thickTop="1" thickBot="1">
      <c r="B12" s="11"/>
      <c r="C12" s="264" t="s">
        <v>324</v>
      </c>
      <c r="D12" s="7"/>
      <c r="E12" s="7"/>
      <c r="F12" s="7"/>
      <c r="G12" s="7"/>
      <c r="H12" s="7"/>
      <c r="I12" s="7"/>
      <c r="J12" s="265"/>
      <c r="K12" s="265"/>
      <c r="L12" s="269"/>
    </row>
    <row r="13" spans="1:12" s="257" customFormat="1" ht="32.25" customHeight="1" thickTop="1">
      <c r="A13" s="257" t="s">
        <v>517</v>
      </c>
      <c r="B13" s="12" t="s">
        <v>522</v>
      </c>
      <c r="C13" s="13" t="s">
        <v>523</v>
      </c>
      <c r="D13" s="270">
        <v>0.77070000000000005</v>
      </c>
      <c r="E13" s="270">
        <v>0.77669999999999995</v>
      </c>
      <c r="F13" s="270">
        <v>0.74419999999999997</v>
      </c>
      <c r="G13" s="270">
        <v>0.74609999999999999</v>
      </c>
      <c r="H13" s="270">
        <v>0.73380000000000001</v>
      </c>
      <c r="I13" s="270">
        <v>0.73040000000000005</v>
      </c>
      <c r="J13" s="270">
        <v>0.73960000000000004</v>
      </c>
      <c r="K13" s="270">
        <v>0.73180000000000001</v>
      </c>
    </row>
    <row r="14" spans="1:12" s="226" customFormat="1" ht="23.25" customHeight="1">
      <c r="A14" s="226" t="s">
        <v>517</v>
      </c>
      <c r="B14" s="14" t="s">
        <v>524</v>
      </c>
      <c r="C14" s="15" t="s">
        <v>525</v>
      </c>
      <c r="D14" s="271"/>
      <c r="E14" s="272">
        <v>0.77669999999999995</v>
      </c>
      <c r="F14" s="272">
        <v>0.74419999999999997</v>
      </c>
      <c r="G14" s="272">
        <v>0.74609999999999999</v>
      </c>
      <c r="H14" s="272">
        <v>0.73380000000000001</v>
      </c>
      <c r="I14" s="272">
        <v>0.73040000000000005</v>
      </c>
      <c r="J14" s="272">
        <v>0.73960000000000004</v>
      </c>
      <c r="K14" s="272">
        <v>0.73180000000000001</v>
      </c>
    </row>
    <row r="15" spans="1:12" s="226" customFormat="1" ht="23.25" customHeight="1">
      <c r="B15" s="14"/>
      <c r="C15" s="15" t="s">
        <v>526</v>
      </c>
      <c r="D15" s="272">
        <v>2.2499999999999999E-2</v>
      </c>
      <c r="E15" s="272">
        <v>1.67E-2</v>
      </c>
      <c r="F15" s="272">
        <v>2.9899999999999999E-2</v>
      </c>
      <c r="G15" s="272">
        <v>1.72E-2</v>
      </c>
      <c r="H15" s="272">
        <v>2.6499999999999999E-2</v>
      </c>
      <c r="I15" s="272">
        <v>2.8199999999999999E-2</v>
      </c>
      <c r="J15" s="272">
        <v>2.24E-2</v>
      </c>
      <c r="K15" s="272">
        <v>2.3E-2</v>
      </c>
    </row>
    <row r="16" spans="1:12" s="226" customFormat="1" ht="41.25" customHeight="1" thickBot="1">
      <c r="A16" s="226" t="s">
        <v>517</v>
      </c>
      <c r="B16" s="14" t="s">
        <v>527</v>
      </c>
      <c r="C16" s="15" t="s">
        <v>528</v>
      </c>
      <c r="D16" s="272">
        <v>3.2000000000000002E-3</v>
      </c>
      <c r="E16" s="272">
        <v>2E-3</v>
      </c>
      <c r="F16" s="272">
        <v>1E-3</v>
      </c>
      <c r="G16" s="272">
        <v>1E-4</v>
      </c>
      <c r="H16" s="272">
        <v>0</v>
      </c>
      <c r="I16" s="272">
        <v>0</v>
      </c>
      <c r="J16" s="272">
        <v>0</v>
      </c>
      <c r="K16" s="272">
        <v>0</v>
      </c>
    </row>
    <row r="17" spans="1:26" s="121" customFormat="1" ht="24" customHeight="1" thickTop="1" thickBot="1">
      <c r="B17" s="11"/>
      <c r="C17" s="264" t="s">
        <v>529</v>
      </c>
      <c r="D17" s="7"/>
      <c r="E17" s="7"/>
      <c r="F17" s="7"/>
      <c r="G17" s="7"/>
      <c r="H17" s="7"/>
      <c r="I17" s="7"/>
      <c r="J17" s="265"/>
      <c r="K17" s="265"/>
      <c r="L17" s="269"/>
    </row>
    <row r="18" spans="1:26" s="257" customFormat="1" ht="32.25" customHeight="1" thickTop="1">
      <c r="A18" s="257" t="s">
        <v>517</v>
      </c>
      <c r="B18" s="12" t="s">
        <v>530</v>
      </c>
      <c r="C18" s="13" t="s">
        <v>531</v>
      </c>
      <c r="D18" s="270">
        <v>2.0299999999999999E-2</v>
      </c>
      <c r="E18" s="270">
        <v>2.64E-2</v>
      </c>
      <c r="F18" s="270">
        <v>2.4299999999999999E-2</v>
      </c>
      <c r="G18" s="270">
        <v>2.3099999999999999E-2</v>
      </c>
      <c r="H18" s="270">
        <v>2.8000000000000001E-2</v>
      </c>
      <c r="I18" s="270">
        <v>3.6200000000000003E-2</v>
      </c>
      <c r="J18" s="270">
        <v>3.3599999999999998E-2</v>
      </c>
      <c r="K18" s="270">
        <v>3.2800000000000003E-2</v>
      </c>
    </row>
    <row r="19" spans="1:26" s="226" customFormat="1" ht="23.25" customHeight="1">
      <c r="A19" s="226" t="s">
        <v>517</v>
      </c>
      <c r="B19" s="14" t="s">
        <v>532</v>
      </c>
      <c r="C19" s="15" t="s">
        <v>533</v>
      </c>
      <c r="D19" s="272">
        <v>0.97970000000000002</v>
      </c>
      <c r="E19" s="272">
        <v>0.97360000000000002</v>
      </c>
      <c r="F19" s="272">
        <v>0.97570000000000001</v>
      </c>
      <c r="G19" s="272">
        <v>0.97689999999999999</v>
      </c>
      <c r="H19" s="272">
        <v>0.97199999999999998</v>
      </c>
      <c r="I19" s="272">
        <v>0.96379999999999999</v>
      </c>
      <c r="J19" s="272">
        <v>0.96640000000000004</v>
      </c>
      <c r="K19" s="272">
        <v>0.96719999999999995</v>
      </c>
    </row>
    <row r="20" spans="1:26" s="226" customFormat="1" ht="41.25" customHeight="1" thickBot="1">
      <c r="A20" s="226" t="s">
        <v>517</v>
      </c>
      <c r="B20" s="14" t="s">
        <v>534</v>
      </c>
      <c r="C20" s="15" t="s">
        <v>535</v>
      </c>
      <c r="D20" s="273">
        <v>262.51949999999999</v>
      </c>
      <c r="E20" s="273">
        <v>266.77769999999998</v>
      </c>
      <c r="F20" s="273">
        <v>295.6927</v>
      </c>
      <c r="G20" s="273">
        <v>337.06740000000002</v>
      </c>
      <c r="H20" s="273">
        <v>353.2912</v>
      </c>
      <c r="I20" s="273">
        <v>365.29790000000003</v>
      </c>
      <c r="J20" s="273">
        <v>365.17809999999997</v>
      </c>
      <c r="K20" s="273">
        <v>379.529</v>
      </c>
      <c r="L20" s="274"/>
      <c r="M20" s="274"/>
      <c r="N20" s="274"/>
      <c r="O20" s="274"/>
      <c r="P20" s="274"/>
      <c r="Q20" s="274"/>
      <c r="R20" s="274"/>
      <c r="S20" s="274"/>
      <c r="T20" s="274"/>
      <c r="U20" s="274"/>
      <c r="V20" s="274"/>
      <c r="W20" s="274"/>
      <c r="X20" s="274"/>
      <c r="Y20" s="274"/>
      <c r="Z20" s="274"/>
    </row>
    <row r="21" spans="1:26" s="121" customFormat="1" ht="24" customHeight="1" thickTop="1" thickBot="1">
      <c r="B21" s="11"/>
      <c r="C21" s="264" t="s">
        <v>536</v>
      </c>
      <c r="D21" s="7"/>
      <c r="E21" s="7"/>
      <c r="F21" s="7"/>
      <c r="G21" s="7"/>
      <c r="H21" s="7"/>
      <c r="I21" s="7"/>
      <c r="J21" s="265"/>
      <c r="K21" s="265"/>
      <c r="L21" s="269"/>
    </row>
    <row r="22" spans="1:26" s="257" customFormat="1" ht="32.25" customHeight="1" thickTop="1">
      <c r="A22" s="257" t="s">
        <v>517</v>
      </c>
      <c r="B22" s="12" t="s">
        <v>537</v>
      </c>
      <c r="C22" s="13" t="s">
        <v>538</v>
      </c>
      <c r="D22" s="270">
        <v>0.94969999999999999</v>
      </c>
      <c r="E22" s="270">
        <v>0.9587</v>
      </c>
      <c r="F22" s="270">
        <v>0.9657</v>
      </c>
      <c r="G22" s="270">
        <v>0.97409999999999997</v>
      </c>
      <c r="H22" s="270">
        <v>0.97819999999999996</v>
      </c>
      <c r="I22" s="270">
        <v>0.9788</v>
      </c>
      <c r="J22" s="270">
        <v>0.97970000000000002</v>
      </c>
      <c r="K22" s="270">
        <v>0.97650000000000003</v>
      </c>
    </row>
    <row r="23" spans="1:26" s="226" customFormat="1" ht="23.25" customHeight="1">
      <c r="A23" s="226" t="s">
        <v>517</v>
      </c>
      <c r="B23" s="14" t="s">
        <v>539</v>
      </c>
      <c r="C23" s="15" t="s">
        <v>540</v>
      </c>
      <c r="D23" s="272">
        <v>2.7900000000000001E-2</v>
      </c>
      <c r="E23" s="272">
        <v>2.2800000000000001E-2</v>
      </c>
      <c r="F23" s="272">
        <v>1.5900000000000001E-2</v>
      </c>
      <c r="G23" s="272">
        <v>1.2200000000000001E-2</v>
      </c>
      <c r="H23" s="272">
        <v>9.4999999999999998E-3</v>
      </c>
      <c r="I23" s="272">
        <v>9.4000000000000004E-3</v>
      </c>
      <c r="J23" s="272">
        <v>8.5000000000000006E-3</v>
      </c>
      <c r="K23" s="272">
        <v>7.4999999999999997E-3</v>
      </c>
    </row>
    <row r="24" spans="1:26" s="226" customFormat="1" ht="23.25" customHeight="1">
      <c r="A24" s="226" t="s">
        <v>517</v>
      </c>
      <c r="B24" s="14" t="s">
        <v>541</v>
      </c>
      <c r="C24" s="15" t="s">
        <v>542</v>
      </c>
      <c r="D24" s="272">
        <v>5.0299999999999997E-2</v>
      </c>
      <c r="E24" s="272">
        <v>4.1300000000000003E-2</v>
      </c>
      <c r="F24" s="272">
        <v>3.4299999999999997E-2</v>
      </c>
      <c r="G24" s="272">
        <v>2.5899999999999999E-2</v>
      </c>
      <c r="H24" s="272">
        <v>2.18E-2</v>
      </c>
      <c r="I24" s="272">
        <v>2.12E-2</v>
      </c>
      <c r="J24" s="272">
        <v>2.0299999999999999E-2</v>
      </c>
      <c r="K24" s="272">
        <v>2.35E-2</v>
      </c>
    </row>
    <row r="25" spans="1:26" s="226" customFormat="1" ht="23.25" customHeight="1">
      <c r="A25" s="226" t="s">
        <v>517</v>
      </c>
      <c r="B25" s="14" t="s">
        <v>543</v>
      </c>
      <c r="C25" s="15" t="s">
        <v>544</v>
      </c>
      <c r="D25" s="272">
        <v>2.3699999999999999E-2</v>
      </c>
      <c r="E25" s="272">
        <v>1.8800000000000001E-2</v>
      </c>
      <c r="F25" s="272">
        <v>1.2699999999999999E-2</v>
      </c>
      <c r="G25" s="272">
        <v>9.4999999999999998E-3</v>
      </c>
      <c r="H25" s="272">
        <v>7.1000000000000004E-3</v>
      </c>
      <c r="I25" s="272">
        <v>7.1000000000000004E-3</v>
      </c>
      <c r="J25" s="272">
        <v>6.4999999999999997E-3</v>
      </c>
      <c r="K25" s="272">
        <v>5.4999999999999997E-3</v>
      </c>
    </row>
    <row r="26" spans="1:26" s="226" customFormat="1" ht="23.25" customHeight="1">
      <c r="A26" s="226" t="s">
        <v>517</v>
      </c>
      <c r="B26" s="14" t="s">
        <v>545</v>
      </c>
      <c r="C26" s="15" t="s">
        <v>546</v>
      </c>
      <c r="D26" s="272">
        <v>0.19309999999999999</v>
      </c>
      <c r="E26" s="272">
        <v>0.2117</v>
      </c>
      <c r="F26" s="272">
        <v>0.23319999999999999</v>
      </c>
      <c r="G26" s="272">
        <v>0.2389</v>
      </c>
      <c r="H26" s="272">
        <v>0.26960000000000001</v>
      </c>
      <c r="I26" s="272">
        <v>0.25469999999999998</v>
      </c>
      <c r="J26" s="272">
        <v>0.25</v>
      </c>
      <c r="K26" s="272">
        <v>0.28670000000000001</v>
      </c>
    </row>
    <row r="27" spans="1:26" s="226" customFormat="1" ht="23.25" customHeight="1">
      <c r="A27" s="226" t="s">
        <v>517</v>
      </c>
      <c r="B27" s="14" t="s">
        <v>547</v>
      </c>
      <c r="C27" s="15" t="s">
        <v>548</v>
      </c>
      <c r="D27" s="272">
        <v>4.5999999999999999E-3</v>
      </c>
      <c r="E27" s="272">
        <v>3.8E-3</v>
      </c>
      <c r="F27" s="272">
        <v>3.2000000000000002E-3</v>
      </c>
      <c r="G27" s="272">
        <v>3.2000000000000002E-3</v>
      </c>
      <c r="H27" s="272">
        <v>3.3999999999999998E-3</v>
      </c>
      <c r="I27" s="272">
        <v>3.5999999999999999E-3</v>
      </c>
      <c r="J27" s="272">
        <v>3.5999999999999999E-3</v>
      </c>
      <c r="K27" s="272">
        <v>3.8999999999999998E-3</v>
      </c>
    </row>
    <row r="28" spans="1:26" s="226" customFormat="1" ht="23.25" customHeight="1">
      <c r="A28" s="226" t="s">
        <v>517</v>
      </c>
      <c r="B28" s="14" t="s">
        <v>549</v>
      </c>
      <c r="C28" s="15" t="s">
        <v>550</v>
      </c>
      <c r="D28" s="272">
        <v>0.11650000000000001</v>
      </c>
      <c r="E28" s="272">
        <v>0.1183</v>
      </c>
      <c r="F28" s="272">
        <v>0.10879999999999999</v>
      </c>
      <c r="G28" s="272">
        <v>8.7900000000000006E-2</v>
      </c>
      <c r="H28" s="272">
        <v>7.8E-2</v>
      </c>
      <c r="I28" s="272">
        <v>7.7100000000000002E-2</v>
      </c>
      <c r="J28" s="272">
        <v>7.9799999999999996E-2</v>
      </c>
      <c r="K28" s="272">
        <v>7.7499999999999999E-2</v>
      </c>
    </row>
    <row r="29" spans="1:26" s="226" customFormat="1" ht="23.25" customHeight="1">
      <c r="A29" s="226" t="s">
        <v>517</v>
      </c>
      <c r="B29" s="14" t="s">
        <v>551</v>
      </c>
      <c r="C29" s="15" t="s">
        <v>552</v>
      </c>
      <c r="D29" s="272">
        <v>0.93359999999999999</v>
      </c>
      <c r="E29" s="272">
        <v>0.94599999999999995</v>
      </c>
      <c r="F29" s="272">
        <v>0.95</v>
      </c>
      <c r="G29" s="272">
        <v>0.96189999999999998</v>
      </c>
      <c r="H29" s="272">
        <v>0.96640000000000004</v>
      </c>
      <c r="I29" s="272">
        <v>0.96440000000000003</v>
      </c>
      <c r="J29" s="272">
        <v>0.97109999999999996</v>
      </c>
      <c r="K29" s="272">
        <v>0.96419999999999995</v>
      </c>
    </row>
    <row r="30" spans="1:26" s="226" customFormat="1" ht="23.25" customHeight="1">
      <c r="A30" s="226" t="s">
        <v>517</v>
      </c>
      <c r="B30" s="14" t="s">
        <v>553</v>
      </c>
      <c r="C30" s="15" t="s">
        <v>554</v>
      </c>
      <c r="D30" s="272">
        <v>1.37E-2</v>
      </c>
      <c r="E30" s="272">
        <v>1.21E-2</v>
      </c>
      <c r="F30" s="272">
        <v>1.6299999999999999E-2</v>
      </c>
      <c r="G30" s="272">
        <v>1.32E-2</v>
      </c>
      <c r="H30" s="272">
        <v>1.2500000000000001E-2</v>
      </c>
      <c r="I30" s="272">
        <v>1.49E-2</v>
      </c>
      <c r="J30" s="272">
        <v>8.9999999999999993E-3</v>
      </c>
      <c r="K30" s="272">
        <v>1.5299999999999999E-2</v>
      </c>
    </row>
    <row r="31" spans="1:26" s="226" customFormat="1" ht="23.25" customHeight="1">
      <c r="A31" s="226" t="s">
        <v>517</v>
      </c>
      <c r="B31" s="14" t="s">
        <v>555</v>
      </c>
      <c r="C31" s="15" t="s">
        <v>556</v>
      </c>
      <c r="D31" s="272">
        <v>1.5E-3</v>
      </c>
      <c r="E31" s="272">
        <v>1.2999999999999999E-3</v>
      </c>
      <c r="F31" s="272">
        <v>0</v>
      </c>
      <c r="G31" s="272">
        <v>0</v>
      </c>
      <c r="H31" s="272">
        <v>0</v>
      </c>
      <c r="I31" s="272">
        <v>0</v>
      </c>
      <c r="J31" s="272">
        <v>0</v>
      </c>
      <c r="K31" s="275">
        <v>0</v>
      </c>
    </row>
    <row r="32" spans="1:26" s="226" customFormat="1" ht="23.25" customHeight="1">
      <c r="A32" s="226" t="s">
        <v>517</v>
      </c>
      <c r="B32" s="14" t="s">
        <v>557</v>
      </c>
      <c r="C32" s="15" t="s">
        <v>558</v>
      </c>
      <c r="D32" s="272">
        <v>4.7999999999999996E-3</v>
      </c>
      <c r="E32" s="272">
        <v>4.1000000000000003E-3</v>
      </c>
      <c r="F32" s="272">
        <v>1.6000000000000001E-3</v>
      </c>
      <c r="G32" s="272">
        <v>1.2999999999999999E-3</v>
      </c>
      <c r="H32" s="272">
        <v>1.6000000000000001E-3</v>
      </c>
      <c r="I32" s="272">
        <v>2.3999999999999998E-3</v>
      </c>
      <c r="J32" s="272">
        <v>1.1999999999999999E-3</v>
      </c>
      <c r="K32" s="272">
        <v>1.5E-3</v>
      </c>
    </row>
    <row r="33" spans="1:12" s="226" customFormat="1" ht="23.25" customHeight="1">
      <c r="A33" s="226" t="s">
        <v>517</v>
      </c>
      <c r="B33" s="14" t="s">
        <v>559</v>
      </c>
      <c r="C33" s="15" t="s">
        <v>560</v>
      </c>
      <c r="D33" s="272">
        <v>1.5E-3</v>
      </c>
      <c r="E33" s="272">
        <v>5.0000000000000001E-4</v>
      </c>
      <c r="F33" s="272">
        <v>0</v>
      </c>
      <c r="G33" s="272">
        <v>0</v>
      </c>
      <c r="H33" s="272">
        <v>0</v>
      </c>
      <c r="I33" s="272">
        <v>0</v>
      </c>
      <c r="J33" s="272">
        <v>0</v>
      </c>
      <c r="K33" s="275">
        <v>0</v>
      </c>
    </row>
    <row r="34" spans="1:12" s="226" customFormat="1" ht="23.25" customHeight="1">
      <c r="A34" s="226" t="s">
        <v>517</v>
      </c>
      <c r="B34" s="14" t="s">
        <v>561</v>
      </c>
      <c r="C34" s="15" t="s">
        <v>562</v>
      </c>
      <c r="D34" s="272">
        <v>2.0999999999999999E-3</v>
      </c>
      <c r="E34" s="272">
        <v>2.0999999999999999E-3</v>
      </c>
      <c r="F34" s="272">
        <v>1.2999999999999999E-3</v>
      </c>
      <c r="G34" s="272">
        <v>1E-3</v>
      </c>
      <c r="H34" s="272">
        <v>8.9999999999999998E-4</v>
      </c>
      <c r="I34" s="272">
        <v>1E-3</v>
      </c>
      <c r="J34" s="272">
        <v>1.1999999999999999E-3</v>
      </c>
      <c r="K34" s="272">
        <v>8.0000000000000004E-4</v>
      </c>
    </row>
    <row r="35" spans="1:12" s="226" customFormat="1" ht="23.25" customHeight="1">
      <c r="A35" s="226" t="s">
        <v>517</v>
      </c>
      <c r="B35" s="14" t="s">
        <v>563</v>
      </c>
      <c r="C35" s="15" t="s">
        <v>564</v>
      </c>
      <c r="D35" s="272">
        <v>0</v>
      </c>
      <c r="E35" s="272">
        <v>0</v>
      </c>
      <c r="F35" s="272">
        <v>5.0000000000000001E-4</v>
      </c>
      <c r="G35" s="272">
        <v>4.0000000000000002E-4</v>
      </c>
      <c r="H35" s="272">
        <v>2.9999999999999997E-4</v>
      </c>
      <c r="I35" s="272">
        <v>2.9999999999999997E-4</v>
      </c>
      <c r="J35" s="272">
        <v>2.0000000000000001E-4</v>
      </c>
      <c r="K35" s="272">
        <v>1E-3</v>
      </c>
    </row>
    <row r="36" spans="1:12" s="226" customFormat="1" ht="41.25" customHeight="1" thickBot="1">
      <c r="A36" s="226" t="s">
        <v>517</v>
      </c>
      <c r="B36" s="16" t="s">
        <v>565</v>
      </c>
      <c r="C36" s="15" t="s">
        <v>566</v>
      </c>
      <c r="D36" s="272">
        <v>4.2700000000000002E-2</v>
      </c>
      <c r="E36" s="272">
        <v>3.3799999999999997E-2</v>
      </c>
      <c r="F36" s="272">
        <v>3.0300000000000001E-2</v>
      </c>
      <c r="G36" s="272">
        <v>2.2200000000000001E-2</v>
      </c>
      <c r="H36" s="272">
        <v>1.83E-2</v>
      </c>
      <c r="I36" s="272">
        <v>1.6799999999999999E-2</v>
      </c>
      <c r="J36" s="272">
        <v>1.7299999999999999E-2</v>
      </c>
      <c r="K36" s="272">
        <v>1.72E-2</v>
      </c>
    </row>
    <row r="37" spans="1:12" s="121" customFormat="1" ht="24" customHeight="1" thickTop="1" thickBot="1">
      <c r="B37" s="11"/>
      <c r="C37" s="264" t="s">
        <v>347</v>
      </c>
      <c r="D37" s="7"/>
      <c r="E37" s="7"/>
      <c r="F37" s="7"/>
      <c r="G37" s="7"/>
      <c r="H37" s="7"/>
      <c r="I37" s="7"/>
      <c r="J37" s="265"/>
      <c r="K37" s="265"/>
      <c r="L37" s="269"/>
    </row>
    <row r="38" spans="1:12" s="257" customFormat="1" ht="31.5" customHeight="1" thickTop="1">
      <c r="A38" s="257" t="s">
        <v>517</v>
      </c>
      <c r="B38" s="12" t="s">
        <v>567</v>
      </c>
      <c r="C38" s="13" t="s">
        <v>568</v>
      </c>
      <c r="D38" s="270">
        <v>7.0699999999999999E-2</v>
      </c>
      <c r="E38" s="270">
        <v>0.1235</v>
      </c>
      <c r="F38" s="270">
        <v>7.7899999999999997E-2</v>
      </c>
      <c r="G38" s="270">
        <v>0.13239999999999999</v>
      </c>
      <c r="H38" s="270">
        <v>0.13650000000000001</v>
      </c>
      <c r="I38" s="270">
        <v>0.14000000000000001</v>
      </c>
      <c r="J38" s="270">
        <v>0.12330000000000001</v>
      </c>
      <c r="K38" s="270">
        <v>0.1138</v>
      </c>
    </row>
    <row r="39" spans="1:12" s="226" customFormat="1" ht="22.5" customHeight="1">
      <c r="A39" s="226" t="s">
        <v>517</v>
      </c>
      <c r="B39" s="14" t="s">
        <v>569</v>
      </c>
      <c r="C39" s="15" t="s">
        <v>570</v>
      </c>
      <c r="D39" s="272">
        <v>0.42320000000000002</v>
      </c>
      <c r="E39" s="272">
        <v>0.59909999999999997</v>
      </c>
      <c r="F39" s="272">
        <v>0.36699999999999999</v>
      </c>
      <c r="G39" s="272">
        <v>0.32779999999999998</v>
      </c>
      <c r="H39" s="272">
        <v>0.37240000000000001</v>
      </c>
      <c r="I39" s="272">
        <v>0.38350000000000001</v>
      </c>
      <c r="J39" s="272">
        <v>0.3614</v>
      </c>
      <c r="K39" s="272">
        <v>0.35039999999999999</v>
      </c>
    </row>
    <row r="40" spans="1:12" s="226" customFormat="1" ht="22.5" customHeight="1">
      <c r="A40" s="226" t="s">
        <v>517</v>
      </c>
      <c r="B40" s="14" t="s">
        <v>571</v>
      </c>
      <c r="C40" s="15" t="s">
        <v>572</v>
      </c>
      <c r="D40" s="272">
        <v>0.26869999999999999</v>
      </c>
      <c r="E40" s="272">
        <v>0.39200000000000002</v>
      </c>
      <c r="F40" s="272">
        <v>0.2467</v>
      </c>
      <c r="G40" s="272">
        <v>0.2288</v>
      </c>
      <c r="H40" s="272">
        <v>0.24890000000000001</v>
      </c>
      <c r="I40" s="272">
        <v>0.25530000000000003</v>
      </c>
      <c r="J40" s="272">
        <v>0.24709999999999999</v>
      </c>
      <c r="K40" s="272">
        <v>0.24329999999999999</v>
      </c>
    </row>
    <row r="41" spans="1:12" s="226" customFormat="1" ht="40.5" customHeight="1" thickBot="1">
      <c r="A41" s="226" t="s">
        <v>517</v>
      </c>
      <c r="B41" s="14" t="s">
        <v>573</v>
      </c>
      <c r="C41" s="15" t="s">
        <v>574</v>
      </c>
      <c r="D41" s="272">
        <v>0.224</v>
      </c>
      <c r="E41" s="272">
        <v>0.32779999999999998</v>
      </c>
      <c r="F41" s="272">
        <v>0.20219999999999999</v>
      </c>
      <c r="G41" s="272">
        <v>0.18429999999999999</v>
      </c>
      <c r="H41" s="272">
        <v>0.2001</v>
      </c>
      <c r="I41" s="272">
        <v>0.2049</v>
      </c>
      <c r="J41" s="272">
        <v>0.19819999999999999</v>
      </c>
      <c r="K41" s="272">
        <v>0.19350000000000001</v>
      </c>
    </row>
    <row r="42" spans="1:12" s="121" customFormat="1" ht="24" customHeight="1" thickTop="1" thickBot="1">
      <c r="B42" s="11"/>
      <c r="C42" s="264" t="s">
        <v>352</v>
      </c>
      <c r="D42" s="7"/>
      <c r="E42" s="7"/>
      <c r="F42" s="7"/>
      <c r="G42" s="7"/>
      <c r="H42" s="7"/>
      <c r="I42" s="7"/>
      <c r="J42" s="265"/>
      <c r="K42" s="265"/>
      <c r="L42" s="269"/>
    </row>
    <row r="43" spans="1:12" s="257" customFormat="1" ht="31.5" customHeight="1" thickTop="1">
      <c r="A43" s="257" t="s">
        <v>517</v>
      </c>
      <c r="B43" s="12" t="s">
        <v>575</v>
      </c>
      <c r="C43" s="13" t="s">
        <v>576</v>
      </c>
      <c r="D43" s="270">
        <v>0.1661</v>
      </c>
      <c r="E43" s="270">
        <v>0.16370000000000001</v>
      </c>
      <c r="F43" s="270">
        <v>0.18049999999999999</v>
      </c>
      <c r="G43" s="270">
        <v>0.1948</v>
      </c>
      <c r="H43" s="270">
        <v>0.1963</v>
      </c>
      <c r="I43" s="270">
        <v>0.19739999999999999</v>
      </c>
      <c r="J43" s="270">
        <v>0.19819999999999999</v>
      </c>
      <c r="K43" s="270">
        <v>0.20480000000000001</v>
      </c>
    </row>
    <row r="44" spans="1:12" s="226" customFormat="1" ht="22.5" customHeight="1">
      <c r="A44" s="226" t="s">
        <v>517</v>
      </c>
      <c r="B44" s="14" t="s">
        <v>577</v>
      </c>
      <c r="C44" s="15" t="s">
        <v>578</v>
      </c>
      <c r="D44" s="272">
        <v>0.16600000000000001</v>
      </c>
      <c r="E44" s="272">
        <v>0.1636</v>
      </c>
      <c r="F44" s="272">
        <v>0.1804</v>
      </c>
      <c r="G44" s="272">
        <v>0.1946</v>
      </c>
      <c r="H44" s="272">
        <v>0.19600000000000001</v>
      </c>
      <c r="I44" s="272">
        <v>0.19689999999999999</v>
      </c>
      <c r="J44" s="272">
        <v>0.19769999999999999</v>
      </c>
      <c r="K44" s="272">
        <v>0.20430000000000001</v>
      </c>
    </row>
    <row r="45" spans="1:12" s="226" customFormat="1" ht="22.5" customHeight="1">
      <c r="A45" s="226" t="s">
        <v>517</v>
      </c>
      <c r="B45" s="14" t="s">
        <v>579</v>
      </c>
      <c r="C45" s="15" t="s">
        <v>580</v>
      </c>
      <c r="D45" s="272">
        <v>0.15049999999999999</v>
      </c>
      <c r="E45" s="272">
        <v>0.1181</v>
      </c>
      <c r="F45" s="272">
        <v>0.1042</v>
      </c>
      <c r="G45" s="272">
        <v>8.5800000000000001E-2</v>
      </c>
      <c r="H45" s="272">
        <v>7.6100000000000001E-2</v>
      </c>
      <c r="I45" s="272">
        <v>7.5600000000000001E-2</v>
      </c>
      <c r="J45" s="272">
        <v>7.3400000000000007E-2</v>
      </c>
      <c r="K45" s="272">
        <v>8.3699999999999997E-2</v>
      </c>
    </row>
    <row r="46" spans="1:12" s="226" customFormat="1" ht="22.5" customHeight="1">
      <c r="A46" s="226" t="s">
        <v>517</v>
      </c>
      <c r="B46" s="14" t="s">
        <v>581</v>
      </c>
      <c r="C46" s="15" t="s">
        <v>582</v>
      </c>
      <c r="D46" s="272">
        <v>1.61E-2</v>
      </c>
      <c r="E46" s="272">
        <v>1.38E-2</v>
      </c>
      <c r="F46" s="272">
        <v>1.1299999999999999E-2</v>
      </c>
      <c r="G46" s="272">
        <v>9.5999999999999992E-3</v>
      </c>
      <c r="H46" s="272">
        <v>8.8999999999999999E-3</v>
      </c>
      <c r="I46" s="272">
        <v>8.5000000000000006E-3</v>
      </c>
      <c r="J46" s="272">
        <v>7.7000000000000002E-3</v>
      </c>
      <c r="K46" s="272">
        <v>7.6E-3</v>
      </c>
    </row>
    <row r="47" spans="1:12" s="226" customFormat="1" ht="22.5" customHeight="1">
      <c r="A47" s="226" t="s">
        <v>517</v>
      </c>
      <c r="B47" s="14" t="s">
        <v>583</v>
      </c>
      <c r="C47" s="15" t="s">
        <v>584</v>
      </c>
      <c r="D47" s="272">
        <v>6.9599999999999995E-2</v>
      </c>
      <c r="E47" s="272">
        <v>5.3600000000000002E-2</v>
      </c>
      <c r="F47" s="272">
        <v>3.8600000000000002E-2</v>
      </c>
      <c r="G47" s="272">
        <v>3.4299999999999997E-2</v>
      </c>
      <c r="H47" s="272">
        <v>3.5200000000000002E-2</v>
      </c>
      <c r="I47" s="272">
        <v>3.6400000000000002E-2</v>
      </c>
      <c r="J47" s="272">
        <v>3.3000000000000002E-2</v>
      </c>
      <c r="K47" s="272">
        <v>4.2299999999999997E-2</v>
      </c>
    </row>
    <row r="48" spans="1:12" s="226" customFormat="1" ht="40.5" customHeight="1" thickBot="1">
      <c r="A48" s="226" t="s">
        <v>517</v>
      </c>
      <c r="B48" s="14" t="s">
        <v>585</v>
      </c>
      <c r="C48" s="15" t="s">
        <v>586</v>
      </c>
      <c r="D48" s="272">
        <v>0.47420000000000001</v>
      </c>
      <c r="E48" s="272">
        <v>0.43149999999999999</v>
      </c>
      <c r="F48" s="272">
        <v>0.41139999999999999</v>
      </c>
      <c r="G48" s="272">
        <v>0.38740000000000002</v>
      </c>
      <c r="H48" s="272">
        <v>0.35920000000000002</v>
      </c>
      <c r="I48" s="272">
        <v>0.36509999999999998</v>
      </c>
      <c r="J48" s="272">
        <v>0.36930000000000002</v>
      </c>
      <c r="K48" s="272">
        <v>0.38729999999999998</v>
      </c>
    </row>
    <row r="49" spans="1:12" s="263" customFormat="1" ht="24" customHeight="1" thickTop="1" thickBot="1">
      <c r="B49" s="6"/>
      <c r="C49" s="264" t="s">
        <v>587</v>
      </c>
      <c r="D49" s="7"/>
      <c r="E49" s="7"/>
      <c r="F49" s="7"/>
      <c r="G49" s="7"/>
      <c r="H49" s="7"/>
      <c r="I49" s="7"/>
      <c r="J49" s="265"/>
      <c r="K49" s="265"/>
      <c r="L49" s="266"/>
    </row>
    <row r="50" spans="1:12" s="257" customFormat="1" ht="31.5" customHeight="1" thickTop="1">
      <c r="A50" s="257" t="s">
        <v>517</v>
      </c>
      <c r="B50" s="12" t="s">
        <v>588</v>
      </c>
      <c r="C50" s="13" t="s">
        <v>589</v>
      </c>
      <c r="D50" s="270">
        <v>0.93330000000000002</v>
      </c>
      <c r="E50" s="270">
        <v>0.91420000000000001</v>
      </c>
      <c r="F50" s="270">
        <v>0.94350000000000001</v>
      </c>
      <c r="G50" s="270">
        <v>0.90880000000000005</v>
      </c>
      <c r="H50" s="270">
        <v>0.91159999999999997</v>
      </c>
      <c r="I50" s="270">
        <v>0.91180000000000005</v>
      </c>
      <c r="J50" s="270">
        <v>0.92520000000000002</v>
      </c>
      <c r="K50" s="270">
        <v>0.9294</v>
      </c>
    </row>
    <row r="51" spans="1:12" s="226" customFormat="1" ht="22.5" customHeight="1">
      <c r="A51" s="226" t="s">
        <v>517</v>
      </c>
      <c r="B51" s="14" t="s">
        <v>590</v>
      </c>
      <c r="C51" s="15" t="s">
        <v>591</v>
      </c>
      <c r="D51" s="272">
        <v>0.94799999999999995</v>
      </c>
      <c r="E51" s="272">
        <v>0.94440000000000002</v>
      </c>
      <c r="F51" s="272">
        <v>0.94079999999999997</v>
      </c>
      <c r="G51" s="272">
        <v>0.94130000000000003</v>
      </c>
      <c r="H51" s="272">
        <v>0.93879999999999997</v>
      </c>
      <c r="I51" s="272">
        <v>0.93620000000000003</v>
      </c>
      <c r="J51" s="272">
        <v>0.94140000000000001</v>
      </c>
      <c r="K51" s="272">
        <v>0.94130000000000003</v>
      </c>
    </row>
    <row r="52" spans="1:12" s="226" customFormat="1" ht="22.5" customHeight="1">
      <c r="A52" s="226" t="s">
        <v>517</v>
      </c>
      <c r="B52" s="14" t="s">
        <v>592</v>
      </c>
      <c r="C52" s="15" t="s">
        <v>593</v>
      </c>
      <c r="D52" s="272">
        <v>0.18060000000000001</v>
      </c>
      <c r="E52" s="272">
        <v>0.15740000000000001</v>
      </c>
      <c r="F52" s="272">
        <v>0.2235</v>
      </c>
      <c r="G52" s="272">
        <v>0.19869999999999999</v>
      </c>
      <c r="H52" s="272">
        <v>0.2077</v>
      </c>
      <c r="I52" s="272">
        <v>0.21260000000000001</v>
      </c>
      <c r="J52" s="272">
        <v>0.22489999999999999</v>
      </c>
      <c r="K52" s="272">
        <v>0.24110000000000001</v>
      </c>
    </row>
    <row r="53" spans="1:12" s="226" customFormat="1" ht="22.5" customHeight="1">
      <c r="A53" s="226" t="s">
        <v>517</v>
      </c>
      <c r="B53" s="14" t="s">
        <v>594</v>
      </c>
      <c r="C53" s="15" t="s">
        <v>595</v>
      </c>
      <c r="D53" s="272">
        <v>0.40150000000000002</v>
      </c>
      <c r="E53" s="272">
        <v>0.52429999999999999</v>
      </c>
      <c r="F53" s="272">
        <v>0.31340000000000001</v>
      </c>
      <c r="G53" s="272">
        <v>0.46889999999999998</v>
      </c>
      <c r="H53" s="272">
        <v>0.45090000000000002</v>
      </c>
      <c r="I53" s="272">
        <v>0.44819999999999999</v>
      </c>
      <c r="J53" s="272">
        <v>0.37840000000000001</v>
      </c>
      <c r="K53" s="272">
        <v>0.34520000000000001</v>
      </c>
    </row>
    <row r="54" spans="1:12" ht="15.75" thickBot="1">
      <c r="C54" s="276"/>
      <c r="D54" s="276"/>
      <c r="E54" s="276"/>
      <c r="F54" s="276"/>
      <c r="G54" s="276"/>
      <c r="H54" s="276"/>
      <c r="I54" s="276"/>
      <c r="J54" s="276"/>
      <c r="K54" s="276"/>
      <c r="L54" s="253"/>
    </row>
    <row r="55" spans="1:12" ht="19.5" customHeight="1" thickTop="1">
      <c r="A55" s="277" t="s">
        <v>516</v>
      </c>
      <c r="B55" s="10" t="s">
        <v>516</v>
      </c>
      <c r="C55" s="228" t="s">
        <v>364</v>
      </c>
      <c r="D55" s="215"/>
      <c r="E55" s="278"/>
      <c r="F55" s="278"/>
      <c r="G55" s="278"/>
      <c r="H55" s="278"/>
      <c r="I55" s="278"/>
    </row>
    <row r="56" spans="1:12" ht="33.75" customHeight="1">
      <c r="C56" s="1131" t="s">
        <v>365</v>
      </c>
      <c r="D56" s="1131"/>
      <c r="E56" s="1131"/>
      <c r="F56" s="1131"/>
      <c r="G56" s="1131"/>
      <c r="H56" s="1131"/>
      <c r="I56" s="1131"/>
      <c r="J56" s="1131"/>
      <c r="K56" s="1131"/>
    </row>
    <row r="57" spans="1:12" ht="33.75" customHeight="1">
      <c r="C57" s="1131" t="s">
        <v>366</v>
      </c>
      <c r="D57" s="1131"/>
      <c r="E57" s="1131"/>
      <c r="F57" s="1131"/>
      <c r="G57" s="1131"/>
      <c r="H57" s="1131"/>
      <c r="I57" s="1131"/>
      <c r="J57" s="1131"/>
      <c r="K57" s="1131"/>
    </row>
    <row r="58" spans="1:12">
      <c r="C58" s="168" t="s">
        <v>596</v>
      </c>
      <c r="D58" s="279"/>
      <c r="E58" s="278"/>
      <c r="F58" s="278"/>
      <c r="G58" s="278"/>
      <c r="H58" s="278"/>
      <c r="I58" s="27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sheetPr codeName="Sheet43">
    <pageSetUpPr fitToPage="1"/>
  </sheetPr>
  <dimension ref="A1:L79"/>
  <sheetViews>
    <sheetView topLeftCell="C1" zoomScale="65" zoomScaleNormal="65" workbookViewId="0">
      <selection activeCell="F7" sqref="F7"/>
    </sheetView>
  </sheetViews>
  <sheetFormatPr defaultRowHeight="12.75"/>
  <cols>
    <col min="1" max="2" width="9.140625" style="281" hidden="1" customWidth="1"/>
    <col min="3" max="3" width="124.140625" style="281" customWidth="1"/>
    <col min="4" max="11" width="16.85546875" style="281" customWidth="1"/>
    <col min="12" max="12" width="3.85546875" style="281" bestFit="1" customWidth="1"/>
    <col min="13" max="256" width="9.140625" style="281"/>
    <col min="257" max="258" width="0" style="281" hidden="1" customWidth="1"/>
    <col min="259" max="259" width="124.140625" style="281" customWidth="1"/>
    <col min="260" max="267" width="16.85546875" style="281" customWidth="1"/>
    <col min="268" max="268" width="3.85546875" style="281" bestFit="1" customWidth="1"/>
    <col min="269" max="512" width="9.140625" style="281"/>
    <col min="513" max="514" width="0" style="281" hidden="1" customWidth="1"/>
    <col min="515" max="515" width="124.140625" style="281" customWidth="1"/>
    <col min="516" max="523" width="16.85546875" style="281" customWidth="1"/>
    <col min="524" max="524" width="3.85546875" style="281" bestFit="1" customWidth="1"/>
    <col min="525" max="768" width="9.140625" style="281"/>
    <col min="769" max="770" width="0" style="281" hidden="1" customWidth="1"/>
    <col min="771" max="771" width="124.140625" style="281" customWidth="1"/>
    <col min="772" max="779" width="16.85546875" style="281" customWidth="1"/>
    <col min="780" max="780" width="3.85546875" style="281" bestFit="1" customWidth="1"/>
    <col min="781" max="1024" width="9.140625" style="281"/>
    <col min="1025" max="1026" width="0" style="281" hidden="1" customWidth="1"/>
    <col min="1027" max="1027" width="124.140625" style="281" customWidth="1"/>
    <col min="1028" max="1035" width="16.85546875" style="281" customWidth="1"/>
    <col min="1036" max="1036" width="3.85546875" style="281" bestFit="1" customWidth="1"/>
    <col min="1037" max="1280" width="9.140625" style="281"/>
    <col min="1281" max="1282" width="0" style="281" hidden="1" customWidth="1"/>
    <col min="1283" max="1283" width="124.140625" style="281" customWidth="1"/>
    <col min="1284" max="1291" width="16.85546875" style="281" customWidth="1"/>
    <col min="1292" max="1292" width="3.85546875" style="281" bestFit="1" customWidth="1"/>
    <col min="1293" max="1536" width="9.140625" style="281"/>
    <col min="1537" max="1538" width="0" style="281" hidden="1" customWidth="1"/>
    <col min="1539" max="1539" width="124.140625" style="281" customWidth="1"/>
    <col min="1540" max="1547" width="16.85546875" style="281" customWidth="1"/>
    <col min="1548" max="1548" width="3.85546875" style="281" bestFit="1" customWidth="1"/>
    <col min="1549" max="1792" width="9.140625" style="281"/>
    <col min="1793" max="1794" width="0" style="281" hidden="1" customWidth="1"/>
    <col min="1795" max="1795" width="124.140625" style="281" customWidth="1"/>
    <col min="1796" max="1803" width="16.85546875" style="281" customWidth="1"/>
    <col min="1804" max="1804" width="3.85546875" style="281" bestFit="1" customWidth="1"/>
    <col min="1805" max="2048" width="9.140625" style="281"/>
    <col min="2049" max="2050" width="0" style="281" hidden="1" customWidth="1"/>
    <col min="2051" max="2051" width="124.140625" style="281" customWidth="1"/>
    <col min="2052" max="2059" width="16.85546875" style="281" customWidth="1"/>
    <col min="2060" max="2060" width="3.85546875" style="281" bestFit="1" customWidth="1"/>
    <col min="2061" max="2304" width="9.140625" style="281"/>
    <col min="2305" max="2306" width="0" style="281" hidden="1" customWidth="1"/>
    <col min="2307" max="2307" width="124.140625" style="281" customWidth="1"/>
    <col min="2308" max="2315" width="16.85546875" style="281" customWidth="1"/>
    <col min="2316" max="2316" width="3.85546875" style="281" bestFit="1" customWidth="1"/>
    <col min="2317" max="2560" width="9.140625" style="281"/>
    <col min="2561" max="2562" width="0" style="281" hidden="1" customWidth="1"/>
    <col min="2563" max="2563" width="124.140625" style="281" customWidth="1"/>
    <col min="2564" max="2571" width="16.85546875" style="281" customWidth="1"/>
    <col min="2572" max="2572" width="3.85546875" style="281" bestFit="1" customWidth="1"/>
    <col min="2573" max="2816" width="9.140625" style="281"/>
    <col min="2817" max="2818" width="0" style="281" hidden="1" customWidth="1"/>
    <col min="2819" max="2819" width="124.140625" style="281" customWidth="1"/>
    <col min="2820" max="2827" width="16.85546875" style="281" customWidth="1"/>
    <col min="2828" max="2828" width="3.85546875" style="281" bestFit="1" customWidth="1"/>
    <col min="2829" max="3072" width="9.140625" style="281"/>
    <col min="3073" max="3074" width="0" style="281" hidden="1" customWidth="1"/>
    <col min="3075" max="3075" width="124.140625" style="281" customWidth="1"/>
    <col min="3076" max="3083" width="16.85546875" style="281" customWidth="1"/>
    <col min="3084" max="3084" width="3.85546875" style="281" bestFit="1" customWidth="1"/>
    <col min="3085" max="3328" width="9.140625" style="281"/>
    <col min="3329" max="3330" width="0" style="281" hidden="1" customWidth="1"/>
    <col min="3331" max="3331" width="124.140625" style="281" customWidth="1"/>
    <col min="3332" max="3339" width="16.85546875" style="281" customWidth="1"/>
    <col min="3340" max="3340" width="3.85546875" style="281" bestFit="1" customWidth="1"/>
    <col min="3341" max="3584" width="9.140625" style="281"/>
    <col min="3585" max="3586" width="0" style="281" hidden="1" customWidth="1"/>
    <col min="3587" max="3587" width="124.140625" style="281" customWidth="1"/>
    <col min="3588" max="3595" width="16.85546875" style="281" customWidth="1"/>
    <col min="3596" max="3596" width="3.85546875" style="281" bestFit="1" customWidth="1"/>
    <col min="3597" max="3840" width="9.140625" style="281"/>
    <col min="3841" max="3842" width="0" style="281" hidden="1" customWidth="1"/>
    <col min="3843" max="3843" width="124.140625" style="281" customWidth="1"/>
    <col min="3844" max="3851" width="16.85546875" style="281" customWidth="1"/>
    <col min="3852" max="3852" width="3.85546875" style="281" bestFit="1" customWidth="1"/>
    <col min="3853" max="4096" width="9.140625" style="281"/>
    <col min="4097" max="4098" width="0" style="281" hidden="1" customWidth="1"/>
    <col min="4099" max="4099" width="124.140625" style="281" customWidth="1"/>
    <col min="4100" max="4107" width="16.85546875" style="281" customWidth="1"/>
    <col min="4108" max="4108" width="3.85546875" style="281" bestFit="1" customWidth="1"/>
    <col min="4109" max="4352" width="9.140625" style="281"/>
    <col min="4353" max="4354" width="0" style="281" hidden="1" customWidth="1"/>
    <col min="4355" max="4355" width="124.140625" style="281" customWidth="1"/>
    <col min="4356" max="4363" width="16.85546875" style="281" customWidth="1"/>
    <col min="4364" max="4364" width="3.85546875" style="281" bestFit="1" customWidth="1"/>
    <col min="4365" max="4608" width="9.140625" style="281"/>
    <col min="4609" max="4610" width="0" style="281" hidden="1" customWidth="1"/>
    <col min="4611" max="4611" width="124.140625" style="281" customWidth="1"/>
    <col min="4612" max="4619" width="16.85546875" style="281" customWidth="1"/>
    <col min="4620" max="4620" width="3.85546875" style="281" bestFit="1" customWidth="1"/>
    <col min="4621" max="4864" width="9.140625" style="281"/>
    <col min="4865" max="4866" width="0" style="281" hidden="1" customWidth="1"/>
    <col min="4867" max="4867" width="124.140625" style="281" customWidth="1"/>
    <col min="4868" max="4875" width="16.85546875" style="281" customWidth="1"/>
    <col min="4876" max="4876" width="3.85546875" style="281" bestFit="1" customWidth="1"/>
    <col min="4877" max="5120" width="9.140625" style="281"/>
    <col min="5121" max="5122" width="0" style="281" hidden="1" customWidth="1"/>
    <col min="5123" max="5123" width="124.140625" style="281" customWidth="1"/>
    <col min="5124" max="5131" width="16.85546875" style="281" customWidth="1"/>
    <col min="5132" max="5132" width="3.85546875" style="281" bestFit="1" customWidth="1"/>
    <col min="5133" max="5376" width="9.140625" style="281"/>
    <col min="5377" max="5378" width="0" style="281" hidden="1" customWidth="1"/>
    <col min="5379" max="5379" width="124.140625" style="281" customWidth="1"/>
    <col min="5380" max="5387" width="16.85546875" style="281" customWidth="1"/>
    <col min="5388" max="5388" width="3.85546875" style="281" bestFit="1" customWidth="1"/>
    <col min="5389" max="5632" width="9.140625" style="281"/>
    <col min="5633" max="5634" width="0" style="281" hidden="1" customWidth="1"/>
    <col min="5635" max="5635" width="124.140625" style="281" customWidth="1"/>
    <col min="5636" max="5643" width="16.85546875" style="281" customWidth="1"/>
    <col min="5644" max="5644" width="3.85546875" style="281" bestFit="1" customWidth="1"/>
    <col min="5645" max="5888" width="9.140625" style="281"/>
    <col min="5889" max="5890" width="0" style="281" hidden="1" customWidth="1"/>
    <col min="5891" max="5891" width="124.140625" style="281" customWidth="1"/>
    <col min="5892" max="5899" width="16.85546875" style="281" customWidth="1"/>
    <col min="5900" max="5900" width="3.85546875" style="281" bestFit="1" customWidth="1"/>
    <col min="5901" max="6144" width="9.140625" style="281"/>
    <col min="6145" max="6146" width="0" style="281" hidden="1" customWidth="1"/>
    <col min="6147" max="6147" width="124.140625" style="281" customWidth="1"/>
    <col min="6148" max="6155" width="16.85546875" style="281" customWidth="1"/>
    <col min="6156" max="6156" width="3.85546875" style="281" bestFit="1" customWidth="1"/>
    <col min="6157" max="6400" width="9.140625" style="281"/>
    <col min="6401" max="6402" width="0" style="281" hidden="1" customWidth="1"/>
    <col min="6403" max="6403" width="124.140625" style="281" customWidth="1"/>
    <col min="6404" max="6411" width="16.85546875" style="281" customWidth="1"/>
    <col min="6412" max="6412" width="3.85546875" style="281" bestFit="1" customWidth="1"/>
    <col min="6413" max="6656" width="9.140625" style="281"/>
    <col min="6657" max="6658" width="0" style="281" hidden="1" customWidth="1"/>
    <col min="6659" max="6659" width="124.140625" style="281" customWidth="1"/>
    <col min="6660" max="6667" width="16.85546875" style="281" customWidth="1"/>
    <col min="6668" max="6668" width="3.85546875" style="281" bestFit="1" customWidth="1"/>
    <col min="6669" max="6912" width="9.140625" style="281"/>
    <col min="6913" max="6914" width="0" style="281" hidden="1" customWidth="1"/>
    <col min="6915" max="6915" width="124.140625" style="281" customWidth="1"/>
    <col min="6916" max="6923" width="16.85546875" style="281" customWidth="1"/>
    <col min="6924" max="6924" width="3.85546875" style="281" bestFit="1" customWidth="1"/>
    <col min="6925" max="7168" width="9.140625" style="281"/>
    <col min="7169" max="7170" width="0" style="281" hidden="1" customWidth="1"/>
    <col min="7171" max="7171" width="124.140625" style="281" customWidth="1"/>
    <col min="7172" max="7179" width="16.85546875" style="281" customWidth="1"/>
    <col min="7180" max="7180" width="3.85546875" style="281" bestFit="1" customWidth="1"/>
    <col min="7181" max="7424" width="9.140625" style="281"/>
    <col min="7425" max="7426" width="0" style="281" hidden="1" customWidth="1"/>
    <col min="7427" max="7427" width="124.140625" style="281" customWidth="1"/>
    <col min="7428" max="7435" width="16.85546875" style="281" customWidth="1"/>
    <col min="7436" max="7436" width="3.85546875" style="281" bestFit="1" customWidth="1"/>
    <col min="7437" max="7680" width="9.140625" style="281"/>
    <col min="7681" max="7682" width="0" style="281" hidden="1" customWidth="1"/>
    <col min="7683" max="7683" width="124.140625" style="281" customWidth="1"/>
    <col min="7684" max="7691" width="16.85546875" style="281" customWidth="1"/>
    <col min="7692" max="7692" width="3.85546875" style="281" bestFit="1" customWidth="1"/>
    <col min="7693" max="7936" width="9.140625" style="281"/>
    <col min="7937" max="7938" width="0" style="281" hidden="1" customWidth="1"/>
    <col min="7939" max="7939" width="124.140625" style="281" customWidth="1"/>
    <col min="7940" max="7947" width="16.85546875" style="281" customWidth="1"/>
    <col min="7948" max="7948" width="3.85546875" style="281" bestFit="1" customWidth="1"/>
    <col min="7949" max="8192" width="9.140625" style="281"/>
    <col min="8193" max="8194" width="0" style="281" hidden="1" customWidth="1"/>
    <col min="8195" max="8195" width="124.140625" style="281" customWidth="1"/>
    <col min="8196" max="8203" width="16.85546875" style="281" customWidth="1"/>
    <col min="8204" max="8204" width="3.85546875" style="281" bestFit="1" customWidth="1"/>
    <col min="8205" max="8448" width="9.140625" style="281"/>
    <col min="8449" max="8450" width="0" style="281" hidden="1" customWidth="1"/>
    <col min="8451" max="8451" width="124.140625" style="281" customWidth="1"/>
    <col min="8452" max="8459" width="16.85546875" style="281" customWidth="1"/>
    <col min="8460" max="8460" width="3.85546875" style="281" bestFit="1" customWidth="1"/>
    <col min="8461" max="8704" width="9.140625" style="281"/>
    <col min="8705" max="8706" width="0" style="281" hidden="1" customWidth="1"/>
    <col min="8707" max="8707" width="124.140625" style="281" customWidth="1"/>
    <col min="8708" max="8715" width="16.85546875" style="281" customWidth="1"/>
    <col min="8716" max="8716" width="3.85546875" style="281" bestFit="1" customWidth="1"/>
    <col min="8717" max="8960" width="9.140625" style="281"/>
    <col min="8961" max="8962" width="0" style="281" hidden="1" customWidth="1"/>
    <col min="8963" max="8963" width="124.140625" style="281" customWidth="1"/>
    <col min="8964" max="8971" width="16.85546875" style="281" customWidth="1"/>
    <col min="8972" max="8972" width="3.85546875" style="281" bestFit="1" customWidth="1"/>
    <col min="8973" max="9216" width="9.140625" style="281"/>
    <col min="9217" max="9218" width="0" style="281" hidden="1" customWidth="1"/>
    <col min="9219" max="9219" width="124.140625" style="281" customWidth="1"/>
    <col min="9220" max="9227" width="16.85546875" style="281" customWidth="1"/>
    <col min="9228" max="9228" width="3.85546875" style="281" bestFit="1" customWidth="1"/>
    <col min="9229" max="9472" width="9.140625" style="281"/>
    <col min="9473" max="9474" width="0" style="281" hidden="1" customWidth="1"/>
    <col min="9475" max="9475" width="124.140625" style="281" customWidth="1"/>
    <col min="9476" max="9483" width="16.85546875" style="281" customWidth="1"/>
    <col min="9484" max="9484" width="3.85546875" style="281" bestFit="1" customWidth="1"/>
    <col min="9485" max="9728" width="9.140625" style="281"/>
    <col min="9729" max="9730" width="0" style="281" hidden="1" customWidth="1"/>
    <col min="9731" max="9731" width="124.140625" style="281" customWidth="1"/>
    <col min="9732" max="9739" width="16.85546875" style="281" customWidth="1"/>
    <col min="9740" max="9740" width="3.85546875" style="281" bestFit="1" customWidth="1"/>
    <col min="9741" max="9984" width="9.140625" style="281"/>
    <col min="9985" max="9986" width="0" style="281" hidden="1" customWidth="1"/>
    <col min="9987" max="9987" width="124.140625" style="281" customWidth="1"/>
    <col min="9988" max="9995" width="16.85546875" style="281" customWidth="1"/>
    <col min="9996" max="9996" width="3.85546875" style="281" bestFit="1" customWidth="1"/>
    <col min="9997" max="10240" width="9.140625" style="281"/>
    <col min="10241" max="10242" width="0" style="281" hidden="1" customWidth="1"/>
    <col min="10243" max="10243" width="124.140625" style="281" customWidth="1"/>
    <col min="10244" max="10251" width="16.85546875" style="281" customWidth="1"/>
    <col min="10252" max="10252" width="3.85546875" style="281" bestFit="1" customWidth="1"/>
    <col min="10253" max="10496" width="9.140625" style="281"/>
    <col min="10497" max="10498" width="0" style="281" hidden="1" customWidth="1"/>
    <col min="10499" max="10499" width="124.140625" style="281" customWidth="1"/>
    <col min="10500" max="10507" width="16.85546875" style="281" customWidth="1"/>
    <col min="10508" max="10508" width="3.85546875" style="281" bestFit="1" customWidth="1"/>
    <col min="10509" max="10752" width="9.140625" style="281"/>
    <col min="10753" max="10754" width="0" style="281" hidden="1" customWidth="1"/>
    <col min="10755" max="10755" width="124.140625" style="281" customWidth="1"/>
    <col min="10756" max="10763" width="16.85546875" style="281" customWidth="1"/>
    <col min="10764" max="10764" width="3.85546875" style="281" bestFit="1" customWidth="1"/>
    <col min="10765" max="11008" width="9.140625" style="281"/>
    <col min="11009" max="11010" width="0" style="281" hidden="1" customWidth="1"/>
    <col min="11011" max="11011" width="124.140625" style="281" customWidth="1"/>
    <col min="11012" max="11019" width="16.85546875" style="281" customWidth="1"/>
    <col min="11020" max="11020" width="3.85546875" style="281" bestFit="1" customWidth="1"/>
    <col min="11021" max="11264" width="9.140625" style="281"/>
    <col min="11265" max="11266" width="0" style="281" hidden="1" customWidth="1"/>
    <col min="11267" max="11267" width="124.140625" style="281" customWidth="1"/>
    <col min="11268" max="11275" width="16.85546875" style="281" customWidth="1"/>
    <col min="11276" max="11276" width="3.85546875" style="281" bestFit="1" customWidth="1"/>
    <col min="11277" max="11520" width="9.140625" style="281"/>
    <col min="11521" max="11522" width="0" style="281" hidden="1" customWidth="1"/>
    <col min="11523" max="11523" width="124.140625" style="281" customWidth="1"/>
    <col min="11524" max="11531" width="16.85546875" style="281" customWidth="1"/>
    <col min="11532" max="11532" width="3.85546875" style="281" bestFit="1" customWidth="1"/>
    <col min="11533" max="11776" width="9.140625" style="281"/>
    <col min="11777" max="11778" width="0" style="281" hidden="1" customWidth="1"/>
    <col min="11779" max="11779" width="124.140625" style="281" customWidth="1"/>
    <col min="11780" max="11787" width="16.85546875" style="281" customWidth="1"/>
    <col min="11788" max="11788" width="3.85546875" style="281" bestFit="1" customWidth="1"/>
    <col min="11789" max="12032" width="9.140625" style="281"/>
    <col min="12033" max="12034" width="0" style="281" hidden="1" customWidth="1"/>
    <col min="12035" max="12035" width="124.140625" style="281" customWidth="1"/>
    <col min="12036" max="12043" width="16.85546875" style="281" customWidth="1"/>
    <col min="12044" max="12044" width="3.85546875" style="281" bestFit="1" customWidth="1"/>
    <col min="12045" max="12288" width="9.140625" style="281"/>
    <col min="12289" max="12290" width="0" style="281" hidden="1" customWidth="1"/>
    <col min="12291" max="12291" width="124.140625" style="281" customWidth="1"/>
    <col min="12292" max="12299" width="16.85546875" style="281" customWidth="1"/>
    <col min="12300" max="12300" width="3.85546875" style="281" bestFit="1" customWidth="1"/>
    <col min="12301" max="12544" width="9.140625" style="281"/>
    <col min="12545" max="12546" width="0" style="281" hidden="1" customWidth="1"/>
    <col min="12547" max="12547" width="124.140625" style="281" customWidth="1"/>
    <col min="12548" max="12555" width="16.85546875" style="281" customWidth="1"/>
    <col min="12556" max="12556" width="3.85546875" style="281" bestFit="1" customWidth="1"/>
    <col min="12557" max="12800" width="9.140625" style="281"/>
    <col min="12801" max="12802" width="0" style="281" hidden="1" customWidth="1"/>
    <col min="12803" max="12803" width="124.140625" style="281" customWidth="1"/>
    <col min="12804" max="12811" width="16.85546875" style="281" customWidth="1"/>
    <col min="12812" max="12812" width="3.85546875" style="281" bestFit="1" customWidth="1"/>
    <col min="12813" max="13056" width="9.140625" style="281"/>
    <col min="13057" max="13058" width="0" style="281" hidden="1" customWidth="1"/>
    <col min="13059" max="13059" width="124.140625" style="281" customWidth="1"/>
    <col min="13060" max="13067" width="16.85546875" style="281" customWidth="1"/>
    <col min="13068" max="13068" width="3.85546875" style="281" bestFit="1" customWidth="1"/>
    <col min="13069" max="13312" width="9.140625" style="281"/>
    <col min="13313" max="13314" width="0" style="281" hidden="1" customWidth="1"/>
    <col min="13315" max="13315" width="124.140625" style="281" customWidth="1"/>
    <col min="13316" max="13323" width="16.85546875" style="281" customWidth="1"/>
    <col min="13324" max="13324" width="3.85546875" style="281" bestFit="1" customWidth="1"/>
    <col min="13325" max="13568" width="9.140625" style="281"/>
    <col min="13569" max="13570" width="0" style="281" hidden="1" customWidth="1"/>
    <col min="13571" max="13571" width="124.140625" style="281" customWidth="1"/>
    <col min="13572" max="13579" width="16.85546875" style="281" customWidth="1"/>
    <col min="13580" max="13580" width="3.85546875" style="281" bestFit="1" customWidth="1"/>
    <col min="13581" max="13824" width="9.140625" style="281"/>
    <col min="13825" max="13826" width="0" style="281" hidden="1" customWidth="1"/>
    <col min="13827" max="13827" width="124.140625" style="281" customWidth="1"/>
    <col min="13828" max="13835" width="16.85546875" style="281" customWidth="1"/>
    <col min="13836" max="13836" width="3.85546875" style="281" bestFit="1" customWidth="1"/>
    <col min="13837" max="14080" width="9.140625" style="281"/>
    <col min="14081" max="14082" width="0" style="281" hidden="1" customWidth="1"/>
    <col min="14083" max="14083" width="124.140625" style="281" customWidth="1"/>
    <col min="14084" max="14091" width="16.85546875" style="281" customWidth="1"/>
    <col min="14092" max="14092" width="3.85546875" style="281" bestFit="1" customWidth="1"/>
    <col min="14093" max="14336" width="9.140625" style="281"/>
    <col min="14337" max="14338" width="0" style="281" hidden="1" customWidth="1"/>
    <col min="14339" max="14339" width="124.140625" style="281" customWidth="1"/>
    <col min="14340" max="14347" width="16.85546875" style="281" customWidth="1"/>
    <col min="14348" max="14348" width="3.85546875" style="281" bestFit="1" customWidth="1"/>
    <col min="14349" max="14592" width="9.140625" style="281"/>
    <col min="14593" max="14594" width="0" style="281" hidden="1" customWidth="1"/>
    <col min="14595" max="14595" width="124.140625" style="281" customWidth="1"/>
    <col min="14596" max="14603" width="16.85546875" style="281" customWidth="1"/>
    <col min="14604" max="14604" width="3.85546875" style="281" bestFit="1" customWidth="1"/>
    <col min="14605" max="14848" width="9.140625" style="281"/>
    <col min="14849" max="14850" width="0" style="281" hidden="1" customWidth="1"/>
    <col min="14851" max="14851" width="124.140625" style="281" customWidth="1"/>
    <col min="14852" max="14859" width="16.85546875" style="281" customWidth="1"/>
    <col min="14860" max="14860" width="3.85546875" style="281" bestFit="1" customWidth="1"/>
    <col min="14861" max="15104" width="9.140625" style="281"/>
    <col min="15105" max="15106" width="0" style="281" hidden="1" customWidth="1"/>
    <col min="15107" max="15107" width="124.140625" style="281" customWidth="1"/>
    <col min="15108" max="15115" width="16.85546875" style="281" customWidth="1"/>
    <col min="15116" max="15116" width="3.85546875" style="281" bestFit="1" customWidth="1"/>
    <col min="15117" max="15360" width="9.140625" style="281"/>
    <col min="15361" max="15362" width="0" style="281" hidden="1" customWidth="1"/>
    <col min="15363" max="15363" width="124.140625" style="281" customWidth="1"/>
    <col min="15364" max="15371" width="16.85546875" style="281" customWidth="1"/>
    <col min="15372" max="15372" width="3.85546875" style="281" bestFit="1" customWidth="1"/>
    <col min="15373" max="15616" width="9.140625" style="281"/>
    <col min="15617" max="15618" width="0" style="281" hidden="1" customWidth="1"/>
    <col min="15619" max="15619" width="124.140625" style="281" customWidth="1"/>
    <col min="15620" max="15627" width="16.85546875" style="281" customWidth="1"/>
    <col min="15628" max="15628" width="3.85546875" style="281" bestFit="1" customWidth="1"/>
    <col min="15629" max="15872" width="9.140625" style="281"/>
    <col min="15873" max="15874" width="0" style="281" hidden="1" customWidth="1"/>
    <col min="15875" max="15875" width="124.140625" style="281" customWidth="1"/>
    <col min="15876" max="15883" width="16.85546875" style="281" customWidth="1"/>
    <col min="15884" max="15884" width="3.85546875" style="281" bestFit="1" customWidth="1"/>
    <col min="15885" max="16128" width="9.140625" style="281"/>
    <col min="16129" max="16130" width="0" style="281" hidden="1" customWidth="1"/>
    <col min="16131" max="16131" width="124.140625" style="281" customWidth="1"/>
    <col min="16132" max="16139" width="16.85546875" style="281" customWidth="1"/>
    <col min="16140" max="16140" width="3.85546875" style="281" bestFit="1" customWidth="1"/>
    <col min="16141" max="16384" width="9.140625" style="281"/>
  </cols>
  <sheetData>
    <row r="1" spans="1:12" ht="31.5" customHeight="1">
      <c r="A1" s="767"/>
      <c r="B1" s="767"/>
      <c r="C1" s="835"/>
      <c r="D1" s="835"/>
      <c r="E1" s="835"/>
      <c r="F1" s="835"/>
      <c r="G1" s="835"/>
      <c r="H1" s="835"/>
      <c r="I1" s="835"/>
      <c r="J1" s="835"/>
      <c r="K1" s="835"/>
    </row>
    <row r="2" spans="1:12" ht="33" customHeight="1">
      <c r="A2" s="1130" t="s">
        <v>1468</v>
      </c>
      <c r="B2" s="1130"/>
      <c r="C2" s="1130"/>
      <c r="D2" s="1130"/>
      <c r="E2" s="1130"/>
      <c r="F2" s="1130"/>
      <c r="G2" s="1130"/>
      <c r="H2" s="1130"/>
      <c r="I2" s="1130"/>
      <c r="J2" s="1130"/>
      <c r="K2" s="1130"/>
    </row>
    <row r="3" spans="1:12" ht="33" customHeight="1">
      <c r="A3" s="767"/>
      <c r="B3" s="767"/>
      <c r="C3" s="1130" t="s">
        <v>515</v>
      </c>
      <c r="D3" s="1130"/>
      <c r="E3" s="1130"/>
      <c r="F3" s="1130"/>
      <c r="G3" s="1130"/>
      <c r="H3" s="1130"/>
      <c r="I3" s="1130"/>
      <c r="J3" s="1130"/>
      <c r="K3" s="1130"/>
    </row>
    <row r="4" spans="1:12" s="292" customFormat="1" ht="16.5" customHeight="1">
      <c r="A4" s="1129"/>
      <c r="B4" s="1130"/>
      <c r="C4" s="1130"/>
      <c r="D4" s="1130"/>
      <c r="E4" s="1130"/>
      <c r="F4" s="1130"/>
      <c r="G4" s="1130"/>
      <c r="H4" s="1130"/>
      <c r="I4" s="1130"/>
      <c r="J4" s="1130"/>
      <c r="K4" s="1130"/>
    </row>
    <row r="5" spans="1:12" s="836" customFormat="1" ht="14.25" customHeight="1" thickBot="1">
      <c r="A5" s="280"/>
      <c r="B5" s="280"/>
    </row>
    <row r="6" spans="1:12" ht="29.25" customHeight="1" thickTop="1" thickBot="1">
      <c r="B6" s="282"/>
      <c r="C6" s="283"/>
      <c r="D6" s="284" t="s">
        <v>436</v>
      </c>
      <c r="E6" s="284" t="s">
        <v>437</v>
      </c>
      <c r="F6" s="284" t="s">
        <v>438</v>
      </c>
      <c r="G6" s="284" t="s">
        <v>439</v>
      </c>
      <c r="H6" s="284" t="s">
        <v>440</v>
      </c>
      <c r="I6" s="284" t="s">
        <v>1425</v>
      </c>
      <c r="J6" s="285" t="s">
        <v>441</v>
      </c>
      <c r="K6" s="285" t="s">
        <v>1426</v>
      </c>
      <c r="L6" s="286" t="s">
        <v>516</v>
      </c>
    </row>
    <row r="7" spans="1:12" ht="14.25" customHeight="1" thickTop="1" thickBot="1">
      <c r="C7" s="287"/>
      <c r="D7" s="287"/>
      <c r="E7" s="287"/>
      <c r="F7" s="287"/>
      <c r="G7" s="287"/>
      <c r="H7" s="287"/>
      <c r="I7" s="287"/>
      <c r="J7" s="287"/>
      <c r="K7" s="287"/>
    </row>
    <row r="8" spans="1:12" s="288" customFormat="1" ht="24" customHeight="1" thickTop="1" thickBot="1">
      <c r="B8" s="17"/>
      <c r="C8" s="289" t="s">
        <v>367</v>
      </c>
      <c r="D8" s="18"/>
      <c r="E8" s="18"/>
      <c r="F8" s="18"/>
      <c r="G8" s="18"/>
      <c r="H8" s="18"/>
      <c r="I8" s="18"/>
      <c r="J8" s="258"/>
      <c r="K8" s="258"/>
      <c r="L8" s="290"/>
    </row>
    <row r="9" spans="1:12" s="288" customFormat="1" ht="27" customHeight="1" thickTop="1">
      <c r="A9" s="288" t="s">
        <v>517</v>
      </c>
      <c r="B9" s="12" t="s">
        <v>597</v>
      </c>
      <c r="C9" s="19" t="s">
        <v>598</v>
      </c>
      <c r="D9" s="291">
        <v>5.04E-2</v>
      </c>
      <c r="E9" s="291">
        <v>4.7500000000000001E-2</v>
      </c>
      <c r="F9" s="291">
        <v>4.2299999999999997E-2</v>
      </c>
      <c r="G9" s="291">
        <v>4.5400000000000003E-2</v>
      </c>
      <c r="H9" s="291">
        <v>4.3400000000000001E-2</v>
      </c>
      <c r="I9" s="291">
        <v>4.4699999999999997E-2</v>
      </c>
      <c r="J9" s="291">
        <v>4.5600000000000002E-2</v>
      </c>
      <c r="K9" s="291">
        <v>4.9000000000000002E-2</v>
      </c>
    </row>
    <row r="10" spans="1:12" s="292" customFormat="1" ht="23.25" customHeight="1">
      <c r="A10" s="292" t="s">
        <v>517</v>
      </c>
      <c r="B10" s="14" t="s">
        <v>599</v>
      </c>
      <c r="C10" s="20" t="s">
        <v>600</v>
      </c>
      <c r="D10" s="293">
        <v>5.6300000000000003E-2</v>
      </c>
      <c r="E10" s="293">
        <v>5.62E-2</v>
      </c>
      <c r="F10" s="293">
        <v>5.2200000000000003E-2</v>
      </c>
      <c r="G10" s="293">
        <v>5.5199999999999999E-2</v>
      </c>
      <c r="H10" s="293">
        <v>5.4300000000000001E-2</v>
      </c>
      <c r="I10" s="293">
        <v>5.3800000000000001E-2</v>
      </c>
      <c r="J10" s="293">
        <v>5.6500000000000002E-2</v>
      </c>
      <c r="K10" s="293">
        <v>5.4899999999999997E-2</v>
      </c>
    </row>
    <row r="11" spans="1:12" s="292" customFormat="1" ht="23.25" customHeight="1">
      <c r="A11" s="292" t="s">
        <v>517</v>
      </c>
      <c r="B11" s="14" t="s">
        <v>601</v>
      </c>
      <c r="C11" s="20" t="s">
        <v>602</v>
      </c>
      <c r="D11" s="293">
        <v>5.5E-2</v>
      </c>
      <c r="E11" s="293">
        <v>4.99E-2</v>
      </c>
      <c r="F11" s="293">
        <v>4.9299999999999997E-2</v>
      </c>
      <c r="G11" s="293">
        <v>5.3600000000000002E-2</v>
      </c>
      <c r="H11" s="293">
        <v>5.16E-2</v>
      </c>
      <c r="I11" s="293">
        <v>4.9099999999999998E-2</v>
      </c>
      <c r="J11" s="293">
        <v>5.0099999999999999E-2</v>
      </c>
      <c r="K11" s="293">
        <v>5.28E-2</v>
      </c>
    </row>
    <row r="12" spans="1:12" s="292" customFormat="1" ht="23.25" customHeight="1">
      <c r="A12" s="292" t="s">
        <v>517</v>
      </c>
      <c r="B12" s="14" t="s">
        <v>603</v>
      </c>
      <c r="C12" s="20" t="s">
        <v>604</v>
      </c>
      <c r="D12" s="293">
        <v>2.3E-2</v>
      </c>
      <c r="E12" s="293">
        <v>1.55E-2</v>
      </c>
      <c r="F12" s="293">
        <v>1.5599999999999999E-2</v>
      </c>
      <c r="G12" s="293">
        <v>1.55E-2</v>
      </c>
      <c r="H12" s="293">
        <v>1.18E-2</v>
      </c>
      <c r="I12" s="293">
        <v>9.7000000000000003E-3</v>
      </c>
      <c r="J12" s="293">
        <v>9.2999999999999992E-3</v>
      </c>
      <c r="K12" s="293">
        <v>1.34E-2</v>
      </c>
    </row>
    <row r="13" spans="1:12" s="292" customFormat="1" ht="23.25" customHeight="1">
      <c r="A13" s="292" t="s">
        <v>517</v>
      </c>
      <c r="B13" s="14" t="s">
        <v>605</v>
      </c>
      <c r="C13" s="20" t="s">
        <v>606</v>
      </c>
      <c r="D13" s="293">
        <v>1.14E-2</v>
      </c>
      <c r="E13" s="293">
        <v>1.6E-2</v>
      </c>
      <c r="F13" s="293">
        <v>1.55E-2</v>
      </c>
      <c r="G13" s="293">
        <v>1.4999999999999999E-2</v>
      </c>
      <c r="H13" s="293">
        <v>1.18E-2</v>
      </c>
      <c r="I13" s="293">
        <v>9.7999999999999997E-3</v>
      </c>
      <c r="J13" s="293">
        <v>9.4000000000000004E-3</v>
      </c>
      <c r="K13" s="293">
        <v>1.3899999999999999E-2</v>
      </c>
    </row>
    <row r="14" spans="1:12" s="292" customFormat="1" ht="23.25" customHeight="1">
      <c r="A14" s="292" t="s">
        <v>517</v>
      </c>
      <c r="B14" s="14" t="s">
        <v>607</v>
      </c>
      <c r="C14" s="20" t="s">
        <v>608</v>
      </c>
      <c r="D14" s="293">
        <v>1.0800000000000001E-2</v>
      </c>
      <c r="E14" s="293">
        <v>1.3599999999999999E-2</v>
      </c>
      <c r="F14" s="293">
        <v>1.29E-2</v>
      </c>
      <c r="G14" s="293">
        <v>1.4500000000000001E-2</v>
      </c>
      <c r="H14" s="293">
        <v>1.11E-2</v>
      </c>
      <c r="I14" s="293">
        <v>9.5999999999999992E-3</v>
      </c>
      <c r="J14" s="293">
        <v>8.8000000000000005E-3</v>
      </c>
      <c r="K14" s="293">
        <v>1.38E-2</v>
      </c>
    </row>
    <row r="15" spans="1:12" s="292" customFormat="1" ht="44.25" customHeight="1" thickBot="1">
      <c r="A15" s="292" t="s">
        <v>517</v>
      </c>
      <c r="B15" s="14" t="s">
        <v>609</v>
      </c>
      <c r="C15" s="20" t="s">
        <v>610</v>
      </c>
      <c r="D15" s="293">
        <v>7.6700000000000004E-2</v>
      </c>
      <c r="E15" s="293">
        <v>8.2699999999999996E-2</v>
      </c>
      <c r="F15" s="293">
        <v>7.5200000000000003E-2</v>
      </c>
      <c r="G15" s="293">
        <v>7.7200000000000005E-2</v>
      </c>
      <c r="H15" s="293">
        <v>5.6800000000000003E-2</v>
      </c>
      <c r="I15" s="293">
        <v>4.8800000000000003E-2</v>
      </c>
      <c r="J15" s="293">
        <v>4.4900000000000002E-2</v>
      </c>
      <c r="K15" s="293">
        <v>6.88E-2</v>
      </c>
    </row>
    <row r="16" spans="1:12" s="294" customFormat="1" ht="24" customHeight="1" thickTop="1" thickBot="1">
      <c r="B16" s="21"/>
      <c r="C16" s="289" t="s">
        <v>375</v>
      </c>
      <c r="D16" s="18"/>
      <c r="E16" s="18"/>
      <c r="F16" s="18"/>
      <c r="G16" s="18"/>
      <c r="H16" s="18"/>
      <c r="I16" s="18"/>
      <c r="J16" s="258"/>
      <c r="K16" s="258"/>
      <c r="L16" s="295"/>
    </row>
    <row r="17" spans="1:12" s="288" customFormat="1" ht="26.25" customHeight="1" thickTop="1">
      <c r="A17" s="288" t="s">
        <v>517</v>
      </c>
      <c r="B17" s="12" t="s">
        <v>611</v>
      </c>
      <c r="C17" s="19" t="s">
        <v>612</v>
      </c>
      <c r="D17" s="291">
        <v>7.22E-2</v>
      </c>
      <c r="E17" s="291">
        <v>6.7900000000000002E-2</v>
      </c>
      <c r="F17" s="291">
        <v>4.9700000000000001E-2</v>
      </c>
      <c r="G17" s="291">
        <v>5.2699999999999997E-2</v>
      </c>
      <c r="H17" s="291">
        <v>5.3600000000000002E-2</v>
      </c>
      <c r="I17" s="291">
        <v>5.6500000000000002E-2</v>
      </c>
      <c r="J17" s="291">
        <v>5.7799999999999997E-2</v>
      </c>
      <c r="K17" s="291">
        <v>6.25E-2</v>
      </c>
    </row>
    <row r="18" spans="1:12" s="292" customFormat="1" ht="24" customHeight="1">
      <c r="A18" s="292" t="s">
        <v>517</v>
      </c>
      <c r="B18" s="14" t="s">
        <v>613</v>
      </c>
      <c r="C18" s="20" t="s">
        <v>614</v>
      </c>
      <c r="D18" s="293">
        <v>-2.18E-2</v>
      </c>
      <c r="E18" s="293">
        <v>-2.0299999999999999E-2</v>
      </c>
      <c r="F18" s="293">
        <v>-7.4000000000000003E-3</v>
      </c>
      <c r="G18" s="293">
        <v>-7.3000000000000001E-3</v>
      </c>
      <c r="H18" s="293">
        <v>-1.0200000000000001E-2</v>
      </c>
      <c r="I18" s="293">
        <v>-1.18E-2</v>
      </c>
      <c r="J18" s="293">
        <v>-1.2200000000000001E-2</v>
      </c>
      <c r="K18" s="293">
        <v>-1.35E-2</v>
      </c>
    </row>
    <row r="19" spans="1:12" s="292" customFormat="1" ht="24" customHeight="1">
      <c r="A19" s="292" t="s">
        <v>517</v>
      </c>
      <c r="B19" s="14" t="s">
        <v>615</v>
      </c>
      <c r="C19" s="20" t="s">
        <v>616</v>
      </c>
      <c r="D19" s="293">
        <v>2.6700000000000002E-2</v>
      </c>
      <c r="E19" s="293">
        <v>2.5700000000000001E-2</v>
      </c>
      <c r="F19" s="293">
        <v>9.4999999999999998E-3</v>
      </c>
      <c r="G19" s="293">
        <v>9.5999999999999992E-3</v>
      </c>
      <c r="H19" s="293">
        <v>1.35E-2</v>
      </c>
      <c r="I19" s="293">
        <v>1.5599999999999999E-2</v>
      </c>
      <c r="J19" s="293">
        <v>1.61E-2</v>
      </c>
      <c r="K19" s="293">
        <v>1.7899999999999999E-2</v>
      </c>
    </row>
    <row r="20" spans="1:12" s="292" customFormat="1" ht="24" customHeight="1">
      <c r="A20" s="292" t="s">
        <v>517</v>
      </c>
      <c r="B20" s="14" t="s">
        <v>617</v>
      </c>
      <c r="C20" s="20" t="s">
        <v>618</v>
      </c>
      <c r="D20" s="293">
        <v>-1.37E-2</v>
      </c>
      <c r="E20" s="293">
        <v>1E-4</v>
      </c>
      <c r="F20" s="293">
        <v>-5.9999999999999995E-4</v>
      </c>
      <c r="G20" s="293">
        <v>-8.0000000000000004E-4</v>
      </c>
      <c r="H20" s="293">
        <v>1E-4</v>
      </c>
      <c r="I20" s="293">
        <v>2.0000000000000001E-4</v>
      </c>
      <c r="J20" s="293">
        <v>2.0000000000000001E-4</v>
      </c>
      <c r="K20" s="293">
        <v>5.9999999999999995E-4</v>
      </c>
    </row>
    <row r="21" spans="1:12" s="292" customFormat="1" ht="24" customHeight="1">
      <c r="A21" s="292" t="s">
        <v>517</v>
      </c>
      <c r="B21" s="14" t="s">
        <v>619</v>
      </c>
      <c r="C21" s="20" t="s">
        <v>620</v>
      </c>
      <c r="D21" s="293">
        <v>-1.2999999999999999E-3</v>
      </c>
      <c r="E21" s="293">
        <v>-6.3E-3</v>
      </c>
      <c r="F21" s="293">
        <v>-2.8999999999999998E-3</v>
      </c>
      <c r="G21" s="293">
        <v>-1.6000000000000001E-3</v>
      </c>
      <c r="H21" s="293">
        <v>-2.7000000000000001E-3</v>
      </c>
      <c r="I21" s="293">
        <v>-4.7000000000000002E-3</v>
      </c>
      <c r="J21" s="293">
        <v>-6.4000000000000003E-3</v>
      </c>
      <c r="K21" s="293">
        <v>-2.2000000000000001E-3</v>
      </c>
    </row>
    <row r="22" spans="1:12" s="292" customFormat="1" ht="24" customHeight="1">
      <c r="A22" s="292" t="s">
        <v>517</v>
      </c>
      <c r="B22" s="14" t="s">
        <v>621</v>
      </c>
      <c r="C22" s="20" t="s">
        <v>622</v>
      </c>
      <c r="D22" s="293">
        <v>5.8999999999999999E-3</v>
      </c>
      <c r="E22" s="293">
        <v>8.6E-3</v>
      </c>
      <c r="F22" s="293">
        <v>9.9000000000000008E-3</v>
      </c>
      <c r="G22" s="293">
        <v>9.7999999999999997E-3</v>
      </c>
      <c r="H22" s="293">
        <v>1.0999999999999999E-2</v>
      </c>
      <c r="I22" s="293">
        <v>9.1000000000000004E-3</v>
      </c>
      <c r="J22" s="293">
        <v>1.0800000000000001E-2</v>
      </c>
      <c r="K22" s="293">
        <v>5.8999999999999999E-3</v>
      </c>
    </row>
    <row r="23" spans="1:12" s="292" customFormat="1" ht="24" customHeight="1">
      <c r="A23" s="292" t="s">
        <v>517</v>
      </c>
      <c r="B23" s="14" t="s">
        <v>623</v>
      </c>
      <c r="C23" s="20" t="s">
        <v>624</v>
      </c>
      <c r="D23" s="293">
        <v>-3.2000000000000001E-2</v>
      </c>
      <c r="E23" s="293">
        <v>-3.44E-2</v>
      </c>
      <c r="F23" s="293">
        <v>-3.3799999999999997E-2</v>
      </c>
      <c r="G23" s="293">
        <v>-3.8100000000000002E-2</v>
      </c>
      <c r="H23" s="293">
        <v>-3.9899999999999998E-2</v>
      </c>
      <c r="I23" s="293">
        <v>-3.9399999999999998E-2</v>
      </c>
      <c r="J23" s="293">
        <v>-4.0800000000000003E-2</v>
      </c>
      <c r="K23" s="293">
        <v>-3.9399999999999998E-2</v>
      </c>
    </row>
    <row r="24" spans="1:12" s="292" customFormat="1" ht="24" customHeight="1">
      <c r="A24" s="292" t="s">
        <v>517</v>
      </c>
      <c r="B24" s="14" t="s">
        <v>625</v>
      </c>
      <c r="C24" s="20" t="s">
        <v>626</v>
      </c>
      <c r="D24" s="293">
        <v>2.0999999999999999E-3</v>
      </c>
      <c r="E24" s="293">
        <v>4.0000000000000002E-4</v>
      </c>
      <c r="F24" s="293">
        <v>4.0000000000000002E-4</v>
      </c>
      <c r="G24" s="293">
        <v>2.9999999999999997E-4</v>
      </c>
      <c r="H24" s="293">
        <v>-1E-4</v>
      </c>
      <c r="I24" s="293">
        <v>-1E-4</v>
      </c>
      <c r="J24" s="293">
        <v>-1E-4</v>
      </c>
      <c r="K24" s="293">
        <v>0</v>
      </c>
    </row>
    <row r="25" spans="1:12" s="292" customFormat="1" ht="43.5" customHeight="1" thickBot="1">
      <c r="A25" s="292" t="s">
        <v>517</v>
      </c>
      <c r="B25" s="14" t="s">
        <v>627</v>
      </c>
      <c r="C25" s="20" t="s">
        <v>628</v>
      </c>
      <c r="D25" s="293">
        <v>0.1091</v>
      </c>
      <c r="E25" s="293">
        <v>0.1288</v>
      </c>
      <c r="F25" s="293">
        <v>0.1305</v>
      </c>
      <c r="G25" s="293">
        <v>0.14680000000000001</v>
      </c>
      <c r="H25" s="293">
        <v>0.15379999999999999</v>
      </c>
      <c r="I25" s="293">
        <v>0.13550000000000001</v>
      </c>
      <c r="J25" s="293">
        <v>0.13750000000000001</v>
      </c>
      <c r="K25" s="293">
        <v>0.1459</v>
      </c>
    </row>
    <row r="26" spans="1:12" s="294" customFormat="1" ht="24.75" customHeight="1" thickTop="1" thickBot="1">
      <c r="B26" s="22"/>
      <c r="C26" s="289" t="s">
        <v>385</v>
      </c>
      <c r="D26" s="18"/>
      <c r="E26" s="18"/>
      <c r="F26" s="18"/>
      <c r="G26" s="18"/>
      <c r="H26" s="18"/>
      <c r="I26" s="18"/>
      <c r="J26" s="258"/>
      <c r="K26" s="258"/>
      <c r="L26" s="295"/>
    </row>
    <row r="27" spans="1:12" s="288" customFormat="1" ht="27" customHeight="1" thickTop="1">
      <c r="A27" s="288" t="s">
        <v>517</v>
      </c>
      <c r="B27" s="12" t="s">
        <v>629</v>
      </c>
      <c r="C27" s="19" t="s">
        <v>630</v>
      </c>
      <c r="D27" s="291">
        <v>9.3399999999999997E-2</v>
      </c>
      <c r="E27" s="291">
        <v>9.1700000000000004E-2</v>
      </c>
      <c r="F27" s="291">
        <v>7.5600000000000001E-2</v>
      </c>
      <c r="G27" s="291">
        <v>7.0499999999999993E-2</v>
      </c>
      <c r="H27" s="291">
        <v>7.2700000000000001E-2</v>
      </c>
      <c r="I27" s="291">
        <v>7.4800000000000005E-2</v>
      </c>
      <c r="J27" s="291">
        <v>7.5499999999999998E-2</v>
      </c>
      <c r="K27" s="291">
        <v>7.3300000000000004E-2</v>
      </c>
    </row>
    <row r="28" spans="1:12" s="292" customFormat="1" ht="23.25" customHeight="1">
      <c r="A28" s="292" t="s">
        <v>517</v>
      </c>
      <c r="B28" s="14" t="s">
        <v>631</v>
      </c>
      <c r="C28" s="20" t="s">
        <v>632</v>
      </c>
      <c r="D28" s="293">
        <v>8.9200000000000002E-2</v>
      </c>
      <c r="E28" s="293">
        <v>0.1062</v>
      </c>
      <c r="F28" s="293">
        <v>8.3799999999999999E-2</v>
      </c>
      <c r="G28" s="293">
        <v>9.6600000000000005E-2</v>
      </c>
      <c r="H28" s="293">
        <v>0.12620000000000001</v>
      </c>
      <c r="I28" s="293">
        <v>0.121</v>
      </c>
      <c r="J28" s="293">
        <v>0.15620000000000001</v>
      </c>
      <c r="K28" s="293">
        <v>0.89880000000000004</v>
      </c>
    </row>
    <row r="29" spans="1:12" s="292" customFormat="1" ht="23.25" customHeight="1">
      <c r="A29" s="292" t="s">
        <v>517</v>
      </c>
      <c r="B29" s="14" t="s">
        <v>633</v>
      </c>
      <c r="C29" s="20" t="s">
        <v>634</v>
      </c>
      <c r="D29" s="293">
        <v>5.4399999999999997E-2</v>
      </c>
      <c r="E29" s="293">
        <v>0.1042</v>
      </c>
      <c r="F29" s="293">
        <v>8.1100000000000005E-2</v>
      </c>
      <c r="G29" s="293">
        <v>8.8300000000000003E-2</v>
      </c>
      <c r="H29" s="293">
        <v>9.64E-2</v>
      </c>
      <c r="I29" s="293">
        <v>9.4700000000000006E-2</v>
      </c>
      <c r="J29" s="293">
        <v>9.5699999999999993E-2</v>
      </c>
      <c r="K29" s="293">
        <v>0.14929999999999999</v>
      </c>
    </row>
    <row r="30" spans="1:12" s="292" customFormat="1" ht="23.25" customHeight="1">
      <c r="A30" s="292" t="s">
        <v>517</v>
      </c>
      <c r="B30" s="14" t="s">
        <v>635</v>
      </c>
      <c r="C30" s="20" t="s">
        <v>636</v>
      </c>
      <c r="D30" s="293">
        <v>2.3400000000000001E-2</v>
      </c>
      <c r="E30" s="293">
        <v>5.8500000000000003E-2</v>
      </c>
      <c r="F30" s="293">
        <v>5.62E-2</v>
      </c>
      <c r="G30" s="293">
        <v>5.67E-2</v>
      </c>
      <c r="H30" s="293">
        <v>0.10639999999999999</v>
      </c>
      <c r="I30" s="293">
        <v>5.3800000000000001E-2</v>
      </c>
      <c r="J30" s="293">
        <v>6.2300000000000001E-2</v>
      </c>
      <c r="K30" s="293">
        <v>3.5099999999999999E-2</v>
      </c>
    </row>
    <row r="31" spans="1:12" s="292" customFormat="1" ht="23.25" customHeight="1">
      <c r="A31" s="292" t="s">
        <v>517</v>
      </c>
      <c r="B31" s="14" t="s">
        <v>637</v>
      </c>
      <c r="C31" s="20" t="s">
        <v>638</v>
      </c>
      <c r="D31" s="293">
        <v>0.1439</v>
      </c>
      <c r="E31" s="293">
        <v>0.1381</v>
      </c>
      <c r="F31" s="293">
        <v>4.19E-2</v>
      </c>
      <c r="G31" s="293">
        <v>2.7900000000000001E-2</v>
      </c>
      <c r="H31" s="293">
        <v>3.8800000000000001E-2</v>
      </c>
      <c r="I31" s="293">
        <v>9.4999999999999998E-3</v>
      </c>
      <c r="J31" s="293">
        <v>2.6100000000000002E-2</v>
      </c>
      <c r="K31" s="293">
        <v>7.7000000000000002E-3</v>
      </c>
    </row>
    <row r="32" spans="1:12" s="292" customFormat="1" ht="23.25" customHeight="1">
      <c r="A32" s="292" t="s">
        <v>517</v>
      </c>
      <c r="B32" s="14" t="s">
        <v>639</v>
      </c>
      <c r="C32" s="20" t="s">
        <v>640</v>
      </c>
      <c r="D32" s="293">
        <v>0.1308</v>
      </c>
      <c r="E32" s="293">
        <v>7.51E-2</v>
      </c>
      <c r="F32" s="293">
        <v>4.1500000000000002E-2</v>
      </c>
      <c r="G32" s="293">
        <v>3.9199999999999999E-2</v>
      </c>
      <c r="H32" s="293">
        <v>1.43E-2</v>
      </c>
      <c r="I32" s="293">
        <v>7.1000000000000004E-3</v>
      </c>
      <c r="J32" s="293">
        <v>6.4999999999999997E-3</v>
      </c>
      <c r="K32" s="293">
        <v>2.6700000000000002E-2</v>
      </c>
    </row>
    <row r="33" spans="1:12" s="292" customFormat="1" ht="23.25" customHeight="1">
      <c r="A33" s="292" t="s">
        <v>517</v>
      </c>
      <c r="B33" s="14" t="s">
        <v>641</v>
      </c>
      <c r="C33" s="20" t="s">
        <v>642</v>
      </c>
      <c r="D33" s="293">
        <v>0.1371</v>
      </c>
      <c r="E33" s="293">
        <v>9.8699999999999996E-2</v>
      </c>
      <c r="F33" s="293">
        <v>4.1700000000000001E-2</v>
      </c>
      <c r="G33" s="293">
        <v>3.39E-2</v>
      </c>
      <c r="H33" s="293">
        <v>2.81E-2</v>
      </c>
      <c r="I33" s="293">
        <v>8.5000000000000006E-3</v>
      </c>
      <c r="J33" s="293">
        <v>1.7500000000000002E-2</v>
      </c>
      <c r="K33" s="293">
        <v>1.0699999999999999E-2</v>
      </c>
    </row>
    <row r="34" spans="1:12" s="292" customFormat="1" ht="23.25" customHeight="1">
      <c r="A34" s="292" t="s">
        <v>517</v>
      </c>
      <c r="B34" s="14" t="s">
        <v>643</v>
      </c>
      <c r="C34" s="20" t="s">
        <v>644</v>
      </c>
      <c r="D34" s="293">
        <v>2.8500000000000001E-2</v>
      </c>
      <c r="E34" s="293">
        <v>2.0000000000000001E-4</v>
      </c>
      <c r="F34" s="293">
        <v>3.8999999999999998E-3</v>
      </c>
      <c r="G34" s="293">
        <v>4.0000000000000002E-4</v>
      </c>
      <c r="H34" s="293">
        <v>0</v>
      </c>
      <c r="I34" s="293">
        <v>0</v>
      </c>
      <c r="J34" s="293">
        <v>0</v>
      </c>
      <c r="K34" s="293">
        <v>0</v>
      </c>
    </row>
    <row r="35" spans="1:12" s="292" customFormat="1" ht="23.25" customHeight="1">
      <c r="A35" s="292" t="s">
        <v>517</v>
      </c>
      <c r="B35" s="14" t="s">
        <v>645</v>
      </c>
      <c r="C35" s="20" t="s">
        <v>646</v>
      </c>
      <c r="D35" s="293">
        <v>2.01E-2</v>
      </c>
      <c r="E35" s="293">
        <v>1.5800000000000002E-2</v>
      </c>
      <c r="F35" s="293">
        <v>4.3E-3</v>
      </c>
      <c r="G35" s="293">
        <v>6.0000000000000001E-3</v>
      </c>
      <c r="H35" s="293">
        <v>9.2999999999999992E-3</v>
      </c>
      <c r="I35" s="293">
        <v>1.01E-2</v>
      </c>
      <c r="J35" s="293">
        <v>1.03E-2</v>
      </c>
      <c r="K35" s="293">
        <v>1.2E-2</v>
      </c>
    </row>
    <row r="36" spans="1:12" s="292" customFormat="1" ht="23.25" customHeight="1">
      <c r="A36" s="292" t="s">
        <v>517</v>
      </c>
      <c r="B36" s="14" t="s">
        <v>647</v>
      </c>
      <c r="C36" s="20" t="s">
        <v>648</v>
      </c>
      <c r="D36" s="293">
        <v>3.6700000000000003E-2</v>
      </c>
      <c r="E36" s="293">
        <v>4.2999999999999997E-2</v>
      </c>
      <c r="F36" s="293">
        <v>1.8800000000000001E-2</v>
      </c>
      <c r="G36" s="293">
        <v>1.7000000000000001E-2</v>
      </c>
      <c r="H36" s="293">
        <v>2.29E-2</v>
      </c>
      <c r="I36" s="293">
        <v>2.4400000000000002E-2</v>
      </c>
      <c r="J36" s="293">
        <v>2.5100000000000001E-2</v>
      </c>
      <c r="K36" s="293">
        <v>2.58E-2</v>
      </c>
    </row>
    <row r="37" spans="1:12" s="292" customFormat="1" ht="23.25" customHeight="1">
      <c r="B37" s="14"/>
      <c r="C37" s="20" t="s">
        <v>649</v>
      </c>
      <c r="D37" s="293"/>
      <c r="E37" s="293">
        <v>0</v>
      </c>
      <c r="F37" s="293">
        <v>0</v>
      </c>
      <c r="G37" s="293">
        <v>0</v>
      </c>
      <c r="H37" s="293">
        <v>0</v>
      </c>
      <c r="I37" s="293">
        <v>0</v>
      </c>
      <c r="J37" s="293">
        <v>0</v>
      </c>
      <c r="K37" s="293">
        <v>0</v>
      </c>
    </row>
    <row r="38" spans="1:12" s="292" customFormat="1" ht="44.25" customHeight="1" thickBot="1">
      <c r="A38" s="292" t="s">
        <v>517</v>
      </c>
      <c r="B38" s="14" t="s">
        <v>650</v>
      </c>
      <c r="C38" s="20" t="s">
        <v>651</v>
      </c>
      <c r="D38" s="293">
        <v>4.0000000000000002E-4</v>
      </c>
      <c r="E38" s="293">
        <v>0</v>
      </c>
      <c r="F38" s="293">
        <v>5.9999999999999995E-4</v>
      </c>
      <c r="G38" s="293">
        <v>2.8E-3</v>
      </c>
      <c r="H38" s="293">
        <v>0</v>
      </c>
      <c r="I38" s="293">
        <v>0</v>
      </c>
      <c r="J38" s="293">
        <v>0</v>
      </c>
      <c r="K38" s="293">
        <v>0</v>
      </c>
    </row>
    <row r="39" spans="1:12" s="294" customFormat="1" ht="24" customHeight="1" thickTop="1" thickBot="1">
      <c r="B39" s="23"/>
      <c r="C39" s="289" t="s">
        <v>398</v>
      </c>
      <c r="D39" s="18"/>
      <c r="E39" s="18"/>
      <c r="F39" s="18"/>
      <c r="G39" s="18"/>
      <c r="H39" s="18"/>
      <c r="I39" s="18"/>
      <c r="J39" s="258"/>
      <c r="K39" s="258"/>
      <c r="L39" s="295"/>
    </row>
    <row r="40" spans="1:12" s="294" customFormat="1" ht="24.75" customHeight="1" thickTop="1" thickBot="1">
      <c r="B40" s="22"/>
      <c r="C40" s="289" t="s">
        <v>399</v>
      </c>
      <c r="D40" s="18"/>
      <c r="E40" s="18"/>
      <c r="F40" s="18"/>
      <c r="G40" s="18"/>
      <c r="H40" s="18"/>
      <c r="I40" s="18"/>
      <c r="J40" s="258"/>
      <c r="K40" s="258"/>
      <c r="L40" s="295"/>
    </row>
    <row r="41" spans="1:12" s="288" customFormat="1" ht="27" customHeight="1" thickTop="1">
      <c r="A41" s="288" t="s">
        <v>517</v>
      </c>
      <c r="B41" s="12" t="s">
        <v>652</v>
      </c>
      <c r="C41" s="19" t="s">
        <v>653</v>
      </c>
      <c r="D41" s="291">
        <v>3.2000000000000001E-2</v>
      </c>
      <c r="E41" s="291">
        <v>3.44E-2</v>
      </c>
      <c r="F41" s="291">
        <v>3.3799999999999997E-2</v>
      </c>
      <c r="G41" s="291">
        <v>3.8100000000000002E-2</v>
      </c>
      <c r="H41" s="291">
        <v>3.9899999999999998E-2</v>
      </c>
      <c r="I41" s="291">
        <v>3.9399999999999998E-2</v>
      </c>
      <c r="J41" s="291">
        <v>4.0800000000000003E-2</v>
      </c>
      <c r="K41" s="291">
        <v>3.9399999999999998E-2</v>
      </c>
    </row>
    <row r="42" spans="1:12" s="292" customFormat="1" ht="23.25" customHeight="1">
      <c r="A42" s="292" t="s">
        <v>517</v>
      </c>
      <c r="B42" s="14" t="s">
        <v>654</v>
      </c>
      <c r="C42" s="20" t="s">
        <v>655</v>
      </c>
      <c r="D42" s="293">
        <v>3.44E-2</v>
      </c>
      <c r="E42" s="293">
        <v>3.73E-2</v>
      </c>
      <c r="F42" s="293">
        <v>3.6400000000000002E-2</v>
      </c>
      <c r="G42" s="293">
        <v>4.1200000000000001E-2</v>
      </c>
      <c r="H42" s="293">
        <v>4.3799999999999999E-2</v>
      </c>
      <c r="I42" s="293">
        <v>4.3299999999999998E-2</v>
      </c>
      <c r="J42" s="293">
        <v>4.4499999999999998E-2</v>
      </c>
      <c r="K42" s="293">
        <v>4.2599999999999999E-2</v>
      </c>
    </row>
    <row r="43" spans="1:12" s="292" customFormat="1" ht="23.25" customHeight="1">
      <c r="A43" s="292" t="s">
        <v>517</v>
      </c>
      <c r="B43" s="14" t="s">
        <v>656</v>
      </c>
      <c r="C43" s="20" t="s">
        <v>657</v>
      </c>
      <c r="D43" s="293">
        <v>6.2799999999999995E-2</v>
      </c>
      <c r="E43" s="293">
        <v>7.1300000000000002E-2</v>
      </c>
      <c r="F43" s="293">
        <v>6.6500000000000004E-2</v>
      </c>
      <c r="G43" s="293">
        <v>6.4000000000000001E-2</v>
      </c>
      <c r="H43" s="293">
        <v>5.9900000000000002E-2</v>
      </c>
      <c r="I43" s="293">
        <v>5.67E-2</v>
      </c>
      <c r="J43" s="293">
        <v>5.8200000000000002E-2</v>
      </c>
      <c r="K43" s="293">
        <v>5.4399999999999997E-2</v>
      </c>
    </row>
    <row r="44" spans="1:12" s="292" customFormat="1" ht="44.25" customHeight="1" thickBot="1">
      <c r="A44" s="292" t="s">
        <v>517</v>
      </c>
      <c r="B44" s="14" t="s">
        <v>658</v>
      </c>
      <c r="C44" s="20" t="s">
        <v>659</v>
      </c>
      <c r="D44" s="293">
        <v>4.1300000000000003E-2</v>
      </c>
      <c r="E44" s="293">
        <v>4.4999999999999998E-2</v>
      </c>
      <c r="F44" s="293">
        <v>4.4900000000000002E-2</v>
      </c>
      <c r="G44" s="293">
        <v>5.1700000000000003E-2</v>
      </c>
      <c r="H44" s="293">
        <v>5.4600000000000003E-2</v>
      </c>
      <c r="I44" s="293">
        <v>5.45E-2</v>
      </c>
      <c r="J44" s="293">
        <v>5.62E-2</v>
      </c>
      <c r="K44" s="293">
        <v>5.4300000000000001E-2</v>
      </c>
    </row>
    <row r="45" spans="1:12" s="294" customFormat="1" ht="24" customHeight="1" thickTop="1" thickBot="1">
      <c r="B45" s="22"/>
      <c r="C45" s="289" t="s">
        <v>404</v>
      </c>
      <c r="D45" s="18"/>
      <c r="E45" s="18"/>
      <c r="F45" s="18"/>
      <c r="G45" s="18"/>
      <c r="H45" s="18"/>
      <c r="I45" s="18"/>
      <c r="J45" s="258"/>
      <c r="K45" s="258"/>
      <c r="L45" s="295"/>
    </row>
    <row r="46" spans="1:12" s="296" customFormat="1" ht="27" customHeight="1" thickTop="1">
      <c r="A46" s="296" t="s">
        <v>517</v>
      </c>
      <c r="B46" s="12" t="s">
        <v>660</v>
      </c>
      <c r="C46" s="19" t="s">
        <v>661</v>
      </c>
      <c r="D46" s="291">
        <v>0.53129999999999999</v>
      </c>
      <c r="E46" s="291">
        <v>0.5524</v>
      </c>
      <c r="F46" s="291">
        <v>0.55089999999999995</v>
      </c>
      <c r="G46" s="291">
        <v>0.56910000000000005</v>
      </c>
      <c r="H46" s="291">
        <v>0.55649999999999999</v>
      </c>
      <c r="I46" s="291">
        <v>0.57110000000000005</v>
      </c>
      <c r="J46" s="291">
        <v>0.56240000000000001</v>
      </c>
      <c r="K46" s="291">
        <v>0.57689999999999997</v>
      </c>
    </row>
    <row r="47" spans="1:12" ht="23.25" customHeight="1">
      <c r="A47" s="281" t="s">
        <v>517</v>
      </c>
      <c r="B47" s="8" t="s">
        <v>662</v>
      </c>
      <c r="C47" s="24" t="s">
        <v>663</v>
      </c>
      <c r="D47" s="297">
        <v>3.6400000000000002E-2</v>
      </c>
      <c r="E47" s="297">
        <v>3.78E-2</v>
      </c>
      <c r="F47" s="297">
        <v>4.1500000000000002E-2</v>
      </c>
      <c r="G47" s="297">
        <v>4.8899999999999999E-2</v>
      </c>
      <c r="H47" s="297">
        <v>5.0200000000000002E-2</v>
      </c>
      <c r="I47" s="297">
        <v>4.3999999999999997E-2</v>
      </c>
      <c r="J47" s="297">
        <v>4.2900000000000001E-2</v>
      </c>
      <c r="K47" s="297">
        <v>4.7100000000000003E-2</v>
      </c>
    </row>
    <row r="48" spans="1:12" ht="23.25" customHeight="1">
      <c r="A48" s="281" t="s">
        <v>517</v>
      </c>
      <c r="B48" s="8" t="s">
        <v>664</v>
      </c>
      <c r="C48" s="24" t="s">
        <v>665</v>
      </c>
      <c r="D48" s="297">
        <v>0.43230000000000002</v>
      </c>
      <c r="E48" s="297">
        <v>0.4098</v>
      </c>
      <c r="F48" s="297">
        <v>0.40760000000000002</v>
      </c>
      <c r="G48" s="297">
        <v>0.38200000000000001</v>
      </c>
      <c r="H48" s="297">
        <v>0.39329999999999998</v>
      </c>
      <c r="I48" s="297">
        <v>0.38490000000000002</v>
      </c>
      <c r="J48" s="297">
        <v>0.3947</v>
      </c>
      <c r="K48" s="297">
        <v>0.37609999999999999</v>
      </c>
    </row>
    <row r="49" spans="1:12" ht="23.25" customHeight="1">
      <c r="A49" s="281" t="s">
        <v>517</v>
      </c>
      <c r="B49" s="8" t="s">
        <v>666</v>
      </c>
      <c r="C49" s="24" t="s">
        <v>667</v>
      </c>
      <c r="D49" s="297">
        <v>0.46439999999999998</v>
      </c>
      <c r="E49" s="297">
        <v>0.4753</v>
      </c>
      <c r="F49" s="297">
        <v>0.57079999999999997</v>
      </c>
      <c r="G49" s="297">
        <v>0.59919999999999995</v>
      </c>
      <c r="H49" s="297">
        <v>0.61119999999999997</v>
      </c>
      <c r="I49" s="297">
        <v>0.56669999999999998</v>
      </c>
      <c r="J49" s="297">
        <v>0.57099999999999995</v>
      </c>
      <c r="K49" s="297">
        <v>0.62380000000000002</v>
      </c>
    </row>
    <row r="50" spans="1:12" ht="43.5" customHeight="1" thickBot="1">
      <c r="C50" s="298"/>
      <c r="D50" s="297"/>
      <c r="E50" s="297"/>
      <c r="F50" s="297"/>
      <c r="G50" s="297"/>
      <c r="H50" s="297"/>
      <c r="I50" s="297"/>
      <c r="J50" s="297"/>
      <c r="K50" s="297"/>
    </row>
    <row r="51" spans="1:12" s="288" customFormat="1" ht="24" customHeight="1" thickTop="1" thickBot="1">
      <c r="B51" s="25"/>
      <c r="C51" s="289" t="s">
        <v>409</v>
      </c>
      <c r="D51" s="18"/>
      <c r="E51" s="18"/>
      <c r="F51" s="18"/>
      <c r="G51" s="18"/>
      <c r="H51" s="18"/>
      <c r="I51" s="18"/>
      <c r="J51" s="258"/>
      <c r="K51" s="258"/>
      <c r="L51" s="290"/>
    </row>
    <row r="52" spans="1:12" s="294" customFormat="1" ht="18.75" thickTop="1">
      <c r="A52" s="299"/>
      <c r="B52" s="23"/>
      <c r="C52" s="26"/>
      <c r="D52" s="297"/>
      <c r="E52" s="297"/>
      <c r="F52" s="297"/>
      <c r="G52" s="297"/>
      <c r="H52" s="297"/>
      <c r="I52" s="297"/>
      <c r="J52" s="297"/>
      <c r="K52" s="297"/>
      <c r="L52" s="295"/>
    </row>
    <row r="53" spans="1:12" s="288" customFormat="1" ht="23.25" customHeight="1">
      <c r="A53" s="288" t="s">
        <v>517</v>
      </c>
      <c r="B53" s="12" t="s">
        <v>668</v>
      </c>
      <c r="C53" s="19" t="s">
        <v>669</v>
      </c>
      <c r="D53" s="291">
        <v>5.67E-2</v>
      </c>
      <c r="E53" s="291">
        <v>5.6399999999999999E-2</v>
      </c>
      <c r="F53" s="291">
        <v>5.2699999999999997E-2</v>
      </c>
      <c r="G53" s="291">
        <v>5.57E-2</v>
      </c>
      <c r="H53" s="291">
        <v>5.4699999999999999E-2</v>
      </c>
      <c r="I53" s="291">
        <v>5.3600000000000002E-2</v>
      </c>
      <c r="J53" s="291">
        <v>5.6099999999999997E-2</v>
      </c>
      <c r="K53" s="291">
        <v>5.4199999999999998E-2</v>
      </c>
    </row>
    <row r="54" spans="1:12" s="288" customFormat="1" ht="24.75" customHeight="1">
      <c r="A54" s="288" t="s">
        <v>517</v>
      </c>
      <c r="B54" s="12" t="s">
        <v>670</v>
      </c>
      <c r="C54" s="19" t="s">
        <v>671</v>
      </c>
      <c r="D54" s="291">
        <v>5.0500000000000003E-2</v>
      </c>
      <c r="E54" s="291">
        <v>4.7399999999999998E-2</v>
      </c>
      <c r="F54" s="291">
        <v>4.2500000000000003E-2</v>
      </c>
      <c r="G54" s="291">
        <v>4.5600000000000002E-2</v>
      </c>
      <c r="H54" s="291">
        <v>4.3499999999999997E-2</v>
      </c>
      <c r="I54" s="291">
        <v>4.4200000000000003E-2</v>
      </c>
      <c r="J54" s="291">
        <v>4.4999999999999998E-2</v>
      </c>
      <c r="K54" s="291">
        <v>4.8099999999999997E-2</v>
      </c>
    </row>
    <row r="55" spans="1:12" s="288" customFormat="1" ht="24.75" customHeight="1">
      <c r="A55" s="288" t="s">
        <v>517</v>
      </c>
      <c r="B55" s="12" t="s">
        <v>672</v>
      </c>
      <c r="C55" s="19" t="s">
        <v>673</v>
      </c>
      <c r="D55" s="291">
        <v>5.4100000000000002E-2</v>
      </c>
      <c r="E55" s="291">
        <v>5.0599999999999999E-2</v>
      </c>
      <c r="F55" s="291">
        <v>4.4699999999999997E-2</v>
      </c>
      <c r="G55" s="291">
        <v>4.82E-2</v>
      </c>
      <c r="H55" s="291">
        <v>4.7E-2</v>
      </c>
      <c r="I55" s="291">
        <v>4.8099999999999997E-2</v>
      </c>
      <c r="J55" s="291">
        <v>4.8599999999999997E-2</v>
      </c>
      <c r="K55" s="291">
        <v>5.0500000000000003E-2</v>
      </c>
    </row>
    <row r="56" spans="1:12" s="288" customFormat="1" ht="24.75" customHeight="1">
      <c r="A56" s="288" t="s">
        <v>517</v>
      </c>
      <c r="B56" s="12" t="s">
        <v>674</v>
      </c>
      <c r="C56" s="19" t="s">
        <v>675</v>
      </c>
      <c r="D56" s="291">
        <v>7.5600000000000001E-2</v>
      </c>
      <c r="E56" s="291">
        <v>7.0599999999999996E-2</v>
      </c>
      <c r="F56" s="291">
        <v>5.1799999999999999E-2</v>
      </c>
      <c r="G56" s="291">
        <v>5.5300000000000002E-2</v>
      </c>
      <c r="H56" s="291">
        <v>5.7000000000000002E-2</v>
      </c>
      <c r="I56" s="291">
        <v>5.9799999999999999E-2</v>
      </c>
      <c r="J56" s="291">
        <v>6.0600000000000001E-2</v>
      </c>
      <c r="K56" s="291">
        <v>6.3899999999999998E-2</v>
      </c>
    </row>
    <row r="57" spans="1:12" s="288" customFormat="1" ht="24.75" customHeight="1">
      <c r="A57" s="288" t="s">
        <v>517</v>
      </c>
      <c r="B57" s="12" t="s">
        <v>676</v>
      </c>
      <c r="C57" s="19" t="s">
        <v>677</v>
      </c>
      <c r="D57" s="291">
        <v>-2.1499999999999998E-2</v>
      </c>
      <c r="E57" s="291">
        <v>-0.02</v>
      </c>
      <c r="F57" s="291">
        <v>-7.1000000000000004E-3</v>
      </c>
      <c r="G57" s="291">
        <v>-7.1000000000000004E-3</v>
      </c>
      <c r="H57" s="291">
        <v>-0.01</v>
      </c>
      <c r="I57" s="291">
        <v>-1.1599999999999999E-2</v>
      </c>
      <c r="J57" s="291">
        <v>-1.2E-2</v>
      </c>
      <c r="K57" s="291">
        <v>-1.34E-2</v>
      </c>
    </row>
    <row r="58" spans="1:12" s="288" customFormat="1" ht="24.75" customHeight="1">
      <c r="A58" s="288" t="s">
        <v>517</v>
      </c>
      <c r="B58" s="12" t="s">
        <v>678</v>
      </c>
      <c r="C58" s="19" t="s">
        <v>679</v>
      </c>
      <c r="D58" s="291">
        <v>-3.5999999999999999E-3</v>
      </c>
      <c r="E58" s="291">
        <v>-3.2000000000000002E-3</v>
      </c>
      <c r="F58" s="291">
        <v>-2.2000000000000001E-3</v>
      </c>
      <c r="G58" s="291">
        <v>-2.5999999999999999E-3</v>
      </c>
      <c r="H58" s="291">
        <v>-3.5000000000000001E-3</v>
      </c>
      <c r="I58" s="291">
        <v>-3.8999999999999998E-3</v>
      </c>
      <c r="J58" s="291">
        <v>-3.5999999999999999E-3</v>
      </c>
      <c r="K58" s="291">
        <v>-2.5000000000000001E-3</v>
      </c>
    </row>
    <row r="59" spans="1:12" s="288" customFormat="1" ht="24.75" customHeight="1" thickBot="1">
      <c r="A59" s="288" t="s">
        <v>517</v>
      </c>
      <c r="B59" s="12" t="s">
        <v>680</v>
      </c>
      <c r="C59" s="19" t="s">
        <v>681</v>
      </c>
      <c r="D59" s="291">
        <v>6.1999999999999998E-3</v>
      </c>
      <c r="E59" s="291">
        <v>8.9999999999999993E-3</v>
      </c>
      <c r="F59" s="291">
        <v>1.03E-2</v>
      </c>
      <c r="G59" s="291">
        <v>1.01E-2</v>
      </c>
      <c r="H59" s="291">
        <v>1.0800000000000001E-2</v>
      </c>
      <c r="I59" s="291">
        <v>8.9999999999999993E-3</v>
      </c>
      <c r="J59" s="291">
        <v>1.0699999999999999E-2</v>
      </c>
      <c r="K59" s="291">
        <v>5.8999999999999999E-3</v>
      </c>
    </row>
    <row r="60" spans="1:12" s="294" customFormat="1" ht="44.25" customHeight="1" thickTop="1" thickBot="1">
      <c r="C60" s="289" t="s">
        <v>682</v>
      </c>
      <c r="D60" s="289"/>
      <c r="E60" s="289"/>
      <c r="F60" s="289"/>
      <c r="G60" s="289"/>
      <c r="H60" s="289"/>
      <c r="I60" s="289"/>
      <c r="J60" s="289"/>
      <c r="K60" s="289"/>
      <c r="L60" s="295"/>
    </row>
    <row r="61" spans="1:12" s="288" customFormat="1" ht="24" customHeight="1" thickTop="1">
      <c r="A61" s="288" t="s">
        <v>517</v>
      </c>
      <c r="B61" s="12" t="s">
        <v>668</v>
      </c>
      <c r="C61" s="19" t="s">
        <v>669</v>
      </c>
      <c r="D61" s="291">
        <v>5.67E-2</v>
      </c>
      <c r="E61" s="291">
        <v>5.6399999999999999E-2</v>
      </c>
      <c r="F61" s="291">
        <v>5.2699999999999997E-2</v>
      </c>
      <c r="G61" s="291">
        <v>5.57E-2</v>
      </c>
      <c r="H61" s="291">
        <v>5.4699999999999999E-2</v>
      </c>
      <c r="I61" s="291">
        <v>5.3600000000000002E-2</v>
      </c>
      <c r="J61" s="291">
        <v>5.6099999999999997E-2</v>
      </c>
      <c r="K61" s="291">
        <v>5.4199999999999998E-2</v>
      </c>
      <c r="L61" s="290"/>
    </row>
    <row r="62" spans="1:12" s="288" customFormat="1" ht="27" customHeight="1">
      <c r="A62" s="288" t="s">
        <v>517</v>
      </c>
      <c r="B62" s="12" t="s">
        <v>683</v>
      </c>
      <c r="C62" s="19" t="s">
        <v>684</v>
      </c>
      <c r="D62" s="291">
        <v>-1.1000000000000001E-3</v>
      </c>
      <c r="E62" s="291">
        <v>-5.7999999999999996E-3</v>
      </c>
      <c r="F62" s="291">
        <v>-2.7000000000000001E-3</v>
      </c>
      <c r="G62" s="291">
        <v>-1.5E-3</v>
      </c>
      <c r="H62" s="291">
        <v>-2.7000000000000001E-3</v>
      </c>
      <c r="I62" s="291">
        <v>-4.7000000000000002E-3</v>
      </c>
      <c r="J62" s="291">
        <v>-6.3E-3</v>
      </c>
      <c r="K62" s="291">
        <v>-2.0999999999999999E-3</v>
      </c>
    </row>
    <row r="63" spans="1:12" s="292" customFormat="1" ht="23.25" customHeight="1">
      <c r="A63" s="292" t="s">
        <v>517</v>
      </c>
      <c r="B63" s="14" t="s">
        <v>685</v>
      </c>
      <c r="C63" s="20" t="s">
        <v>686</v>
      </c>
      <c r="D63" s="293">
        <v>-3.2000000000000001E-2</v>
      </c>
      <c r="E63" s="293">
        <v>-3.44E-2</v>
      </c>
      <c r="F63" s="293">
        <v>-3.3799999999999997E-2</v>
      </c>
      <c r="G63" s="293">
        <v>-3.8199999999999998E-2</v>
      </c>
      <c r="H63" s="293">
        <v>-3.9899999999999998E-2</v>
      </c>
      <c r="I63" s="293">
        <v>-3.95E-2</v>
      </c>
      <c r="J63" s="293">
        <v>-4.0899999999999999E-2</v>
      </c>
      <c r="K63" s="293">
        <v>-3.95E-2</v>
      </c>
    </row>
    <row r="64" spans="1:12" s="292" customFormat="1" ht="23.25" customHeight="1">
      <c r="A64" s="292" t="s">
        <v>517</v>
      </c>
      <c r="B64" s="14" t="s">
        <v>687</v>
      </c>
      <c r="C64" s="20" t="s">
        <v>688</v>
      </c>
      <c r="D64" s="293">
        <v>0</v>
      </c>
      <c r="E64" s="293">
        <v>0</v>
      </c>
      <c r="F64" s="293">
        <v>0</v>
      </c>
      <c r="G64" s="293">
        <v>0</v>
      </c>
      <c r="H64" s="293">
        <v>0</v>
      </c>
      <c r="I64" s="293">
        <v>0</v>
      </c>
      <c r="J64" s="293">
        <v>0</v>
      </c>
      <c r="K64" s="293">
        <v>0</v>
      </c>
    </row>
    <row r="65" spans="1:12" s="292" customFormat="1" ht="23.25" customHeight="1">
      <c r="A65" s="292" t="s">
        <v>517</v>
      </c>
      <c r="B65" s="14" t="s">
        <v>689</v>
      </c>
      <c r="C65" s="20" t="s">
        <v>690</v>
      </c>
      <c r="D65" s="293">
        <v>2.0999999999999999E-3</v>
      </c>
      <c r="E65" s="293">
        <v>4.0000000000000002E-4</v>
      </c>
      <c r="F65" s="293">
        <v>4.0000000000000002E-4</v>
      </c>
      <c r="G65" s="293">
        <v>2.9999999999999997E-4</v>
      </c>
      <c r="H65" s="293">
        <v>-1E-4</v>
      </c>
      <c r="I65" s="293">
        <v>-1E-4</v>
      </c>
      <c r="J65" s="293">
        <v>-1E-4</v>
      </c>
      <c r="K65" s="293">
        <v>-1E-4</v>
      </c>
    </row>
    <row r="66" spans="1:12" s="292" customFormat="1" ht="44.25" customHeight="1" thickBot="1">
      <c r="B66" s="14"/>
      <c r="C66" s="20" t="s">
        <v>691</v>
      </c>
      <c r="D66" s="293">
        <v>-1.37E-2</v>
      </c>
      <c r="E66" s="293">
        <v>1E-4</v>
      </c>
      <c r="F66" s="293">
        <v>-5.9999999999999995E-4</v>
      </c>
      <c r="G66" s="293">
        <v>-8.0000000000000004E-4</v>
      </c>
      <c r="H66" s="293">
        <v>1E-4</v>
      </c>
      <c r="I66" s="293">
        <v>2.0000000000000001E-4</v>
      </c>
      <c r="J66" s="293">
        <v>2.0000000000000001E-4</v>
      </c>
      <c r="K66" s="293">
        <v>5.9999999999999995E-4</v>
      </c>
    </row>
    <row r="67" spans="1:12" s="288" customFormat="1" ht="24.75" customHeight="1" thickTop="1" thickBot="1">
      <c r="A67" s="288" t="s">
        <v>517</v>
      </c>
      <c r="B67" s="12" t="s">
        <v>692</v>
      </c>
      <c r="C67" s="289" t="s">
        <v>693</v>
      </c>
      <c r="D67" s="27">
        <v>1.15E-2</v>
      </c>
      <c r="E67" s="27">
        <v>1.6E-2</v>
      </c>
      <c r="F67" s="27">
        <v>1.55E-2</v>
      </c>
      <c r="G67" s="27">
        <v>1.4999999999999999E-2</v>
      </c>
      <c r="H67" s="27">
        <v>1.17E-2</v>
      </c>
      <c r="I67" s="27">
        <v>9.1999999999999998E-3</v>
      </c>
      <c r="J67" s="300">
        <v>8.6E-3</v>
      </c>
      <c r="K67" s="300">
        <v>1.2800000000000001E-2</v>
      </c>
      <c r="L67" s="290"/>
    </row>
    <row r="68" spans="1:12" ht="4.5" hidden="1" customHeight="1" thickTop="1">
      <c r="A68" s="281" t="s">
        <v>516</v>
      </c>
      <c r="B68" s="28" t="s">
        <v>516</v>
      </c>
      <c r="C68" s="301"/>
      <c r="D68" s="301"/>
      <c r="E68" s="301"/>
      <c r="F68" s="301"/>
      <c r="G68" s="301"/>
      <c r="H68" s="301"/>
      <c r="I68" s="301"/>
      <c r="J68" s="301"/>
      <c r="K68" s="301"/>
    </row>
    <row r="69" spans="1:12" ht="14.25" thickTop="1" thickBot="1">
      <c r="A69" s="302"/>
      <c r="B69" s="302"/>
      <c r="C69" s="837"/>
      <c r="D69" s="837"/>
      <c r="E69" s="837"/>
      <c r="F69" s="837"/>
      <c r="G69" s="837"/>
      <c r="H69" s="837"/>
      <c r="I69" s="837"/>
      <c r="J69" s="837"/>
      <c r="K69" s="837"/>
      <c r="L69" s="838"/>
    </row>
    <row r="70" spans="1:12" ht="23.25" customHeight="1">
      <c r="C70" s="239" t="s">
        <v>424</v>
      </c>
    </row>
    <row r="71" spans="1:12" ht="15">
      <c r="C71" s="239" t="s">
        <v>694</v>
      </c>
    </row>
    <row r="72" spans="1:12" ht="15">
      <c r="C72" s="239" t="s">
        <v>695</v>
      </c>
    </row>
    <row r="73" spans="1:12" ht="15">
      <c r="C73" s="239" t="s">
        <v>427</v>
      </c>
    </row>
    <row r="74" spans="1:12" ht="15">
      <c r="C74" s="239" t="s">
        <v>428</v>
      </c>
    </row>
    <row r="75" spans="1:12" ht="15">
      <c r="C75" s="239" t="s">
        <v>429</v>
      </c>
    </row>
    <row r="76" spans="1:12" ht="15">
      <c r="C76" s="239" t="s">
        <v>696</v>
      </c>
    </row>
    <row r="77" spans="1:12" ht="15">
      <c r="C77" s="239" t="s">
        <v>431</v>
      </c>
    </row>
    <row r="78" spans="1:12" ht="15">
      <c r="C78" s="239" t="s">
        <v>432</v>
      </c>
    </row>
    <row r="79" spans="1:12" ht="15">
      <c r="C79" s="239"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sheetPr codeName="Sheet34">
    <pageSetUpPr fitToPage="1"/>
  </sheetPr>
  <dimension ref="A1:J44"/>
  <sheetViews>
    <sheetView topLeftCell="A2" zoomScale="50" workbookViewId="0">
      <selection activeCell="B12" sqref="B12"/>
    </sheetView>
  </sheetViews>
  <sheetFormatPr defaultRowHeight="15"/>
  <cols>
    <col min="1" max="1" width="95.140625" style="194" customWidth="1"/>
    <col min="2" max="8" width="24.42578125" style="763" customWidth="1"/>
    <col min="9" max="9" width="24.42578125" style="455" customWidth="1"/>
    <col min="10" max="10" width="29.28515625" style="763" customWidth="1"/>
    <col min="11" max="11" width="3.7109375" style="763" customWidth="1"/>
    <col min="12" max="13" width="11.140625" style="763" bestFit="1" customWidth="1"/>
    <col min="14" max="256" width="9.140625" style="763"/>
    <col min="257" max="257" width="95.140625" style="763" customWidth="1"/>
    <col min="258" max="265" width="24.42578125" style="763" customWidth="1"/>
    <col min="266" max="266" width="29.28515625" style="763" customWidth="1"/>
    <col min="267" max="267" width="3.7109375" style="763" customWidth="1"/>
    <col min="268" max="269" width="11.140625" style="763" bestFit="1" customWidth="1"/>
    <col min="270" max="512" width="9.140625" style="763"/>
    <col min="513" max="513" width="95.140625" style="763" customWidth="1"/>
    <col min="514" max="521" width="24.42578125" style="763" customWidth="1"/>
    <col min="522" max="522" width="29.28515625" style="763" customWidth="1"/>
    <col min="523" max="523" width="3.7109375" style="763" customWidth="1"/>
    <col min="524" max="525" width="11.140625" style="763" bestFit="1" customWidth="1"/>
    <col min="526" max="768" width="9.140625" style="763"/>
    <col min="769" max="769" width="95.140625" style="763" customWidth="1"/>
    <col min="770" max="777" width="24.42578125" style="763" customWidth="1"/>
    <col min="778" max="778" width="29.28515625" style="763" customWidth="1"/>
    <col min="779" max="779" width="3.7109375" style="763" customWidth="1"/>
    <col min="780" max="781" width="11.140625" style="763" bestFit="1" customWidth="1"/>
    <col min="782" max="1024" width="9.140625" style="763"/>
    <col min="1025" max="1025" width="95.140625" style="763" customWidth="1"/>
    <col min="1026" max="1033" width="24.42578125" style="763" customWidth="1"/>
    <col min="1034" max="1034" width="29.28515625" style="763" customWidth="1"/>
    <col min="1035" max="1035" width="3.7109375" style="763" customWidth="1"/>
    <col min="1036" max="1037" width="11.140625" style="763" bestFit="1" customWidth="1"/>
    <col min="1038" max="1280" width="9.140625" style="763"/>
    <col min="1281" max="1281" width="95.140625" style="763" customWidth="1"/>
    <col min="1282" max="1289" width="24.42578125" style="763" customWidth="1"/>
    <col min="1290" max="1290" width="29.28515625" style="763" customWidth="1"/>
    <col min="1291" max="1291" width="3.7109375" style="763" customWidth="1"/>
    <col min="1292" max="1293" width="11.140625" style="763" bestFit="1" customWidth="1"/>
    <col min="1294" max="1536" width="9.140625" style="763"/>
    <col min="1537" max="1537" width="95.140625" style="763" customWidth="1"/>
    <col min="1538" max="1545" width="24.42578125" style="763" customWidth="1"/>
    <col min="1546" max="1546" width="29.28515625" style="763" customWidth="1"/>
    <col min="1547" max="1547" width="3.7109375" style="763" customWidth="1"/>
    <col min="1548" max="1549" width="11.140625" style="763" bestFit="1" customWidth="1"/>
    <col min="1550" max="1792" width="9.140625" style="763"/>
    <col min="1793" max="1793" width="95.140625" style="763" customWidth="1"/>
    <col min="1794" max="1801" width="24.42578125" style="763" customWidth="1"/>
    <col min="1802" max="1802" width="29.28515625" style="763" customWidth="1"/>
    <col min="1803" max="1803" width="3.7109375" style="763" customWidth="1"/>
    <col min="1804" max="1805" width="11.140625" style="763" bestFit="1" customWidth="1"/>
    <col min="1806" max="2048" width="9.140625" style="763"/>
    <col min="2049" max="2049" width="95.140625" style="763" customWidth="1"/>
    <col min="2050" max="2057" width="24.42578125" style="763" customWidth="1"/>
    <col min="2058" max="2058" width="29.28515625" style="763" customWidth="1"/>
    <col min="2059" max="2059" width="3.7109375" style="763" customWidth="1"/>
    <col min="2060" max="2061" width="11.140625" style="763" bestFit="1" customWidth="1"/>
    <col min="2062" max="2304" width="9.140625" style="763"/>
    <col min="2305" max="2305" width="95.140625" style="763" customWidth="1"/>
    <col min="2306" max="2313" width="24.42578125" style="763" customWidth="1"/>
    <col min="2314" max="2314" width="29.28515625" style="763" customWidth="1"/>
    <col min="2315" max="2315" width="3.7109375" style="763" customWidth="1"/>
    <col min="2316" max="2317" width="11.140625" style="763" bestFit="1" customWidth="1"/>
    <col min="2318" max="2560" width="9.140625" style="763"/>
    <col min="2561" max="2561" width="95.140625" style="763" customWidth="1"/>
    <col min="2562" max="2569" width="24.42578125" style="763" customWidth="1"/>
    <col min="2570" max="2570" width="29.28515625" style="763" customWidth="1"/>
    <col min="2571" max="2571" width="3.7109375" style="763" customWidth="1"/>
    <col min="2572" max="2573" width="11.140625" style="763" bestFit="1" customWidth="1"/>
    <col min="2574" max="2816" width="9.140625" style="763"/>
    <col min="2817" max="2817" width="95.140625" style="763" customWidth="1"/>
    <col min="2818" max="2825" width="24.42578125" style="763" customWidth="1"/>
    <col min="2826" max="2826" width="29.28515625" style="763" customWidth="1"/>
    <col min="2827" max="2827" width="3.7109375" style="763" customWidth="1"/>
    <col min="2828" max="2829" width="11.140625" style="763" bestFit="1" customWidth="1"/>
    <col min="2830" max="3072" width="9.140625" style="763"/>
    <col min="3073" max="3073" width="95.140625" style="763" customWidth="1"/>
    <col min="3074" max="3081" width="24.42578125" style="763" customWidth="1"/>
    <col min="3082" max="3082" width="29.28515625" style="763" customWidth="1"/>
    <col min="3083" max="3083" width="3.7109375" style="763" customWidth="1"/>
    <col min="3084" max="3085" width="11.140625" style="763" bestFit="1" customWidth="1"/>
    <col min="3086" max="3328" width="9.140625" style="763"/>
    <col min="3329" max="3329" width="95.140625" style="763" customWidth="1"/>
    <col min="3330" max="3337" width="24.42578125" style="763" customWidth="1"/>
    <col min="3338" max="3338" width="29.28515625" style="763" customWidth="1"/>
    <col min="3339" max="3339" width="3.7109375" style="763" customWidth="1"/>
    <col min="3340" max="3341" width="11.140625" style="763" bestFit="1" customWidth="1"/>
    <col min="3342" max="3584" width="9.140625" style="763"/>
    <col min="3585" max="3585" width="95.140625" style="763" customWidth="1"/>
    <col min="3586" max="3593" width="24.42578125" style="763" customWidth="1"/>
    <col min="3594" max="3594" width="29.28515625" style="763" customWidth="1"/>
    <col min="3595" max="3595" width="3.7109375" style="763" customWidth="1"/>
    <col min="3596" max="3597" width="11.140625" style="763" bestFit="1" customWidth="1"/>
    <col min="3598" max="3840" width="9.140625" style="763"/>
    <col min="3841" max="3841" width="95.140625" style="763" customWidth="1"/>
    <col min="3842" max="3849" width="24.42578125" style="763" customWidth="1"/>
    <col min="3850" max="3850" width="29.28515625" style="763" customWidth="1"/>
    <col min="3851" max="3851" width="3.7109375" style="763" customWidth="1"/>
    <col min="3852" max="3853" width="11.140625" style="763" bestFit="1" customWidth="1"/>
    <col min="3854" max="4096" width="9.140625" style="763"/>
    <col min="4097" max="4097" width="95.140625" style="763" customWidth="1"/>
    <col min="4098" max="4105" width="24.42578125" style="763" customWidth="1"/>
    <col min="4106" max="4106" width="29.28515625" style="763" customWidth="1"/>
    <col min="4107" max="4107" width="3.7109375" style="763" customWidth="1"/>
    <col min="4108" max="4109" width="11.140625" style="763" bestFit="1" customWidth="1"/>
    <col min="4110" max="4352" width="9.140625" style="763"/>
    <col min="4353" max="4353" width="95.140625" style="763" customWidth="1"/>
    <col min="4354" max="4361" width="24.42578125" style="763" customWidth="1"/>
    <col min="4362" max="4362" width="29.28515625" style="763" customWidth="1"/>
    <col min="4363" max="4363" width="3.7109375" style="763" customWidth="1"/>
    <col min="4364" max="4365" width="11.140625" style="763" bestFit="1" customWidth="1"/>
    <col min="4366" max="4608" width="9.140625" style="763"/>
    <col min="4609" max="4609" width="95.140625" style="763" customWidth="1"/>
    <col min="4610" max="4617" width="24.42578125" style="763" customWidth="1"/>
    <col min="4618" max="4618" width="29.28515625" style="763" customWidth="1"/>
    <col min="4619" max="4619" width="3.7109375" style="763" customWidth="1"/>
    <col min="4620" max="4621" width="11.140625" style="763" bestFit="1" customWidth="1"/>
    <col min="4622" max="4864" width="9.140625" style="763"/>
    <col min="4865" max="4865" width="95.140625" style="763" customWidth="1"/>
    <col min="4866" max="4873" width="24.42578125" style="763" customWidth="1"/>
    <col min="4874" max="4874" width="29.28515625" style="763" customWidth="1"/>
    <col min="4875" max="4875" width="3.7109375" style="763" customWidth="1"/>
    <col min="4876" max="4877" width="11.140625" style="763" bestFit="1" customWidth="1"/>
    <col min="4878" max="5120" width="9.140625" style="763"/>
    <col min="5121" max="5121" width="95.140625" style="763" customWidth="1"/>
    <col min="5122" max="5129" width="24.42578125" style="763" customWidth="1"/>
    <col min="5130" max="5130" width="29.28515625" style="763" customWidth="1"/>
    <col min="5131" max="5131" width="3.7109375" style="763" customWidth="1"/>
    <col min="5132" max="5133" width="11.140625" style="763" bestFit="1" customWidth="1"/>
    <col min="5134" max="5376" width="9.140625" style="763"/>
    <col min="5377" max="5377" width="95.140625" style="763" customWidth="1"/>
    <col min="5378" max="5385" width="24.42578125" style="763" customWidth="1"/>
    <col min="5386" max="5386" width="29.28515625" style="763" customWidth="1"/>
    <col min="5387" max="5387" width="3.7109375" style="763" customWidth="1"/>
    <col min="5388" max="5389" width="11.140625" style="763" bestFit="1" customWidth="1"/>
    <col min="5390" max="5632" width="9.140625" style="763"/>
    <col min="5633" max="5633" width="95.140625" style="763" customWidth="1"/>
    <col min="5634" max="5641" width="24.42578125" style="763" customWidth="1"/>
    <col min="5642" max="5642" width="29.28515625" style="763" customWidth="1"/>
    <col min="5643" max="5643" width="3.7109375" style="763" customWidth="1"/>
    <col min="5644" max="5645" width="11.140625" style="763" bestFit="1" customWidth="1"/>
    <col min="5646" max="5888" width="9.140625" style="763"/>
    <col min="5889" max="5889" width="95.140625" style="763" customWidth="1"/>
    <col min="5890" max="5897" width="24.42578125" style="763" customWidth="1"/>
    <col min="5898" max="5898" width="29.28515625" style="763" customWidth="1"/>
    <col min="5899" max="5899" width="3.7109375" style="763" customWidth="1"/>
    <col min="5900" max="5901" width="11.140625" style="763" bestFit="1" customWidth="1"/>
    <col min="5902" max="6144" width="9.140625" style="763"/>
    <col min="6145" max="6145" width="95.140625" style="763" customWidth="1"/>
    <col min="6146" max="6153" width="24.42578125" style="763" customWidth="1"/>
    <col min="6154" max="6154" width="29.28515625" style="763" customWidth="1"/>
    <col min="6155" max="6155" width="3.7109375" style="763" customWidth="1"/>
    <col min="6156" max="6157" width="11.140625" style="763" bestFit="1" customWidth="1"/>
    <col min="6158" max="6400" width="9.140625" style="763"/>
    <col min="6401" max="6401" width="95.140625" style="763" customWidth="1"/>
    <col min="6402" max="6409" width="24.42578125" style="763" customWidth="1"/>
    <col min="6410" max="6410" width="29.28515625" style="763" customWidth="1"/>
    <col min="6411" max="6411" width="3.7109375" style="763" customWidth="1"/>
    <col min="6412" max="6413" width="11.140625" style="763" bestFit="1" customWidth="1"/>
    <col min="6414" max="6656" width="9.140625" style="763"/>
    <col min="6657" max="6657" width="95.140625" style="763" customWidth="1"/>
    <col min="6658" max="6665" width="24.42578125" style="763" customWidth="1"/>
    <col min="6666" max="6666" width="29.28515625" style="763" customWidth="1"/>
    <col min="6667" max="6667" width="3.7109375" style="763" customWidth="1"/>
    <col min="6668" max="6669" width="11.140625" style="763" bestFit="1" customWidth="1"/>
    <col min="6670" max="6912" width="9.140625" style="763"/>
    <col min="6913" max="6913" width="95.140625" style="763" customWidth="1"/>
    <col min="6914" max="6921" width="24.42578125" style="763" customWidth="1"/>
    <col min="6922" max="6922" width="29.28515625" style="763" customWidth="1"/>
    <col min="6923" max="6923" width="3.7109375" style="763" customWidth="1"/>
    <col min="6924" max="6925" width="11.140625" style="763" bestFit="1" customWidth="1"/>
    <col min="6926" max="7168" width="9.140625" style="763"/>
    <col min="7169" max="7169" width="95.140625" style="763" customWidth="1"/>
    <col min="7170" max="7177" width="24.42578125" style="763" customWidth="1"/>
    <col min="7178" max="7178" width="29.28515625" style="763" customWidth="1"/>
    <col min="7179" max="7179" width="3.7109375" style="763" customWidth="1"/>
    <col min="7180" max="7181" width="11.140625" style="763" bestFit="1" customWidth="1"/>
    <col min="7182" max="7424" width="9.140625" style="763"/>
    <col min="7425" max="7425" width="95.140625" style="763" customWidth="1"/>
    <col min="7426" max="7433" width="24.42578125" style="763" customWidth="1"/>
    <col min="7434" max="7434" width="29.28515625" style="763" customWidth="1"/>
    <col min="7435" max="7435" width="3.7109375" style="763" customWidth="1"/>
    <col min="7436" max="7437" width="11.140625" style="763" bestFit="1" customWidth="1"/>
    <col min="7438" max="7680" width="9.140625" style="763"/>
    <col min="7681" max="7681" width="95.140625" style="763" customWidth="1"/>
    <col min="7682" max="7689" width="24.42578125" style="763" customWidth="1"/>
    <col min="7690" max="7690" width="29.28515625" style="763" customWidth="1"/>
    <col min="7691" max="7691" width="3.7109375" style="763" customWidth="1"/>
    <col min="7692" max="7693" width="11.140625" style="763" bestFit="1" customWidth="1"/>
    <col min="7694" max="7936" width="9.140625" style="763"/>
    <col min="7937" max="7937" width="95.140625" style="763" customWidth="1"/>
    <col min="7938" max="7945" width="24.42578125" style="763" customWidth="1"/>
    <col min="7946" max="7946" width="29.28515625" style="763" customWidth="1"/>
    <col min="7947" max="7947" width="3.7109375" style="763" customWidth="1"/>
    <col min="7948" max="7949" width="11.140625" style="763" bestFit="1" customWidth="1"/>
    <col min="7950" max="8192" width="9.140625" style="763"/>
    <col min="8193" max="8193" width="95.140625" style="763" customWidth="1"/>
    <col min="8194" max="8201" width="24.42578125" style="763" customWidth="1"/>
    <col min="8202" max="8202" width="29.28515625" style="763" customWidth="1"/>
    <col min="8203" max="8203" width="3.7109375" style="763" customWidth="1"/>
    <col min="8204" max="8205" width="11.140625" style="763" bestFit="1" customWidth="1"/>
    <col min="8206" max="8448" width="9.140625" style="763"/>
    <col min="8449" max="8449" width="95.140625" style="763" customWidth="1"/>
    <col min="8450" max="8457" width="24.42578125" style="763" customWidth="1"/>
    <col min="8458" max="8458" width="29.28515625" style="763" customWidth="1"/>
    <col min="8459" max="8459" width="3.7109375" style="763" customWidth="1"/>
    <col min="8460" max="8461" width="11.140625" style="763" bestFit="1" customWidth="1"/>
    <col min="8462" max="8704" width="9.140625" style="763"/>
    <col min="8705" max="8705" width="95.140625" style="763" customWidth="1"/>
    <col min="8706" max="8713" width="24.42578125" style="763" customWidth="1"/>
    <col min="8714" max="8714" width="29.28515625" style="763" customWidth="1"/>
    <col min="8715" max="8715" width="3.7109375" style="763" customWidth="1"/>
    <col min="8716" max="8717" width="11.140625" style="763" bestFit="1" customWidth="1"/>
    <col min="8718" max="8960" width="9.140625" style="763"/>
    <col min="8961" max="8961" width="95.140625" style="763" customWidth="1"/>
    <col min="8962" max="8969" width="24.42578125" style="763" customWidth="1"/>
    <col min="8970" max="8970" width="29.28515625" style="763" customWidth="1"/>
    <col min="8971" max="8971" width="3.7109375" style="763" customWidth="1"/>
    <col min="8972" max="8973" width="11.140625" style="763" bestFit="1" customWidth="1"/>
    <col min="8974" max="9216" width="9.140625" style="763"/>
    <col min="9217" max="9217" width="95.140625" style="763" customWidth="1"/>
    <col min="9218" max="9225" width="24.42578125" style="763" customWidth="1"/>
    <col min="9226" max="9226" width="29.28515625" style="763" customWidth="1"/>
    <col min="9227" max="9227" width="3.7109375" style="763" customWidth="1"/>
    <col min="9228" max="9229" width="11.140625" style="763" bestFit="1" customWidth="1"/>
    <col min="9230" max="9472" width="9.140625" style="763"/>
    <col min="9473" max="9473" width="95.140625" style="763" customWidth="1"/>
    <col min="9474" max="9481" width="24.42578125" style="763" customWidth="1"/>
    <col min="9482" max="9482" width="29.28515625" style="763" customWidth="1"/>
    <col min="9483" max="9483" width="3.7109375" style="763" customWidth="1"/>
    <col min="9484" max="9485" width="11.140625" style="763" bestFit="1" customWidth="1"/>
    <col min="9486" max="9728" width="9.140625" style="763"/>
    <col min="9729" max="9729" width="95.140625" style="763" customWidth="1"/>
    <col min="9730" max="9737" width="24.42578125" style="763" customWidth="1"/>
    <col min="9738" max="9738" width="29.28515625" style="763" customWidth="1"/>
    <col min="9739" max="9739" width="3.7109375" style="763" customWidth="1"/>
    <col min="9740" max="9741" width="11.140625" style="763" bestFit="1" customWidth="1"/>
    <col min="9742" max="9984" width="9.140625" style="763"/>
    <col min="9985" max="9985" width="95.140625" style="763" customWidth="1"/>
    <col min="9986" max="9993" width="24.42578125" style="763" customWidth="1"/>
    <col min="9994" max="9994" width="29.28515625" style="763" customWidth="1"/>
    <col min="9995" max="9995" width="3.7109375" style="763" customWidth="1"/>
    <col min="9996" max="9997" width="11.140625" style="763" bestFit="1" customWidth="1"/>
    <col min="9998" max="10240" width="9.140625" style="763"/>
    <col min="10241" max="10241" width="95.140625" style="763" customWidth="1"/>
    <col min="10242" max="10249" width="24.42578125" style="763" customWidth="1"/>
    <col min="10250" max="10250" width="29.28515625" style="763" customWidth="1"/>
    <col min="10251" max="10251" width="3.7109375" style="763" customWidth="1"/>
    <col min="10252" max="10253" width="11.140625" style="763" bestFit="1" customWidth="1"/>
    <col min="10254" max="10496" width="9.140625" style="763"/>
    <col min="10497" max="10497" width="95.140625" style="763" customWidth="1"/>
    <col min="10498" max="10505" width="24.42578125" style="763" customWidth="1"/>
    <col min="10506" max="10506" width="29.28515625" style="763" customWidth="1"/>
    <col min="10507" max="10507" width="3.7109375" style="763" customWidth="1"/>
    <col min="10508" max="10509" width="11.140625" style="763" bestFit="1" customWidth="1"/>
    <col min="10510" max="10752" width="9.140625" style="763"/>
    <col min="10753" max="10753" width="95.140625" style="763" customWidth="1"/>
    <col min="10754" max="10761" width="24.42578125" style="763" customWidth="1"/>
    <col min="10762" max="10762" width="29.28515625" style="763" customWidth="1"/>
    <col min="10763" max="10763" width="3.7109375" style="763" customWidth="1"/>
    <col min="10764" max="10765" width="11.140625" style="763" bestFit="1" customWidth="1"/>
    <col min="10766" max="11008" width="9.140625" style="763"/>
    <col min="11009" max="11009" width="95.140625" style="763" customWidth="1"/>
    <col min="11010" max="11017" width="24.42578125" style="763" customWidth="1"/>
    <col min="11018" max="11018" width="29.28515625" style="763" customWidth="1"/>
    <col min="11019" max="11019" width="3.7109375" style="763" customWidth="1"/>
    <col min="11020" max="11021" width="11.140625" style="763" bestFit="1" customWidth="1"/>
    <col min="11022" max="11264" width="9.140625" style="763"/>
    <col min="11265" max="11265" width="95.140625" style="763" customWidth="1"/>
    <col min="11266" max="11273" width="24.42578125" style="763" customWidth="1"/>
    <col min="11274" max="11274" width="29.28515625" style="763" customWidth="1"/>
    <col min="11275" max="11275" width="3.7109375" style="763" customWidth="1"/>
    <col min="11276" max="11277" width="11.140625" style="763" bestFit="1" customWidth="1"/>
    <col min="11278" max="11520" width="9.140625" style="763"/>
    <col min="11521" max="11521" width="95.140625" style="763" customWidth="1"/>
    <col min="11522" max="11529" width="24.42578125" style="763" customWidth="1"/>
    <col min="11530" max="11530" width="29.28515625" style="763" customWidth="1"/>
    <col min="11531" max="11531" width="3.7109375" style="763" customWidth="1"/>
    <col min="11532" max="11533" width="11.140625" style="763" bestFit="1" customWidth="1"/>
    <col min="11534" max="11776" width="9.140625" style="763"/>
    <col min="11777" max="11777" width="95.140625" style="763" customWidth="1"/>
    <col min="11778" max="11785" width="24.42578125" style="763" customWidth="1"/>
    <col min="11786" max="11786" width="29.28515625" style="763" customWidth="1"/>
    <col min="11787" max="11787" width="3.7109375" style="763" customWidth="1"/>
    <col min="11788" max="11789" width="11.140625" style="763" bestFit="1" customWidth="1"/>
    <col min="11790" max="12032" width="9.140625" style="763"/>
    <col min="12033" max="12033" width="95.140625" style="763" customWidth="1"/>
    <col min="12034" max="12041" width="24.42578125" style="763" customWidth="1"/>
    <col min="12042" max="12042" width="29.28515625" style="763" customWidth="1"/>
    <col min="12043" max="12043" width="3.7109375" style="763" customWidth="1"/>
    <col min="12044" max="12045" width="11.140625" style="763" bestFit="1" customWidth="1"/>
    <col min="12046" max="12288" width="9.140625" style="763"/>
    <col min="12289" max="12289" width="95.140625" style="763" customWidth="1"/>
    <col min="12290" max="12297" width="24.42578125" style="763" customWidth="1"/>
    <col min="12298" max="12298" width="29.28515625" style="763" customWidth="1"/>
    <col min="12299" max="12299" width="3.7109375" style="763" customWidth="1"/>
    <col min="12300" max="12301" width="11.140625" style="763" bestFit="1" customWidth="1"/>
    <col min="12302" max="12544" width="9.140625" style="763"/>
    <col min="12545" max="12545" width="95.140625" style="763" customWidth="1"/>
    <col min="12546" max="12553" width="24.42578125" style="763" customWidth="1"/>
    <col min="12554" max="12554" width="29.28515625" style="763" customWidth="1"/>
    <col min="12555" max="12555" width="3.7109375" style="763" customWidth="1"/>
    <col min="12556" max="12557" width="11.140625" style="763" bestFit="1" customWidth="1"/>
    <col min="12558" max="12800" width="9.140625" style="763"/>
    <col min="12801" max="12801" width="95.140625" style="763" customWidth="1"/>
    <col min="12802" max="12809" width="24.42578125" style="763" customWidth="1"/>
    <col min="12810" max="12810" width="29.28515625" style="763" customWidth="1"/>
    <col min="12811" max="12811" width="3.7109375" style="763" customWidth="1"/>
    <col min="12812" max="12813" width="11.140625" style="763" bestFit="1" customWidth="1"/>
    <col min="12814" max="13056" width="9.140625" style="763"/>
    <col min="13057" max="13057" width="95.140625" style="763" customWidth="1"/>
    <col min="13058" max="13065" width="24.42578125" style="763" customWidth="1"/>
    <col min="13066" max="13066" width="29.28515625" style="763" customWidth="1"/>
    <col min="13067" max="13067" width="3.7109375" style="763" customWidth="1"/>
    <col min="13068" max="13069" width="11.140625" style="763" bestFit="1" customWidth="1"/>
    <col min="13070" max="13312" width="9.140625" style="763"/>
    <col min="13313" max="13313" width="95.140625" style="763" customWidth="1"/>
    <col min="13314" max="13321" width="24.42578125" style="763" customWidth="1"/>
    <col min="13322" max="13322" width="29.28515625" style="763" customWidth="1"/>
    <col min="13323" max="13323" width="3.7109375" style="763" customWidth="1"/>
    <col min="13324" max="13325" width="11.140625" style="763" bestFit="1" customWidth="1"/>
    <col min="13326" max="13568" width="9.140625" style="763"/>
    <col min="13569" max="13569" width="95.140625" style="763" customWidth="1"/>
    <col min="13570" max="13577" width="24.42578125" style="763" customWidth="1"/>
    <col min="13578" max="13578" width="29.28515625" style="763" customWidth="1"/>
    <col min="13579" max="13579" width="3.7109375" style="763" customWidth="1"/>
    <col min="13580" max="13581" width="11.140625" style="763" bestFit="1" customWidth="1"/>
    <col min="13582" max="13824" width="9.140625" style="763"/>
    <col min="13825" max="13825" width="95.140625" style="763" customWidth="1"/>
    <col min="13826" max="13833" width="24.42578125" style="763" customWidth="1"/>
    <col min="13834" max="13834" width="29.28515625" style="763" customWidth="1"/>
    <col min="13835" max="13835" width="3.7109375" style="763" customWidth="1"/>
    <col min="13836" max="13837" width="11.140625" style="763" bestFit="1" customWidth="1"/>
    <col min="13838" max="14080" width="9.140625" style="763"/>
    <col min="14081" max="14081" width="95.140625" style="763" customWidth="1"/>
    <col min="14082" max="14089" width="24.42578125" style="763" customWidth="1"/>
    <col min="14090" max="14090" width="29.28515625" style="763" customWidth="1"/>
    <col min="14091" max="14091" width="3.7109375" style="763" customWidth="1"/>
    <col min="14092" max="14093" width="11.140625" style="763" bestFit="1" customWidth="1"/>
    <col min="14094" max="14336" width="9.140625" style="763"/>
    <col min="14337" max="14337" width="95.140625" style="763" customWidth="1"/>
    <col min="14338" max="14345" width="24.42578125" style="763" customWidth="1"/>
    <col min="14346" max="14346" width="29.28515625" style="763" customWidth="1"/>
    <col min="14347" max="14347" width="3.7109375" style="763" customWidth="1"/>
    <col min="14348" max="14349" width="11.140625" style="763" bestFit="1" customWidth="1"/>
    <col min="14350" max="14592" width="9.140625" style="763"/>
    <col min="14593" max="14593" width="95.140625" style="763" customWidth="1"/>
    <col min="14594" max="14601" width="24.42578125" style="763" customWidth="1"/>
    <col min="14602" max="14602" width="29.28515625" style="763" customWidth="1"/>
    <col min="14603" max="14603" width="3.7109375" style="763" customWidth="1"/>
    <col min="14604" max="14605" width="11.140625" style="763" bestFit="1" customWidth="1"/>
    <col min="14606" max="14848" width="9.140625" style="763"/>
    <col min="14849" max="14849" width="95.140625" style="763" customWidth="1"/>
    <col min="14850" max="14857" width="24.42578125" style="763" customWidth="1"/>
    <col min="14858" max="14858" width="29.28515625" style="763" customWidth="1"/>
    <col min="14859" max="14859" width="3.7109375" style="763" customWidth="1"/>
    <col min="14860" max="14861" width="11.140625" style="763" bestFit="1" customWidth="1"/>
    <col min="14862" max="15104" width="9.140625" style="763"/>
    <col min="15105" max="15105" width="95.140625" style="763" customWidth="1"/>
    <col min="15106" max="15113" width="24.42578125" style="763" customWidth="1"/>
    <col min="15114" max="15114" width="29.28515625" style="763" customWidth="1"/>
    <col min="15115" max="15115" width="3.7109375" style="763" customWidth="1"/>
    <col min="15116" max="15117" width="11.140625" style="763" bestFit="1" customWidth="1"/>
    <col min="15118" max="15360" width="9.140625" style="763"/>
    <col min="15361" max="15361" width="95.140625" style="763" customWidth="1"/>
    <col min="15362" max="15369" width="24.42578125" style="763" customWidth="1"/>
    <col min="15370" max="15370" width="29.28515625" style="763" customWidth="1"/>
    <col min="15371" max="15371" width="3.7109375" style="763" customWidth="1"/>
    <col min="15372" max="15373" width="11.140625" style="763" bestFit="1" customWidth="1"/>
    <col min="15374" max="15616" width="9.140625" style="763"/>
    <col min="15617" max="15617" width="95.140625" style="763" customWidth="1"/>
    <col min="15618" max="15625" width="24.42578125" style="763" customWidth="1"/>
    <col min="15626" max="15626" width="29.28515625" style="763" customWidth="1"/>
    <col min="15627" max="15627" width="3.7109375" style="763" customWidth="1"/>
    <col min="15628" max="15629" width="11.140625" style="763" bestFit="1" customWidth="1"/>
    <col min="15630" max="15872" width="9.140625" style="763"/>
    <col min="15873" max="15873" width="95.140625" style="763" customWidth="1"/>
    <col min="15874" max="15881" width="24.42578125" style="763" customWidth="1"/>
    <col min="15882" max="15882" width="29.28515625" style="763" customWidth="1"/>
    <col min="15883" max="15883" width="3.7109375" style="763" customWidth="1"/>
    <col min="15884" max="15885" width="11.140625" style="763" bestFit="1" customWidth="1"/>
    <col min="15886" max="16128" width="9.140625" style="763"/>
    <col min="16129" max="16129" width="95.140625" style="763" customWidth="1"/>
    <col min="16130" max="16137" width="24.42578125" style="763" customWidth="1"/>
    <col min="16138" max="16138" width="29.28515625" style="763" customWidth="1"/>
    <col min="16139" max="16139" width="3.7109375" style="763" customWidth="1"/>
    <col min="16140" max="16141" width="11.140625" style="763" bestFit="1" customWidth="1"/>
    <col min="16142" max="16384" width="9.140625" style="763"/>
  </cols>
  <sheetData>
    <row r="1" spans="1:10" ht="20.25" hidden="1" customHeight="1">
      <c r="A1" s="1005"/>
      <c r="B1" s="1006"/>
      <c r="C1" s="1006"/>
      <c r="D1" s="1006"/>
      <c r="E1" s="1006"/>
      <c r="F1" s="1006"/>
      <c r="G1" s="1006"/>
      <c r="H1" s="1006"/>
      <c r="I1" s="1007"/>
      <c r="J1" s="1006"/>
    </row>
    <row r="2" spans="1:10" ht="51" customHeight="1">
      <c r="A2" s="1158" t="s">
        <v>879</v>
      </c>
      <c r="B2" s="1158"/>
      <c r="C2" s="1158"/>
      <c r="D2" s="1158"/>
      <c r="E2" s="1158"/>
      <c r="F2" s="1158"/>
      <c r="G2" s="1158"/>
      <c r="H2" s="1158"/>
      <c r="I2" s="1158"/>
      <c r="J2" s="1158"/>
    </row>
    <row r="3" spans="1:10" ht="42" customHeight="1">
      <c r="A3" s="1158" t="s">
        <v>697</v>
      </c>
      <c r="B3" s="1158"/>
      <c r="C3" s="1158"/>
      <c r="D3" s="1158"/>
      <c r="E3" s="1158"/>
      <c r="F3" s="1158"/>
      <c r="G3" s="1158"/>
      <c r="H3" s="1158"/>
      <c r="I3" s="1158"/>
      <c r="J3" s="1158"/>
    </row>
    <row r="4" spans="1:10" ht="33.75" customHeight="1">
      <c r="A4" s="1158" t="s">
        <v>1423</v>
      </c>
      <c r="B4" s="1158"/>
      <c r="C4" s="1158"/>
      <c r="D4" s="1158"/>
      <c r="E4" s="1158"/>
      <c r="F4" s="1158"/>
      <c r="G4" s="1158"/>
      <c r="H4" s="1158"/>
      <c r="I4" s="1158"/>
      <c r="J4" s="1158"/>
    </row>
    <row r="5" spans="1:10" s="257" customFormat="1" ht="41.25" customHeight="1">
      <c r="A5" s="1159" t="s">
        <v>698</v>
      </c>
      <c r="B5" s="1159"/>
      <c r="C5" s="1159"/>
      <c r="D5" s="1159"/>
      <c r="E5" s="1159"/>
      <c r="F5" s="1159"/>
      <c r="G5" s="1159"/>
      <c r="H5" s="1159"/>
      <c r="I5" s="1159"/>
      <c r="J5" s="1159"/>
    </row>
    <row r="6" spans="1:10" s="1010" customFormat="1" ht="6" customHeight="1">
      <c r="A6" s="1008"/>
      <c r="B6" s="1009"/>
      <c r="C6" s="1009"/>
      <c r="D6" s="1009"/>
      <c r="E6" s="1009"/>
      <c r="F6" s="1009"/>
      <c r="G6" s="1009"/>
      <c r="H6" s="1009"/>
      <c r="I6" s="1009"/>
      <c r="J6" s="1009"/>
    </row>
    <row r="7" spans="1:10" ht="16.5" customHeight="1" thickBot="1">
      <c r="A7" s="168"/>
      <c r="B7" s="294"/>
      <c r="C7" s="294"/>
      <c r="D7" s="294"/>
      <c r="E7" s="294"/>
      <c r="F7" s="294"/>
      <c r="G7" s="294"/>
      <c r="H7" s="294"/>
      <c r="I7" s="1011"/>
      <c r="J7" s="857"/>
    </row>
    <row r="8" spans="1:10" s="113" customFormat="1" ht="49.5" customHeight="1" thickTop="1" thickBot="1">
      <c r="A8" s="306"/>
      <c r="B8" s="307" t="s">
        <v>880</v>
      </c>
      <c r="C8" s="307" t="s">
        <v>881</v>
      </c>
      <c r="D8" s="307" t="s">
        <v>882</v>
      </c>
      <c r="E8" s="307" t="s">
        <v>883</v>
      </c>
      <c r="F8" s="307" t="s">
        <v>884</v>
      </c>
      <c r="G8" s="307" t="s">
        <v>885</v>
      </c>
      <c r="H8" s="307" t="s">
        <v>886</v>
      </c>
      <c r="I8" s="307" t="s">
        <v>887</v>
      </c>
      <c r="J8" s="307" t="s">
        <v>319</v>
      </c>
    </row>
    <row r="9" spans="1:10" s="1012" customFormat="1" ht="39.75" customHeight="1" thickTop="1" thickBot="1">
      <c r="A9" s="446" t="s">
        <v>699</v>
      </c>
      <c r="B9" s="55">
        <v>0.50560000000000005</v>
      </c>
      <c r="C9" s="55">
        <v>0.2258</v>
      </c>
      <c r="D9" s="55">
        <v>0.1943</v>
      </c>
      <c r="E9" s="55">
        <v>0.76339999999999997</v>
      </c>
      <c r="F9" s="55">
        <v>0.501</v>
      </c>
      <c r="G9" s="55">
        <v>0.14019999999999999</v>
      </c>
      <c r="H9" s="55">
        <v>0.18729999999999999</v>
      </c>
      <c r="I9" s="55">
        <v>0.31850000000000001</v>
      </c>
      <c r="J9" s="55">
        <v>0.38729999999999998</v>
      </c>
    </row>
    <row r="10" spans="1:10" s="1013" customFormat="1" ht="39.75" customHeight="1" thickTop="1">
      <c r="A10" s="328" t="s">
        <v>700</v>
      </c>
      <c r="B10" s="56">
        <v>426139565.25</v>
      </c>
      <c r="C10" s="56">
        <v>168485779.94999999</v>
      </c>
      <c r="D10" s="56">
        <v>146628299.88</v>
      </c>
      <c r="E10" s="56">
        <v>33725458.039999999</v>
      </c>
      <c r="F10" s="56">
        <v>19040978.93</v>
      </c>
      <c r="G10" s="56">
        <v>6803782.21</v>
      </c>
      <c r="H10" s="56">
        <v>54169207.590000004</v>
      </c>
      <c r="I10" s="57">
        <v>4219118.47</v>
      </c>
      <c r="J10" s="56">
        <v>859212190.32000005</v>
      </c>
    </row>
    <row r="11" spans="1:10" s="1013" customFormat="1" ht="39.75" customHeight="1">
      <c r="A11" s="328" t="s">
        <v>701</v>
      </c>
      <c r="B11" s="56">
        <v>0</v>
      </c>
      <c r="C11" s="56">
        <v>0</v>
      </c>
      <c r="D11" s="56">
        <v>0</v>
      </c>
      <c r="E11" s="56">
        <v>0</v>
      </c>
      <c r="F11" s="56">
        <v>0</v>
      </c>
      <c r="G11" s="56">
        <v>0</v>
      </c>
      <c r="H11" s="56">
        <v>0</v>
      </c>
      <c r="I11" s="57">
        <v>0</v>
      </c>
      <c r="J11" s="56">
        <v>0</v>
      </c>
    </row>
    <row r="12" spans="1:10" s="1013" customFormat="1" ht="39.75" customHeight="1">
      <c r="A12" s="328" t="s">
        <v>702</v>
      </c>
      <c r="B12" s="56">
        <v>189348559.49000001</v>
      </c>
      <c r="C12" s="56">
        <v>65519168.689999998</v>
      </c>
      <c r="D12" s="56">
        <v>16121439.18</v>
      </c>
      <c r="E12" s="56">
        <v>102769821.06</v>
      </c>
      <c r="F12" s="56">
        <v>4544529.75</v>
      </c>
      <c r="G12" s="56">
        <v>5212355.08</v>
      </c>
      <c r="H12" s="56">
        <v>1199819.28</v>
      </c>
      <c r="I12" s="57">
        <v>3865587.44</v>
      </c>
      <c r="J12" s="56">
        <v>388581279.97000003</v>
      </c>
    </row>
    <row r="13" spans="1:10" s="1013" customFormat="1" ht="39.75" customHeight="1">
      <c r="A13" s="328" t="s">
        <v>703</v>
      </c>
      <c r="B13" s="56">
        <v>882651966.13</v>
      </c>
      <c r="C13" s="56">
        <v>519327764.45999998</v>
      </c>
      <c r="D13" s="56">
        <v>197483403.05000001</v>
      </c>
      <c r="E13" s="56">
        <v>89304099.159999996</v>
      </c>
      <c r="F13" s="56">
        <v>82966635.390000001</v>
      </c>
      <c r="G13" s="56">
        <v>32941399.579999998</v>
      </c>
      <c r="H13" s="56">
        <v>20527451.210000001</v>
      </c>
      <c r="I13" s="57">
        <v>25306298.859999999</v>
      </c>
      <c r="J13" s="56">
        <v>1850509017.8399999</v>
      </c>
    </row>
    <row r="14" spans="1:10" s="1013" customFormat="1" ht="39.75" customHeight="1">
      <c r="A14" s="328" t="s">
        <v>704</v>
      </c>
      <c r="B14" s="56">
        <v>30263422.02</v>
      </c>
      <c r="C14" s="56">
        <v>0</v>
      </c>
      <c r="D14" s="56">
        <v>0</v>
      </c>
      <c r="E14" s="58">
        <v>0</v>
      </c>
      <c r="F14" s="56">
        <v>0</v>
      </c>
      <c r="G14" s="56">
        <v>0</v>
      </c>
      <c r="H14" s="56">
        <v>0</v>
      </c>
      <c r="I14" s="57">
        <v>0</v>
      </c>
      <c r="J14" s="56">
        <v>30263422.02</v>
      </c>
    </row>
    <row r="15" spans="1:10" s="1013" customFormat="1" ht="39.75" customHeight="1" thickBot="1">
      <c r="A15" s="328" t="s">
        <v>705</v>
      </c>
      <c r="B15" s="56">
        <v>532831340.70999998</v>
      </c>
      <c r="C15" s="56">
        <v>260305379.19999999</v>
      </c>
      <c r="D15" s="56">
        <v>288397263.00999999</v>
      </c>
      <c r="E15" s="56">
        <v>70813970.280000001</v>
      </c>
      <c r="F15" s="56">
        <v>64612761.619999997</v>
      </c>
      <c r="G15" s="56">
        <v>41894099.329999998</v>
      </c>
      <c r="H15" s="56">
        <v>27651534.530000001</v>
      </c>
      <c r="I15" s="57">
        <v>15624183.58</v>
      </c>
      <c r="J15" s="56">
        <v>1302130532.26</v>
      </c>
    </row>
    <row r="16" spans="1:10" s="1013" customFormat="1" ht="39.75" customHeight="1" thickTop="1" thickBot="1">
      <c r="A16" s="447" t="s">
        <v>706</v>
      </c>
      <c r="B16" s="59">
        <v>2061234853.5999999</v>
      </c>
      <c r="C16" s="59">
        <v>1013638092.3</v>
      </c>
      <c r="D16" s="59">
        <v>648630405.12</v>
      </c>
      <c r="E16" s="59">
        <v>296613348.54000002</v>
      </c>
      <c r="F16" s="59">
        <v>171164905.69</v>
      </c>
      <c r="G16" s="59">
        <v>86851636.200000003</v>
      </c>
      <c r="H16" s="59">
        <v>103548012.61</v>
      </c>
      <c r="I16" s="59">
        <v>49015188.350000001</v>
      </c>
      <c r="J16" s="59">
        <v>4430696442.4099998</v>
      </c>
    </row>
    <row r="17" spans="1:10" s="1013" customFormat="1" ht="39.75" customHeight="1" thickTop="1" thickBot="1">
      <c r="A17" s="328" t="s">
        <v>707</v>
      </c>
      <c r="B17" s="56">
        <v>1034724602.188</v>
      </c>
      <c r="C17" s="56">
        <v>533073095.16799998</v>
      </c>
      <c r="D17" s="56">
        <v>390363252.37099999</v>
      </c>
      <c r="E17" s="56">
        <v>136019984.072</v>
      </c>
      <c r="F17" s="56">
        <v>107004985.265</v>
      </c>
      <c r="G17" s="56">
        <v>59407270.136</v>
      </c>
      <c r="H17" s="56">
        <v>38155223.990999997</v>
      </c>
      <c r="I17" s="57">
        <v>29050450.498</v>
      </c>
      <c r="J17" s="56">
        <v>2327798863.6890001</v>
      </c>
    </row>
    <row r="18" spans="1:10" s="1013" customFormat="1" ht="39.75" customHeight="1" thickTop="1" thickBot="1">
      <c r="A18" s="448" t="s">
        <v>708</v>
      </c>
      <c r="B18" s="60">
        <v>0.502</v>
      </c>
      <c r="C18" s="60">
        <v>0.52590000000000003</v>
      </c>
      <c r="D18" s="60">
        <v>0.6018</v>
      </c>
      <c r="E18" s="60">
        <v>0.45860000000000001</v>
      </c>
      <c r="F18" s="60">
        <v>0.62519999999999998</v>
      </c>
      <c r="G18" s="60">
        <v>0.68400000000000005</v>
      </c>
      <c r="H18" s="60">
        <v>0.36849999999999999</v>
      </c>
      <c r="I18" s="60">
        <v>0.5927</v>
      </c>
      <c r="J18" s="60">
        <v>0.52539999999999998</v>
      </c>
    </row>
    <row r="19" spans="1:10" s="1013" customFormat="1" ht="39.75" customHeight="1" thickTop="1" thickBot="1">
      <c r="A19" s="447" t="s">
        <v>709</v>
      </c>
      <c r="B19" s="59">
        <v>103472460.21879999</v>
      </c>
      <c r="C19" s="59">
        <v>53307309.516800001</v>
      </c>
      <c r="D19" s="59">
        <v>39036325.237099998</v>
      </c>
      <c r="E19" s="59">
        <v>13601998.407199999</v>
      </c>
      <c r="F19" s="59">
        <v>10700498.5265</v>
      </c>
      <c r="G19" s="59">
        <v>5940727.0136000002</v>
      </c>
      <c r="H19" s="59">
        <v>3815522.3991</v>
      </c>
      <c r="I19" s="59">
        <v>2905045.0498000002</v>
      </c>
      <c r="J19" s="59">
        <v>232779886.3689</v>
      </c>
    </row>
    <row r="20" spans="1:10" s="1013" customFormat="1" ht="39.75" customHeight="1" thickTop="1">
      <c r="A20" s="328" t="s">
        <v>710</v>
      </c>
      <c r="B20" s="56">
        <v>482088906</v>
      </c>
      <c r="C20" s="56">
        <v>120380287</v>
      </c>
      <c r="D20" s="56">
        <v>75423980</v>
      </c>
      <c r="E20" s="56">
        <v>98256003</v>
      </c>
      <c r="F20" s="56">
        <v>53508374</v>
      </c>
      <c r="G20" s="56">
        <v>8565674</v>
      </c>
      <c r="H20" s="56">
        <v>7112802</v>
      </c>
      <c r="I20" s="57">
        <v>9251751</v>
      </c>
      <c r="J20" s="56">
        <v>854587777</v>
      </c>
    </row>
    <row r="21" spans="1:10" s="1013" customFormat="1" ht="39.75" customHeight="1">
      <c r="A21" s="328" t="s">
        <v>711</v>
      </c>
      <c r="B21" s="56">
        <v>0</v>
      </c>
      <c r="C21" s="56">
        <v>0</v>
      </c>
      <c r="D21" s="56">
        <v>0</v>
      </c>
      <c r="E21" s="56">
        <v>0</v>
      </c>
      <c r="F21" s="56">
        <v>0</v>
      </c>
      <c r="G21" s="56">
        <v>0</v>
      </c>
      <c r="H21" s="56">
        <v>0</v>
      </c>
      <c r="I21" s="57">
        <v>0</v>
      </c>
      <c r="J21" s="56">
        <v>0</v>
      </c>
    </row>
    <row r="22" spans="1:10" s="1013" customFormat="1" ht="39.75" customHeight="1">
      <c r="A22" s="449" t="s">
        <v>712</v>
      </c>
      <c r="B22" s="56">
        <v>0</v>
      </c>
      <c r="C22" s="56">
        <v>0</v>
      </c>
      <c r="D22" s="56">
        <v>0</v>
      </c>
      <c r="E22" s="56">
        <v>0</v>
      </c>
      <c r="F22" s="56">
        <v>0</v>
      </c>
      <c r="G22" s="56">
        <v>0</v>
      </c>
      <c r="H22" s="56">
        <v>0</v>
      </c>
      <c r="I22" s="57">
        <v>0</v>
      </c>
      <c r="J22" s="56">
        <v>0</v>
      </c>
    </row>
    <row r="23" spans="1:10" s="1013" customFormat="1" ht="39.75" customHeight="1" thickBot="1">
      <c r="A23" s="328" t="s">
        <v>713</v>
      </c>
      <c r="B23" s="56">
        <v>0</v>
      </c>
      <c r="C23" s="56">
        <v>0</v>
      </c>
      <c r="D23" s="56">
        <v>0</v>
      </c>
      <c r="E23" s="56">
        <v>0</v>
      </c>
      <c r="F23" s="56">
        <v>0</v>
      </c>
      <c r="G23" s="56">
        <v>369163</v>
      </c>
      <c r="H23" s="56">
        <v>0</v>
      </c>
      <c r="I23" s="57">
        <v>0</v>
      </c>
      <c r="J23" s="56">
        <v>369163</v>
      </c>
    </row>
    <row r="24" spans="1:10" s="1013" customFormat="1" ht="39.75" customHeight="1" thickTop="1" thickBot="1">
      <c r="A24" s="447" t="s">
        <v>714</v>
      </c>
      <c r="B24" s="61">
        <v>482088906</v>
      </c>
      <c r="C24" s="61">
        <v>120380287</v>
      </c>
      <c r="D24" s="61">
        <v>75423980</v>
      </c>
      <c r="E24" s="59">
        <v>98256003</v>
      </c>
      <c r="F24" s="59">
        <v>53508374</v>
      </c>
      <c r="G24" s="59">
        <v>8196511</v>
      </c>
      <c r="H24" s="59">
        <v>7112802</v>
      </c>
      <c r="I24" s="59">
        <v>9251751</v>
      </c>
      <c r="J24" s="59">
        <v>854218614</v>
      </c>
    </row>
    <row r="25" spans="1:10" s="1013" customFormat="1" ht="39.75" customHeight="1" thickTop="1">
      <c r="A25" s="328" t="s">
        <v>715</v>
      </c>
      <c r="B25" s="56">
        <v>0</v>
      </c>
      <c r="C25" s="62">
        <v>0</v>
      </c>
      <c r="D25" s="62">
        <v>0</v>
      </c>
      <c r="E25" s="56">
        <v>0</v>
      </c>
      <c r="F25" s="56">
        <v>0</v>
      </c>
      <c r="G25" s="56">
        <v>0</v>
      </c>
      <c r="H25" s="56">
        <v>0</v>
      </c>
      <c r="I25" s="57">
        <v>0</v>
      </c>
      <c r="J25" s="56">
        <v>0</v>
      </c>
    </row>
    <row r="26" spans="1:10" s="1013" customFormat="1" ht="39.75" customHeight="1">
      <c r="A26" s="328" t="s">
        <v>716</v>
      </c>
      <c r="B26" s="56">
        <v>0</v>
      </c>
      <c r="C26" s="56">
        <v>0</v>
      </c>
      <c r="D26" s="56">
        <v>0</v>
      </c>
      <c r="E26" s="56">
        <v>0</v>
      </c>
      <c r="F26" s="56">
        <v>0</v>
      </c>
      <c r="G26" s="56">
        <v>0</v>
      </c>
      <c r="H26" s="56">
        <v>0</v>
      </c>
      <c r="I26" s="57">
        <v>0</v>
      </c>
      <c r="J26" s="56">
        <v>0</v>
      </c>
    </row>
    <row r="27" spans="1:10" s="1014" customFormat="1" ht="39.75" customHeight="1">
      <c r="A27" s="328" t="s">
        <v>717</v>
      </c>
      <c r="B27" s="56">
        <v>0</v>
      </c>
      <c r="C27" s="56">
        <v>0</v>
      </c>
      <c r="D27" s="56">
        <v>0</v>
      </c>
      <c r="E27" s="56">
        <v>0</v>
      </c>
      <c r="F27" s="56">
        <v>0</v>
      </c>
      <c r="G27" s="56">
        <v>0</v>
      </c>
      <c r="H27" s="56">
        <v>0</v>
      </c>
      <c r="I27" s="57">
        <v>0</v>
      </c>
      <c r="J27" s="56">
        <v>0</v>
      </c>
    </row>
    <row r="28" spans="1:10" s="1013" customFormat="1" ht="39.75" customHeight="1">
      <c r="A28" s="328" t="s">
        <v>718</v>
      </c>
      <c r="B28" s="56">
        <v>0</v>
      </c>
      <c r="C28" s="56">
        <v>0</v>
      </c>
      <c r="D28" s="56">
        <v>0</v>
      </c>
      <c r="E28" s="56">
        <v>0</v>
      </c>
      <c r="F28" s="56">
        <v>0</v>
      </c>
      <c r="G28" s="56">
        <v>0</v>
      </c>
      <c r="H28" s="56">
        <v>0</v>
      </c>
      <c r="I28" s="57">
        <v>0</v>
      </c>
      <c r="J28" s="56">
        <v>0</v>
      </c>
    </row>
    <row r="29" spans="1:10" s="857" customFormat="1" ht="39.75" customHeight="1">
      <c r="A29" s="328" t="s">
        <v>719</v>
      </c>
      <c r="B29" s="56">
        <v>41032523</v>
      </c>
      <c r="C29" s="56">
        <v>0</v>
      </c>
      <c r="D29" s="56">
        <v>407040</v>
      </c>
      <c r="E29" s="56">
        <v>5583884</v>
      </c>
      <c r="F29" s="56">
        <v>103806</v>
      </c>
      <c r="G29" s="56">
        <v>131110</v>
      </c>
      <c r="H29" s="56">
        <v>34483</v>
      </c>
      <c r="I29" s="57">
        <v>0</v>
      </c>
      <c r="J29" s="56">
        <v>47292846</v>
      </c>
    </row>
    <row r="30" spans="1:10" s="1015" customFormat="1" ht="39.75" customHeight="1" thickBot="1">
      <c r="A30" s="450" t="s">
        <v>720</v>
      </c>
      <c r="B30" s="56">
        <v>0</v>
      </c>
      <c r="C30" s="56">
        <v>0</v>
      </c>
      <c r="D30" s="56">
        <v>0</v>
      </c>
      <c r="E30" s="56">
        <v>0</v>
      </c>
      <c r="F30" s="56">
        <v>0</v>
      </c>
      <c r="G30" s="56">
        <v>0</v>
      </c>
      <c r="H30" s="56">
        <v>0</v>
      </c>
      <c r="I30" s="57">
        <v>0</v>
      </c>
      <c r="J30" s="56">
        <v>0</v>
      </c>
    </row>
    <row r="31" spans="1:10" s="1013" customFormat="1" ht="39.75" customHeight="1" thickTop="1" thickBot="1">
      <c r="A31" s="447" t="s">
        <v>721</v>
      </c>
      <c r="B31" s="59">
        <v>41032523</v>
      </c>
      <c r="C31" s="59">
        <v>0</v>
      </c>
      <c r="D31" s="59">
        <v>407040</v>
      </c>
      <c r="E31" s="59">
        <v>5583884</v>
      </c>
      <c r="F31" s="59">
        <v>103806</v>
      </c>
      <c r="G31" s="59">
        <v>131110</v>
      </c>
      <c r="H31" s="59">
        <v>34483</v>
      </c>
      <c r="I31" s="59">
        <v>0</v>
      </c>
      <c r="J31" s="59">
        <v>47292846</v>
      </c>
    </row>
    <row r="32" spans="1:10" s="1013" customFormat="1" ht="39.75" customHeight="1" thickTop="1">
      <c r="A32" s="328" t="s">
        <v>722</v>
      </c>
      <c r="B32" s="56">
        <v>0</v>
      </c>
      <c r="C32" s="56">
        <v>0</v>
      </c>
      <c r="D32" s="56">
        <v>0</v>
      </c>
      <c r="E32" s="56">
        <v>0</v>
      </c>
      <c r="F32" s="56">
        <v>0</v>
      </c>
      <c r="G32" s="56">
        <v>0</v>
      </c>
      <c r="H32" s="56">
        <v>0</v>
      </c>
      <c r="I32" s="57">
        <v>0</v>
      </c>
      <c r="J32" s="56">
        <v>0</v>
      </c>
    </row>
    <row r="33" spans="1:10" s="1013" customFormat="1" ht="39.75" customHeight="1" thickBot="1">
      <c r="A33" s="328" t="s">
        <v>723</v>
      </c>
      <c r="B33" s="56">
        <v>0</v>
      </c>
      <c r="C33" s="56">
        <v>0</v>
      </c>
      <c r="D33" s="56">
        <v>0</v>
      </c>
      <c r="E33" s="56">
        <v>0</v>
      </c>
      <c r="F33" s="56">
        <v>0</v>
      </c>
      <c r="G33" s="56">
        <v>0</v>
      </c>
      <c r="H33" s="56">
        <v>0</v>
      </c>
      <c r="I33" s="57">
        <v>0</v>
      </c>
      <c r="J33" s="56">
        <v>0</v>
      </c>
    </row>
    <row r="34" spans="1:10" s="1013" customFormat="1" ht="39.75" customHeight="1" thickTop="1" thickBot="1">
      <c r="A34" s="447" t="s">
        <v>724</v>
      </c>
      <c r="B34" s="59">
        <v>523121429</v>
      </c>
      <c r="C34" s="59">
        <v>120380287</v>
      </c>
      <c r="D34" s="59">
        <v>75831020</v>
      </c>
      <c r="E34" s="59">
        <v>103839887</v>
      </c>
      <c r="F34" s="59">
        <v>53612180</v>
      </c>
      <c r="G34" s="59">
        <v>8327621</v>
      </c>
      <c r="H34" s="59">
        <v>7147285</v>
      </c>
      <c r="I34" s="59">
        <v>9251751</v>
      </c>
      <c r="J34" s="59">
        <v>901511460</v>
      </c>
    </row>
    <row r="35" spans="1:10" ht="39.75" customHeight="1" thickTop="1">
      <c r="A35" s="328" t="s">
        <v>725</v>
      </c>
      <c r="B35" s="56">
        <v>419648968.78119999</v>
      </c>
      <c r="C35" s="56">
        <v>67072977.483199999</v>
      </c>
      <c r="D35" s="56">
        <v>36794694.762900002</v>
      </c>
      <c r="E35" s="56">
        <v>90237888.592800006</v>
      </c>
      <c r="F35" s="56">
        <v>42911681.473499998</v>
      </c>
      <c r="G35" s="56">
        <v>2386893.9863999998</v>
      </c>
      <c r="H35" s="56">
        <v>3331762.6009</v>
      </c>
      <c r="I35" s="57">
        <v>6346705.9501999998</v>
      </c>
      <c r="J35" s="56">
        <v>668731573.63110006</v>
      </c>
    </row>
    <row r="36" spans="1:10" ht="39.75" customHeight="1">
      <c r="A36" s="328" t="s">
        <v>726</v>
      </c>
      <c r="B36" s="1016">
        <v>6.0600000000000001E-2</v>
      </c>
      <c r="C36" s="1016">
        <v>0.12859999999999999</v>
      </c>
      <c r="D36" s="1016">
        <v>7.9600000000000004E-2</v>
      </c>
      <c r="E36" s="1016">
        <v>1.8100000000000002E-2</v>
      </c>
      <c r="F36" s="1016">
        <v>3.5099999999999999E-2</v>
      </c>
      <c r="G36" s="1016">
        <v>0.4294</v>
      </c>
      <c r="H36" s="1016">
        <v>0.14419999999999999</v>
      </c>
      <c r="I36" s="1017">
        <v>0.2828</v>
      </c>
      <c r="J36" s="1016">
        <v>7.1199999999999999E-2</v>
      </c>
    </row>
    <row r="37" spans="1:10" ht="15.75" customHeight="1" thickBot="1">
      <c r="A37" s="451"/>
      <c r="B37" s="452"/>
      <c r="C37" s="452"/>
      <c r="D37" s="452"/>
      <c r="E37" s="452"/>
      <c r="F37" s="452"/>
      <c r="G37" s="452"/>
      <c r="H37" s="452"/>
      <c r="I37" s="453"/>
      <c r="J37" s="452"/>
    </row>
    <row r="38" spans="1:10" ht="16.5" customHeight="1">
      <c r="A38" s="454"/>
    </row>
    <row r="39" spans="1:10" ht="15.75">
      <c r="A39" s="328" t="s">
        <v>727</v>
      </c>
    </row>
    <row r="40" spans="1:10" ht="15.75">
      <c r="A40" s="328"/>
    </row>
    <row r="43" spans="1:10">
      <c r="B43" s="206"/>
      <c r="C43" s="206"/>
      <c r="D43" s="206"/>
      <c r="E43" s="206"/>
      <c r="F43" s="206"/>
      <c r="G43" s="206"/>
      <c r="H43" s="206"/>
      <c r="I43" s="1018"/>
      <c r="J43" s="206"/>
    </row>
    <row r="44" spans="1:10">
      <c r="B44" s="1019"/>
      <c r="C44" s="1019"/>
      <c r="D44" s="1019"/>
      <c r="E44" s="1019"/>
      <c r="F44" s="1019"/>
      <c r="G44" s="1019"/>
      <c r="H44" s="1019"/>
      <c r="I44" s="1020"/>
      <c r="J44" s="1019"/>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sheetPr codeName="Sheet7">
    <pageSetUpPr fitToPage="1"/>
  </sheetPr>
  <dimension ref="A1:O647"/>
  <sheetViews>
    <sheetView zoomScale="70" zoomScaleNormal="70" workbookViewId="0">
      <selection activeCell="E11" sqref="E11"/>
    </sheetView>
  </sheetViews>
  <sheetFormatPr defaultRowHeight="15"/>
  <cols>
    <col min="1" max="1" width="44.5703125" style="194" customWidth="1"/>
    <col min="2" max="10" width="16.42578125" style="763" customWidth="1"/>
    <col min="11" max="11" width="15.5703125" style="763" customWidth="1"/>
    <col min="12" max="12" width="9.28515625" style="763" hidden="1" customWidth="1"/>
    <col min="13" max="13" width="10.42578125" style="763" hidden="1" customWidth="1"/>
    <col min="14" max="14" width="2.5703125" style="198" customWidth="1"/>
    <col min="15" max="15" width="12.7109375" style="198" customWidth="1"/>
    <col min="16" max="256" width="9.140625" style="763"/>
    <col min="257" max="257" width="44.5703125" style="763" customWidth="1"/>
    <col min="258" max="266" width="16.42578125" style="763" customWidth="1"/>
    <col min="267" max="267" width="15.5703125" style="763" customWidth="1"/>
    <col min="268" max="269" width="0" style="763" hidden="1" customWidth="1"/>
    <col min="270" max="270" width="2.5703125" style="763" customWidth="1"/>
    <col min="271" max="271" width="12.7109375" style="763" customWidth="1"/>
    <col min="272" max="512" width="9.140625" style="763"/>
    <col min="513" max="513" width="44.5703125" style="763" customWidth="1"/>
    <col min="514" max="522" width="16.42578125" style="763" customWidth="1"/>
    <col min="523" max="523" width="15.5703125" style="763" customWidth="1"/>
    <col min="524" max="525" width="0" style="763" hidden="1" customWidth="1"/>
    <col min="526" max="526" width="2.5703125" style="763" customWidth="1"/>
    <col min="527" max="527" width="12.7109375" style="763" customWidth="1"/>
    <col min="528" max="768" width="9.140625" style="763"/>
    <col min="769" max="769" width="44.5703125" style="763" customWidth="1"/>
    <col min="770" max="778" width="16.42578125" style="763" customWidth="1"/>
    <col min="779" max="779" width="15.5703125" style="763" customWidth="1"/>
    <col min="780" max="781" width="0" style="763" hidden="1" customWidth="1"/>
    <col min="782" max="782" width="2.5703125" style="763" customWidth="1"/>
    <col min="783" max="783" width="12.7109375" style="763" customWidth="1"/>
    <col min="784" max="1024" width="9.140625" style="763"/>
    <col min="1025" max="1025" width="44.5703125" style="763" customWidth="1"/>
    <col min="1026" max="1034" width="16.42578125" style="763" customWidth="1"/>
    <col min="1035" max="1035" width="15.5703125" style="763" customWidth="1"/>
    <col min="1036" max="1037" width="0" style="763" hidden="1" customWidth="1"/>
    <col min="1038" max="1038" width="2.5703125" style="763" customWidth="1"/>
    <col min="1039" max="1039" width="12.7109375" style="763" customWidth="1"/>
    <col min="1040" max="1280" width="9.140625" style="763"/>
    <col min="1281" max="1281" width="44.5703125" style="763" customWidth="1"/>
    <col min="1282" max="1290" width="16.42578125" style="763" customWidth="1"/>
    <col min="1291" max="1291" width="15.5703125" style="763" customWidth="1"/>
    <col min="1292" max="1293" width="0" style="763" hidden="1" customWidth="1"/>
    <col min="1294" max="1294" width="2.5703125" style="763" customWidth="1"/>
    <col min="1295" max="1295" width="12.7109375" style="763" customWidth="1"/>
    <col min="1296" max="1536" width="9.140625" style="763"/>
    <col min="1537" max="1537" width="44.5703125" style="763" customWidth="1"/>
    <col min="1538" max="1546" width="16.42578125" style="763" customWidth="1"/>
    <col min="1547" max="1547" width="15.5703125" style="763" customWidth="1"/>
    <col min="1548" max="1549" width="0" style="763" hidden="1" customWidth="1"/>
    <col min="1550" max="1550" width="2.5703125" style="763" customWidth="1"/>
    <col min="1551" max="1551" width="12.7109375" style="763" customWidth="1"/>
    <col min="1552" max="1792" width="9.140625" style="763"/>
    <col min="1793" max="1793" width="44.5703125" style="763" customWidth="1"/>
    <col min="1794" max="1802" width="16.42578125" style="763" customWidth="1"/>
    <col min="1803" max="1803" width="15.5703125" style="763" customWidth="1"/>
    <col min="1804" max="1805" width="0" style="763" hidden="1" customWidth="1"/>
    <col min="1806" max="1806" width="2.5703125" style="763" customWidth="1"/>
    <col min="1807" max="1807" width="12.7109375" style="763" customWidth="1"/>
    <col min="1808" max="2048" width="9.140625" style="763"/>
    <col min="2049" max="2049" width="44.5703125" style="763" customWidth="1"/>
    <col min="2050" max="2058" width="16.42578125" style="763" customWidth="1"/>
    <col min="2059" max="2059" width="15.5703125" style="763" customWidth="1"/>
    <col min="2060" max="2061" width="0" style="763" hidden="1" customWidth="1"/>
    <col min="2062" max="2062" width="2.5703125" style="763" customWidth="1"/>
    <col min="2063" max="2063" width="12.7109375" style="763" customWidth="1"/>
    <col min="2064" max="2304" width="9.140625" style="763"/>
    <col min="2305" max="2305" width="44.5703125" style="763" customWidth="1"/>
    <col min="2306" max="2314" width="16.42578125" style="763" customWidth="1"/>
    <col min="2315" max="2315" width="15.5703125" style="763" customWidth="1"/>
    <col min="2316" max="2317" width="0" style="763" hidden="1" customWidth="1"/>
    <col min="2318" max="2318" width="2.5703125" style="763" customWidth="1"/>
    <col min="2319" max="2319" width="12.7109375" style="763" customWidth="1"/>
    <col min="2320" max="2560" width="9.140625" style="763"/>
    <col min="2561" max="2561" width="44.5703125" style="763" customWidth="1"/>
    <col min="2562" max="2570" width="16.42578125" style="763" customWidth="1"/>
    <col min="2571" max="2571" width="15.5703125" style="763" customWidth="1"/>
    <col min="2572" max="2573" width="0" style="763" hidden="1" customWidth="1"/>
    <col min="2574" max="2574" width="2.5703125" style="763" customWidth="1"/>
    <col min="2575" max="2575" width="12.7109375" style="763" customWidth="1"/>
    <col min="2576" max="2816" width="9.140625" style="763"/>
    <col min="2817" max="2817" width="44.5703125" style="763" customWidth="1"/>
    <col min="2818" max="2826" width="16.42578125" style="763" customWidth="1"/>
    <col min="2827" max="2827" width="15.5703125" style="763" customWidth="1"/>
    <col min="2828" max="2829" width="0" style="763" hidden="1" customWidth="1"/>
    <col min="2830" max="2830" width="2.5703125" style="763" customWidth="1"/>
    <col min="2831" max="2831" width="12.7109375" style="763" customWidth="1"/>
    <col min="2832" max="3072" width="9.140625" style="763"/>
    <col min="3073" max="3073" width="44.5703125" style="763" customWidth="1"/>
    <col min="3074" max="3082" width="16.42578125" style="763" customWidth="1"/>
    <col min="3083" max="3083" width="15.5703125" style="763" customWidth="1"/>
    <col min="3084" max="3085" width="0" style="763" hidden="1" customWidth="1"/>
    <col min="3086" max="3086" width="2.5703125" style="763" customWidth="1"/>
    <col min="3087" max="3087" width="12.7109375" style="763" customWidth="1"/>
    <col min="3088" max="3328" width="9.140625" style="763"/>
    <col min="3329" max="3329" width="44.5703125" style="763" customWidth="1"/>
    <col min="3330" max="3338" width="16.42578125" style="763" customWidth="1"/>
    <col min="3339" max="3339" width="15.5703125" style="763" customWidth="1"/>
    <col min="3340" max="3341" width="0" style="763" hidden="1" customWidth="1"/>
    <col min="3342" max="3342" width="2.5703125" style="763" customWidth="1"/>
    <col min="3343" max="3343" width="12.7109375" style="763" customWidth="1"/>
    <col min="3344" max="3584" width="9.140625" style="763"/>
    <col min="3585" max="3585" width="44.5703125" style="763" customWidth="1"/>
    <col min="3586" max="3594" width="16.42578125" style="763" customWidth="1"/>
    <col min="3595" max="3595" width="15.5703125" style="763" customWidth="1"/>
    <col min="3596" max="3597" width="0" style="763" hidden="1" customWidth="1"/>
    <col min="3598" max="3598" width="2.5703125" style="763" customWidth="1"/>
    <col min="3599" max="3599" width="12.7109375" style="763" customWidth="1"/>
    <col min="3600" max="3840" width="9.140625" style="763"/>
    <col min="3841" max="3841" width="44.5703125" style="763" customWidth="1"/>
    <col min="3842" max="3850" width="16.42578125" style="763" customWidth="1"/>
    <col min="3851" max="3851" width="15.5703125" style="763" customWidth="1"/>
    <col min="3852" max="3853" width="0" style="763" hidden="1" customWidth="1"/>
    <col min="3854" max="3854" width="2.5703125" style="763" customWidth="1"/>
    <col min="3855" max="3855" width="12.7109375" style="763" customWidth="1"/>
    <col min="3856" max="4096" width="9.140625" style="763"/>
    <col min="4097" max="4097" width="44.5703125" style="763" customWidth="1"/>
    <col min="4098" max="4106" width="16.42578125" style="763" customWidth="1"/>
    <col min="4107" max="4107" width="15.5703125" style="763" customWidth="1"/>
    <col min="4108" max="4109" width="0" style="763" hidden="1" customWidth="1"/>
    <col min="4110" max="4110" width="2.5703125" style="763" customWidth="1"/>
    <col min="4111" max="4111" width="12.7109375" style="763" customWidth="1"/>
    <col min="4112" max="4352" width="9.140625" style="763"/>
    <col min="4353" max="4353" width="44.5703125" style="763" customWidth="1"/>
    <col min="4354" max="4362" width="16.42578125" style="763" customWidth="1"/>
    <col min="4363" max="4363" width="15.5703125" style="763" customWidth="1"/>
    <col min="4364" max="4365" width="0" style="763" hidden="1" customWidth="1"/>
    <col min="4366" max="4366" width="2.5703125" style="763" customWidth="1"/>
    <col min="4367" max="4367" width="12.7109375" style="763" customWidth="1"/>
    <col min="4368" max="4608" width="9.140625" style="763"/>
    <col min="4609" max="4609" width="44.5703125" style="763" customWidth="1"/>
    <col min="4610" max="4618" width="16.42578125" style="763" customWidth="1"/>
    <col min="4619" max="4619" width="15.5703125" style="763" customWidth="1"/>
    <col min="4620" max="4621" width="0" style="763" hidden="1" customWidth="1"/>
    <col min="4622" max="4622" width="2.5703125" style="763" customWidth="1"/>
    <col min="4623" max="4623" width="12.7109375" style="763" customWidth="1"/>
    <col min="4624" max="4864" width="9.140625" style="763"/>
    <col min="4865" max="4865" width="44.5703125" style="763" customWidth="1"/>
    <col min="4866" max="4874" width="16.42578125" style="763" customWidth="1"/>
    <col min="4875" max="4875" width="15.5703125" style="763" customWidth="1"/>
    <col min="4876" max="4877" width="0" style="763" hidden="1" customWidth="1"/>
    <col min="4878" max="4878" width="2.5703125" style="763" customWidth="1"/>
    <col min="4879" max="4879" width="12.7109375" style="763" customWidth="1"/>
    <col min="4880" max="5120" width="9.140625" style="763"/>
    <col min="5121" max="5121" width="44.5703125" style="763" customWidth="1"/>
    <col min="5122" max="5130" width="16.42578125" style="763" customWidth="1"/>
    <col min="5131" max="5131" width="15.5703125" style="763" customWidth="1"/>
    <col min="5132" max="5133" width="0" style="763" hidden="1" customWidth="1"/>
    <col min="5134" max="5134" width="2.5703125" style="763" customWidth="1"/>
    <col min="5135" max="5135" width="12.7109375" style="763" customWidth="1"/>
    <col min="5136" max="5376" width="9.140625" style="763"/>
    <col min="5377" max="5377" width="44.5703125" style="763" customWidth="1"/>
    <col min="5378" max="5386" width="16.42578125" style="763" customWidth="1"/>
    <col min="5387" max="5387" width="15.5703125" style="763" customWidth="1"/>
    <col min="5388" max="5389" width="0" style="763" hidden="1" customWidth="1"/>
    <col min="5390" max="5390" width="2.5703125" style="763" customWidth="1"/>
    <col min="5391" max="5391" width="12.7109375" style="763" customWidth="1"/>
    <col min="5392" max="5632" width="9.140625" style="763"/>
    <col min="5633" max="5633" width="44.5703125" style="763" customWidth="1"/>
    <col min="5634" max="5642" width="16.42578125" style="763" customWidth="1"/>
    <col min="5643" max="5643" width="15.5703125" style="763" customWidth="1"/>
    <col min="5644" max="5645" width="0" style="763" hidden="1" customWidth="1"/>
    <col min="5646" max="5646" width="2.5703125" style="763" customWidth="1"/>
    <col min="5647" max="5647" width="12.7109375" style="763" customWidth="1"/>
    <col min="5648" max="5888" width="9.140625" style="763"/>
    <col min="5889" max="5889" width="44.5703125" style="763" customWidth="1"/>
    <col min="5890" max="5898" width="16.42578125" style="763" customWidth="1"/>
    <col min="5899" max="5899" width="15.5703125" style="763" customWidth="1"/>
    <col min="5900" max="5901" width="0" style="763" hidden="1" customWidth="1"/>
    <col min="5902" max="5902" width="2.5703125" style="763" customWidth="1"/>
    <col min="5903" max="5903" width="12.7109375" style="763" customWidth="1"/>
    <col min="5904" max="6144" width="9.140625" style="763"/>
    <col min="6145" max="6145" width="44.5703125" style="763" customWidth="1"/>
    <col min="6146" max="6154" width="16.42578125" style="763" customWidth="1"/>
    <col min="6155" max="6155" width="15.5703125" style="763" customWidth="1"/>
    <col min="6156" max="6157" width="0" style="763" hidden="1" customWidth="1"/>
    <col min="6158" max="6158" width="2.5703125" style="763" customWidth="1"/>
    <col min="6159" max="6159" width="12.7109375" style="763" customWidth="1"/>
    <col min="6160" max="6400" width="9.140625" style="763"/>
    <col min="6401" max="6401" width="44.5703125" style="763" customWidth="1"/>
    <col min="6402" max="6410" width="16.42578125" style="763" customWidth="1"/>
    <col min="6411" max="6411" width="15.5703125" style="763" customWidth="1"/>
    <col min="6412" max="6413" width="0" style="763" hidden="1" customWidth="1"/>
    <col min="6414" max="6414" width="2.5703125" style="763" customWidth="1"/>
    <col min="6415" max="6415" width="12.7109375" style="763" customWidth="1"/>
    <col min="6416" max="6656" width="9.140625" style="763"/>
    <col min="6657" max="6657" width="44.5703125" style="763" customWidth="1"/>
    <col min="6658" max="6666" width="16.42578125" style="763" customWidth="1"/>
    <col min="6667" max="6667" width="15.5703125" style="763" customWidth="1"/>
    <col min="6668" max="6669" width="0" style="763" hidden="1" customWidth="1"/>
    <col min="6670" max="6670" width="2.5703125" style="763" customWidth="1"/>
    <col min="6671" max="6671" width="12.7109375" style="763" customWidth="1"/>
    <col min="6672" max="6912" width="9.140625" style="763"/>
    <col min="6913" max="6913" width="44.5703125" style="763" customWidth="1"/>
    <col min="6914" max="6922" width="16.42578125" style="763" customWidth="1"/>
    <col min="6923" max="6923" width="15.5703125" style="763" customWidth="1"/>
    <col min="6924" max="6925" width="0" style="763" hidden="1" customWidth="1"/>
    <col min="6926" max="6926" width="2.5703125" style="763" customWidth="1"/>
    <col min="6927" max="6927" width="12.7109375" style="763" customWidth="1"/>
    <col min="6928" max="7168" width="9.140625" style="763"/>
    <col min="7169" max="7169" width="44.5703125" style="763" customWidth="1"/>
    <col min="7170" max="7178" width="16.42578125" style="763" customWidth="1"/>
    <col min="7179" max="7179" width="15.5703125" style="763" customWidth="1"/>
    <col min="7180" max="7181" width="0" style="763" hidden="1" customWidth="1"/>
    <col min="7182" max="7182" width="2.5703125" style="763" customWidth="1"/>
    <col min="7183" max="7183" width="12.7109375" style="763" customWidth="1"/>
    <col min="7184" max="7424" width="9.140625" style="763"/>
    <col min="7425" max="7425" width="44.5703125" style="763" customWidth="1"/>
    <col min="7426" max="7434" width="16.42578125" style="763" customWidth="1"/>
    <col min="7435" max="7435" width="15.5703125" style="763" customWidth="1"/>
    <col min="7436" max="7437" width="0" style="763" hidden="1" customWidth="1"/>
    <col min="7438" max="7438" width="2.5703125" style="763" customWidth="1"/>
    <col min="7439" max="7439" width="12.7109375" style="763" customWidth="1"/>
    <col min="7440" max="7680" width="9.140625" style="763"/>
    <col min="7681" max="7681" width="44.5703125" style="763" customWidth="1"/>
    <col min="7682" max="7690" width="16.42578125" style="763" customWidth="1"/>
    <col min="7691" max="7691" width="15.5703125" style="763" customWidth="1"/>
    <col min="7692" max="7693" width="0" style="763" hidden="1" customWidth="1"/>
    <col min="7694" max="7694" width="2.5703125" style="763" customWidth="1"/>
    <col min="7695" max="7695" width="12.7109375" style="763" customWidth="1"/>
    <col min="7696" max="7936" width="9.140625" style="763"/>
    <col min="7937" max="7937" width="44.5703125" style="763" customWidth="1"/>
    <col min="7938" max="7946" width="16.42578125" style="763" customWidth="1"/>
    <col min="7947" max="7947" width="15.5703125" style="763" customWidth="1"/>
    <col min="7948" max="7949" width="0" style="763" hidden="1" customWidth="1"/>
    <col min="7950" max="7950" width="2.5703125" style="763" customWidth="1"/>
    <col min="7951" max="7951" width="12.7109375" style="763" customWidth="1"/>
    <col min="7952" max="8192" width="9.140625" style="763"/>
    <col min="8193" max="8193" width="44.5703125" style="763" customWidth="1"/>
    <col min="8194" max="8202" width="16.42578125" style="763" customWidth="1"/>
    <col min="8203" max="8203" width="15.5703125" style="763" customWidth="1"/>
    <col min="8204" max="8205" width="0" style="763" hidden="1" customWidth="1"/>
    <col min="8206" max="8206" width="2.5703125" style="763" customWidth="1"/>
    <col min="8207" max="8207" width="12.7109375" style="763" customWidth="1"/>
    <col min="8208" max="8448" width="9.140625" style="763"/>
    <col min="8449" max="8449" width="44.5703125" style="763" customWidth="1"/>
    <col min="8450" max="8458" width="16.42578125" style="763" customWidth="1"/>
    <col min="8459" max="8459" width="15.5703125" style="763" customWidth="1"/>
    <col min="8460" max="8461" width="0" style="763" hidden="1" customWidth="1"/>
    <col min="8462" max="8462" width="2.5703125" style="763" customWidth="1"/>
    <col min="8463" max="8463" width="12.7109375" style="763" customWidth="1"/>
    <col min="8464" max="8704" width="9.140625" style="763"/>
    <col min="8705" max="8705" width="44.5703125" style="763" customWidth="1"/>
    <col min="8706" max="8714" width="16.42578125" style="763" customWidth="1"/>
    <col min="8715" max="8715" width="15.5703125" style="763" customWidth="1"/>
    <col min="8716" max="8717" width="0" style="763" hidden="1" customWidth="1"/>
    <col min="8718" max="8718" width="2.5703125" style="763" customWidth="1"/>
    <col min="8719" max="8719" width="12.7109375" style="763" customWidth="1"/>
    <col min="8720" max="8960" width="9.140625" style="763"/>
    <col min="8961" max="8961" width="44.5703125" style="763" customWidth="1"/>
    <col min="8962" max="8970" width="16.42578125" style="763" customWidth="1"/>
    <col min="8971" max="8971" width="15.5703125" style="763" customWidth="1"/>
    <col min="8972" max="8973" width="0" style="763" hidden="1" customWidth="1"/>
    <col min="8974" max="8974" width="2.5703125" style="763" customWidth="1"/>
    <col min="8975" max="8975" width="12.7109375" style="763" customWidth="1"/>
    <col min="8976" max="9216" width="9.140625" style="763"/>
    <col min="9217" max="9217" width="44.5703125" style="763" customWidth="1"/>
    <col min="9218" max="9226" width="16.42578125" style="763" customWidth="1"/>
    <col min="9227" max="9227" width="15.5703125" style="763" customWidth="1"/>
    <col min="9228" max="9229" width="0" style="763" hidden="1" customWidth="1"/>
    <col min="9230" max="9230" width="2.5703125" style="763" customWidth="1"/>
    <col min="9231" max="9231" width="12.7109375" style="763" customWidth="1"/>
    <col min="9232" max="9472" width="9.140625" style="763"/>
    <col min="9473" max="9473" width="44.5703125" style="763" customWidth="1"/>
    <col min="9474" max="9482" width="16.42578125" style="763" customWidth="1"/>
    <col min="9483" max="9483" width="15.5703125" style="763" customWidth="1"/>
    <col min="9484" max="9485" width="0" style="763" hidden="1" customWidth="1"/>
    <col min="9486" max="9486" width="2.5703125" style="763" customWidth="1"/>
    <col min="9487" max="9487" width="12.7109375" style="763" customWidth="1"/>
    <col min="9488" max="9728" width="9.140625" style="763"/>
    <col min="9729" max="9729" width="44.5703125" style="763" customWidth="1"/>
    <col min="9730" max="9738" width="16.42578125" style="763" customWidth="1"/>
    <col min="9739" max="9739" width="15.5703125" style="763" customWidth="1"/>
    <col min="9740" max="9741" width="0" style="763" hidden="1" customWidth="1"/>
    <col min="9742" max="9742" width="2.5703125" style="763" customWidth="1"/>
    <col min="9743" max="9743" width="12.7109375" style="763" customWidth="1"/>
    <col min="9744" max="9984" width="9.140625" style="763"/>
    <col min="9985" max="9985" width="44.5703125" style="763" customWidth="1"/>
    <col min="9986" max="9994" width="16.42578125" style="763" customWidth="1"/>
    <col min="9995" max="9995" width="15.5703125" style="763" customWidth="1"/>
    <col min="9996" max="9997" width="0" style="763" hidden="1" customWidth="1"/>
    <col min="9998" max="9998" width="2.5703125" style="763" customWidth="1"/>
    <col min="9999" max="9999" width="12.7109375" style="763" customWidth="1"/>
    <col min="10000" max="10240" width="9.140625" style="763"/>
    <col min="10241" max="10241" width="44.5703125" style="763" customWidth="1"/>
    <col min="10242" max="10250" width="16.42578125" style="763" customWidth="1"/>
    <col min="10251" max="10251" width="15.5703125" style="763" customWidth="1"/>
    <col min="10252" max="10253" width="0" style="763" hidden="1" customWidth="1"/>
    <col min="10254" max="10254" width="2.5703125" style="763" customWidth="1"/>
    <col min="10255" max="10255" width="12.7109375" style="763" customWidth="1"/>
    <col min="10256" max="10496" width="9.140625" style="763"/>
    <col min="10497" max="10497" width="44.5703125" style="763" customWidth="1"/>
    <col min="10498" max="10506" width="16.42578125" style="763" customWidth="1"/>
    <col min="10507" max="10507" width="15.5703125" style="763" customWidth="1"/>
    <col min="10508" max="10509" width="0" style="763" hidden="1" customWidth="1"/>
    <col min="10510" max="10510" width="2.5703125" style="763" customWidth="1"/>
    <col min="10511" max="10511" width="12.7109375" style="763" customWidth="1"/>
    <col min="10512" max="10752" width="9.140625" style="763"/>
    <col min="10753" max="10753" width="44.5703125" style="763" customWidth="1"/>
    <col min="10754" max="10762" width="16.42578125" style="763" customWidth="1"/>
    <col min="10763" max="10763" width="15.5703125" style="763" customWidth="1"/>
    <col min="10764" max="10765" width="0" style="763" hidden="1" customWidth="1"/>
    <col min="10766" max="10766" width="2.5703125" style="763" customWidth="1"/>
    <col min="10767" max="10767" width="12.7109375" style="763" customWidth="1"/>
    <col min="10768" max="11008" width="9.140625" style="763"/>
    <col min="11009" max="11009" width="44.5703125" style="763" customWidth="1"/>
    <col min="11010" max="11018" width="16.42578125" style="763" customWidth="1"/>
    <col min="11019" max="11019" width="15.5703125" style="763" customWidth="1"/>
    <col min="11020" max="11021" width="0" style="763" hidden="1" customWidth="1"/>
    <col min="11022" max="11022" width="2.5703125" style="763" customWidth="1"/>
    <col min="11023" max="11023" width="12.7109375" style="763" customWidth="1"/>
    <col min="11024" max="11264" width="9.140625" style="763"/>
    <col min="11265" max="11265" width="44.5703125" style="763" customWidth="1"/>
    <col min="11266" max="11274" width="16.42578125" style="763" customWidth="1"/>
    <col min="11275" max="11275" width="15.5703125" style="763" customWidth="1"/>
    <col min="11276" max="11277" width="0" style="763" hidden="1" customWidth="1"/>
    <col min="11278" max="11278" width="2.5703125" style="763" customWidth="1"/>
    <col min="11279" max="11279" width="12.7109375" style="763" customWidth="1"/>
    <col min="11280" max="11520" width="9.140625" style="763"/>
    <col min="11521" max="11521" width="44.5703125" style="763" customWidth="1"/>
    <col min="11522" max="11530" width="16.42578125" style="763" customWidth="1"/>
    <col min="11531" max="11531" width="15.5703125" style="763" customWidth="1"/>
    <col min="11532" max="11533" width="0" style="763" hidden="1" customWidth="1"/>
    <col min="11534" max="11534" width="2.5703125" style="763" customWidth="1"/>
    <col min="11535" max="11535" width="12.7109375" style="763" customWidth="1"/>
    <col min="11536" max="11776" width="9.140625" style="763"/>
    <col min="11777" max="11777" width="44.5703125" style="763" customWidth="1"/>
    <col min="11778" max="11786" width="16.42578125" style="763" customWidth="1"/>
    <col min="11787" max="11787" width="15.5703125" style="763" customWidth="1"/>
    <col min="11788" max="11789" width="0" style="763" hidden="1" customWidth="1"/>
    <col min="11790" max="11790" width="2.5703125" style="763" customWidth="1"/>
    <col min="11791" max="11791" width="12.7109375" style="763" customWidth="1"/>
    <col min="11792" max="12032" width="9.140625" style="763"/>
    <col min="12033" max="12033" width="44.5703125" style="763" customWidth="1"/>
    <col min="12034" max="12042" width="16.42578125" style="763" customWidth="1"/>
    <col min="12043" max="12043" width="15.5703125" style="763" customWidth="1"/>
    <col min="12044" max="12045" width="0" style="763" hidden="1" customWidth="1"/>
    <col min="12046" max="12046" width="2.5703125" style="763" customWidth="1"/>
    <col min="12047" max="12047" width="12.7109375" style="763" customWidth="1"/>
    <col min="12048" max="12288" width="9.140625" style="763"/>
    <col min="12289" max="12289" width="44.5703125" style="763" customWidth="1"/>
    <col min="12290" max="12298" width="16.42578125" style="763" customWidth="1"/>
    <col min="12299" max="12299" width="15.5703125" style="763" customWidth="1"/>
    <col min="12300" max="12301" width="0" style="763" hidden="1" customWidth="1"/>
    <col min="12302" max="12302" width="2.5703125" style="763" customWidth="1"/>
    <col min="12303" max="12303" width="12.7109375" style="763" customWidth="1"/>
    <col min="12304" max="12544" width="9.140625" style="763"/>
    <col min="12545" max="12545" width="44.5703125" style="763" customWidth="1"/>
    <col min="12546" max="12554" width="16.42578125" style="763" customWidth="1"/>
    <col min="12555" max="12555" width="15.5703125" style="763" customWidth="1"/>
    <col min="12556" max="12557" width="0" style="763" hidden="1" customWidth="1"/>
    <col min="12558" max="12558" width="2.5703125" style="763" customWidth="1"/>
    <col min="12559" max="12559" width="12.7109375" style="763" customWidth="1"/>
    <col min="12560" max="12800" width="9.140625" style="763"/>
    <col min="12801" max="12801" width="44.5703125" style="763" customWidth="1"/>
    <col min="12802" max="12810" width="16.42578125" style="763" customWidth="1"/>
    <col min="12811" max="12811" width="15.5703125" style="763" customWidth="1"/>
    <col min="12812" max="12813" width="0" style="763" hidden="1" customWidth="1"/>
    <col min="12814" max="12814" width="2.5703125" style="763" customWidth="1"/>
    <col min="12815" max="12815" width="12.7109375" style="763" customWidth="1"/>
    <col min="12816" max="13056" width="9.140625" style="763"/>
    <col min="13057" max="13057" width="44.5703125" style="763" customWidth="1"/>
    <col min="13058" max="13066" width="16.42578125" style="763" customWidth="1"/>
    <col min="13067" max="13067" width="15.5703125" style="763" customWidth="1"/>
    <col min="13068" max="13069" width="0" style="763" hidden="1" customWidth="1"/>
    <col min="13070" max="13070" width="2.5703125" style="763" customWidth="1"/>
    <col min="13071" max="13071" width="12.7109375" style="763" customWidth="1"/>
    <col min="13072" max="13312" width="9.140625" style="763"/>
    <col min="13313" max="13313" width="44.5703125" style="763" customWidth="1"/>
    <col min="13314" max="13322" width="16.42578125" style="763" customWidth="1"/>
    <col min="13323" max="13323" width="15.5703125" style="763" customWidth="1"/>
    <col min="13324" max="13325" width="0" style="763" hidden="1" customWidth="1"/>
    <col min="13326" max="13326" width="2.5703125" style="763" customWidth="1"/>
    <col min="13327" max="13327" width="12.7109375" style="763" customWidth="1"/>
    <col min="13328" max="13568" width="9.140625" style="763"/>
    <col min="13569" max="13569" width="44.5703125" style="763" customWidth="1"/>
    <col min="13570" max="13578" width="16.42578125" style="763" customWidth="1"/>
    <col min="13579" max="13579" width="15.5703125" style="763" customWidth="1"/>
    <col min="13580" max="13581" width="0" style="763" hidden="1" customWidth="1"/>
    <col min="13582" max="13582" width="2.5703125" style="763" customWidth="1"/>
    <col min="13583" max="13583" width="12.7109375" style="763" customWidth="1"/>
    <col min="13584" max="13824" width="9.140625" style="763"/>
    <col min="13825" max="13825" width="44.5703125" style="763" customWidth="1"/>
    <col min="13826" max="13834" width="16.42578125" style="763" customWidth="1"/>
    <col min="13835" max="13835" width="15.5703125" style="763" customWidth="1"/>
    <col min="13836" max="13837" width="0" style="763" hidden="1" customWidth="1"/>
    <col min="13838" max="13838" width="2.5703125" style="763" customWidth="1"/>
    <col min="13839" max="13839" width="12.7109375" style="763" customWidth="1"/>
    <col min="13840" max="14080" width="9.140625" style="763"/>
    <col min="14081" max="14081" width="44.5703125" style="763" customWidth="1"/>
    <col min="14082" max="14090" width="16.42578125" style="763" customWidth="1"/>
    <col min="14091" max="14091" width="15.5703125" style="763" customWidth="1"/>
    <col min="14092" max="14093" width="0" style="763" hidden="1" customWidth="1"/>
    <col min="14094" max="14094" width="2.5703125" style="763" customWidth="1"/>
    <col min="14095" max="14095" width="12.7109375" style="763" customWidth="1"/>
    <col min="14096" max="14336" width="9.140625" style="763"/>
    <col min="14337" max="14337" width="44.5703125" style="763" customWidth="1"/>
    <col min="14338" max="14346" width="16.42578125" style="763" customWidth="1"/>
    <col min="14347" max="14347" width="15.5703125" style="763" customWidth="1"/>
    <col min="14348" max="14349" width="0" style="763" hidden="1" customWidth="1"/>
    <col min="14350" max="14350" width="2.5703125" style="763" customWidth="1"/>
    <col min="14351" max="14351" width="12.7109375" style="763" customWidth="1"/>
    <col min="14352" max="14592" width="9.140625" style="763"/>
    <col min="14593" max="14593" width="44.5703125" style="763" customWidth="1"/>
    <col min="14594" max="14602" width="16.42578125" style="763" customWidth="1"/>
    <col min="14603" max="14603" width="15.5703125" style="763" customWidth="1"/>
    <col min="14604" max="14605" width="0" style="763" hidden="1" customWidth="1"/>
    <col min="14606" max="14606" width="2.5703125" style="763" customWidth="1"/>
    <col min="14607" max="14607" width="12.7109375" style="763" customWidth="1"/>
    <col min="14608" max="14848" width="9.140625" style="763"/>
    <col min="14849" max="14849" width="44.5703125" style="763" customWidth="1"/>
    <col min="14850" max="14858" width="16.42578125" style="763" customWidth="1"/>
    <col min="14859" max="14859" width="15.5703125" style="763" customWidth="1"/>
    <col min="14860" max="14861" width="0" style="763" hidden="1" customWidth="1"/>
    <col min="14862" max="14862" width="2.5703125" style="763" customWidth="1"/>
    <col min="14863" max="14863" width="12.7109375" style="763" customWidth="1"/>
    <col min="14864" max="15104" width="9.140625" style="763"/>
    <col min="15105" max="15105" width="44.5703125" style="763" customWidth="1"/>
    <col min="15106" max="15114" width="16.42578125" style="763" customWidth="1"/>
    <col min="15115" max="15115" width="15.5703125" style="763" customWidth="1"/>
    <col min="15116" max="15117" width="0" style="763" hidden="1" customWidth="1"/>
    <col min="15118" max="15118" width="2.5703125" style="763" customWidth="1"/>
    <col min="15119" max="15119" width="12.7109375" style="763" customWidth="1"/>
    <col min="15120" max="15360" width="9.140625" style="763"/>
    <col min="15361" max="15361" width="44.5703125" style="763" customWidth="1"/>
    <col min="15362" max="15370" width="16.42578125" style="763" customWidth="1"/>
    <col min="15371" max="15371" width="15.5703125" style="763" customWidth="1"/>
    <col min="15372" max="15373" width="0" style="763" hidden="1" customWidth="1"/>
    <col min="15374" max="15374" width="2.5703125" style="763" customWidth="1"/>
    <col min="15375" max="15375" width="12.7109375" style="763" customWidth="1"/>
    <col min="15376" max="15616" width="9.140625" style="763"/>
    <col min="15617" max="15617" width="44.5703125" style="763" customWidth="1"/>
    <col min="15618" max="15626" width="16.42578125" style="763" customWidth="1"/>
    <col min="15627" max="15627" width="15.5703125" style="763" customWidth="1"/>
    <col min="15628" max="15629" width="0" style="763" hidden="1" customWidth="1"/>
    <col min="15630" max="15630" width="2.5703125" style="763" customWidth="1"/>
    <col min="15631" max="15631" width="12.7109375" style="763" customWidth="1"/>
    <col min="15632" max="15872" width="9.140625" style="763"/>
    <col min="15873" max="15873" width="44.5703125" style="763" customWidth="1"/>
    <col min="15874" max="15882" width="16.42578125" style="763" customWidth="1"/>
    <col min="15883" max="15883" width="15.5703125" style="763" customWidth="1"/>
    <col min="15884" max="15885" width="0" style="763" hidden="1" customWidth="1"/>
    <col min="15886" max="15886" width="2.5703125" style="763" customWidth="1"/>
    <col min="15887" max="15887" width="12.7109375" style="763" customWidth="1"/>
    <col min="15888" max="16128" width="9.140625" style="763"/>
    <col min="16129" max="16129" width="44.5703125" style="763" customWidth="1"/>
    <col min="16130" max="16138" width="16.42578125" style="763" customWidth="1"/>
    <col min="16139" max="16139" width="15.5703125" style="763" customWidth="1"/>
    <col min="16140" max="16141" width="0" style="763" hidden="1" customWidth="1"/>
    <col min="16142" max="16142" width="2.5703125" style="763" customWidth="1"/>
    <col min="16143" max="16143" width="12.7109375" style="763" customWidth="1"/>
    <col min="16144" max="16384" width="9.140625" style="763"/>
  </cols>
  <sheetData>
    <row r="1" spans="1:13" s="197" customFormat="1" ht="3.75" customHeight="1">
      <c r="A1" s="504"/>
      <c r="B1" s="505"/>
      <c r="C1" s="505"/>
      <c r="D1" s="505"/>
      <c r="E1" s="505"/>
      <c r="F1" s="505"/>
      <c r="G1" s="505"/>
      <c r="H1" s="505"/>
      <c r="I1" s="505"/>
      <c r="J1" s="505"/>
      <c r="K1" s="505"/>
      <c r="L1" s="505"/>
      <c r="M1" s="505"/>
    </row>
    <row r="2" spans="1:13" s="197" customFormat="1" ht="39" customHeight="1">
      <c r="A2" s="1119" t="s">
        <v>879</v>
      </c>
      <c r="B2" s="1119"/>
      <c r="C2" s="1119"/>
      <c r="D2" s="1119"/>
      <c r="E2" s="1119"/>
      <c r="F2" s="1119"/>
      <c r="G2" s="1119"/>
      <c r="H2" s="1119"/>
      <c r="I2" s="1119"/>
      <c r="J2" s="1119"/>
      <c r="K2" s="1119"/>
      <c r="L2" s="1119"/>
      <c r="M2" s="1119"/>
    </row>
    <row r="3" spans="1:13" s="197" customFormat="1" ht="20.25" customHeight="1">
      <c r="A3" s="1119" t="s">
        <v>728</v>
      </c>
      <c r="B3" s="1119"/>
      <c r="C3" s="1119"/>
      <c r="D3" s="1119"/>
      <c r="E3" s="1119"/>
      <c r="F3" s="1119"/>
      <c r="G3" s="1119"/>
      <c r="H3" s="1119"/>
      <c r="I3" s="1119"/>
      <c r="J3" s="1119"/>
      <c r="K3" s="1119"/>
      <c r="L3" s="1119"/>
      <c r="M3" s="1119"/>
    </row>
    <row r="4" spans="1:13" s="197" customFormat="1" ht="20.25" customHeight="1">
      <c r="A4" s="1119" t="s">
        <v>1423</v>
      </c>
      <c r="B4" s="1119"/>
      <c r="C4" s="1119"/>
      <c r="D4" s="1119"/>
      <c r="E4" s="1119"/>
      <c r="F4" s="1119"/>
      <c r="G4" s="1119"/>
      <c r="H4" s="1119"/>
      <c r="I4" s="1119"/>
      <c r="J4" s="1119"/>
      <c r="K4" s="1119"/>
      <c r="L4" s="1119"/>
      <c r="M4" s="1119"/>
    </row>
    <row r="5" spans="1:13" s="332" customFormat="1" ht="39" customHeight="1">
      <c r="A5" s="1121" t="s">
        <v>2</v>
      </c>
      <c r="B5" s="1121"/>
      <c r="C5" s="1121"/>
      <c r="D5" s="1121"/>
      <c r="E5" s="1121"/>
      <c r="F5" s="1121"/>
      <c r="G5" s="1121"/>
      <c r="H5" s="1121"/>
      <c r="I5" s="1121"/>
      <c r="J5" s="1121"/>
      <c r="K5" s="1121"/>
      <c r="L5" s="1121"/>
      <c r="M5" s="1121"/>
    </row>
    <row r="6" spans="1:13" s="763" customFormat="1" ht="7.5" customHeight="1">
      <c r="A6" s="333"/>
    </row>
    <row r="7" spans="1:13" s="763" customFormat="1" ht="10.5" customHeight="1">
      <c r="A7" s="334"/>
      <c r="B7" s="508"/>
      <c r="C7" s="335"/>
      <c r="D7" s="335"/>
      <c r="E7" s="335"/>
      <c r="F7" s="335"/>
      <c r="G7" s="335"/>
      <c r="H7" s="336"/>
      <c r="I7" s="336"/>
      <c r="J7" s="336"/>
      <c r="K7" s="337"/>
      <c r="L7" s="336"/>
      <c r="M7" s="336"/>
    </row>
    <row r="8" spans="1:13" s="763" customFormat="1" ht="33">
      <c r="A8" s="456"/>
      <c r="B8" s="456" t="s">
        <v>880</v>
      </c>
      <c r="C8" s="456" t="s">
        <v>881</v>
      </c>
      <c r="D8" s="456" t="s">
        <v>882</v>
      </c>
      <c r="E8" s="456" t="s">
        <v>883</v>
      </c>
      <c r="F8" s="456" t="s">
        <v>884</v>
      </c>
      <c r="G8" s="456" t="s">
        <v>885</v>
      </c>
      <c r="H8" s="456" t="s">
        <v>886</v>
      </c>
      <c r="I8" s="456" t="s">
        <v>887</v>
      </c>
      <c r="J8" s="457" t="s">
        <v>319</v>
      </c>
      <c r="K8" s="457" t="s">
        <v>729</v>
      </c>
      <c r="L8" s="1021"/>
      <c r="M8" s="1022"/>
    </row>
    <row r="9" spans="1:13" s="763" customFormat="1" ht="42.75" customHeight="1">
      <c r="A9" s="458" t="s">
        <v>730</v>
      </c>
      <c r="B9" s="458">
        <v>1406347.53825</v>
      </c>
      <c r="C9" s="459">
        <v>760362.29587999999</v>
      </c>
      <c r="D9" s="459">
        <v>470784.54223000002</v>
      </c>
      <c r="E9" s="459">
        <v>154394.23355</v>
      </c>
      <c r="F9" s="459">
        <v>138587.03631</v>
      </c>
      <c r="G9" s="459">
        <v>69623.243220000004</v>
      </c>
      <c r="H9" s="458">
        <v>45160.499750000003</v>
      </c>
      <c r="I9" s="458">
        <v>39008.640369999994</v>
      </c>
      <c r="J9" s="458">
        <v>3084268.0295600002</v>
      </c>
      <c r="K9" s="460">
        <v>0.96416142605126631</v>
      </c>
      <c r="L9" s="641"/>
      <c r="M9" s="458"/>
    </row>
    <row r="10" spans="1:13" s="763" customFormat="1" ht="27" customHeight="1">
      <c r="A10" s="458" t="s">
        <v>731</v>
      </c>
      <c r="B10" s="458">
        <v>6336.5042000000003</v>
      </c>
      <c r="C10" s="459">
        <v>5742.7756799999997</v>
      </c>
      <c r="D10" s="459">
        <v>4971.0291399999996</v>
      </c>
      <c r="E10" s="459">
        <v>2056.3249599999999</v>
      </c>
      <c r="F10" s="459">
        <v>920.53983999999991</v>
      </c>
      <c r="G10" s="459">
        <v>688.14525000000003</v>
      </c>
      <c r="H10" s="458">
        <v>364.92078000000004</v>
      </c>
      <c r="I10" s="458">
        <v>268.14302000000004</v>
      </c>
      <c r="J10" s="458">
        <v>21348.382870000001</v>
      </c>
      <c r="K10" s="460">
        <v>6.6736376587750793E-3</v>
      </c>
      <c r="L10" s="641"/>
      <c r="M10" s="458"/>
    </row>
    <row r="11" spans="1:13" s="763" customFormat="1" ht="42.75" customHeight="1">
      <c r="A11" s="458" t="s">
        <v>732</v>
      </c>
      <c r="B11" s="458">
        <v>19375.773659999999</v>
      </c>
      <c r="C11" s="459">
        <v>6833.8043799999996</v>
      </c>
      <c r="D11" s="459">
        <v>2705.1261199999999</v>
      </c>
      <c r="E11" s="459">
        <v>14431.145689999999</v>
      </c>
      <c r="F11" s="459">
        <v>1934.7518600000001</v>
      </c>
      <c r="G11" s="459">
        <v>211.38968</v>
      </c>
      <c r="H11" s="458">
        <v>2049.5516000000002</v>
      </c>
      <c r="I11" s="458">
        <v>1265.2852600000001</v>
      </c>
      <c r="J11" s="458">
        <v>48806.828249999999</v>
      </c>
      <c r="K11" s="460">
        <v>1.5257318973433203E-2</v>
      </c>
      <c r="L11" s="641"/>
      <c r="M11" s="458"/>
    </row>
    <row r="12" spans="1:13" s="763" customFormat="1" ht="27" customHeight="1">
      <c r="A12" s="458" t="s">
        <v>733</v>
      </c>
      <c r="B12" s="458">
        <v>501.32562000000001</v>
      </c>
      <c r="C12" s="459">
        <v>277.02045000000004</v>
      </c>
      <c r="D12" s="459">
        <v>85.280020000000007</v>
      </c>
      <c r="E12" s="459">
        <v>1093.4552200000001</v>
      </c>
      <c r="F12" s="459">
        <v>50.090830000000004</v>
      </c>
      <c r="G12" s="459">
        <v>9.3254400000000004</v>
      </c>
      <c r="H12" s="458">
        <v>99.119289999999992</v>
      </c>
      <c r="I12" s="458">
        <v>38.073689999999999</v>
      </c>
      <c r="J12" s="458">
        <v>2153.69056</v>
      </c>
      <c r="K12" s="460">
        <v>6.7325710401990697E-4</v>
      </c>
      <c r="L12" s="641"/>
      <c r="M12" s="458"/>
    </row>
    <row r="13" spans="1:13" s="763" customFormat="1" ht="42.75" customHeight="1">
      <c r="A13" s="458" t="s">
        <v>734</v>
      </c>
      <c r="B13" s="458">
        <v>2406.5163900000002</v>
      </c>
      <c r="C13" s="459">
        <v>919.55395999999996</v>
      </c>
      <c r="D13" s="459">
        <v>313.53258</v>
      </c>
      <c r="E13" s="459">
        <v>788.42651999999998</v>
      </c>
      <c r="F13" s="459">
        <v>42.579339999999995</v>
      </c>
      <c r="G13" s="459">
        <v>1.2391099999999999</v>
      </c>
      <c r="H13" s="458">
        <v>315.40888000000001</v>
      </c>
      <c r="I13" s="458">
        <v>146.47489000000002</v>
      </c>
      <c r="J13" s="458">
        <v>4933.7316700000001</v>
      </c>
      <c r="K13" s="460">
        <v>1.5423152972149812E-3</v>
      </c>
      <c r="L13" s="641"/>
      <c r="M13" s="458"/>
    </row>
    <row r="14" spans="1:13" s="763" customFormat="1" ht="27" customHeight="1">
      <c r="A14" s="458" t="s">
        <v>735</v>
      </c>
      <c r="B14" s="458">
        <v>246.75887</v>
      </c>
      <c r="C14" s="459">
        <v>109.94762</v>
      </c>
      <c r="D14" s="459">
        <v>35.369419999999998</v>
      </c>
      <c r="E14" s="459">
        <v>194.96116000000001</v>
      </c>
      <c r="F14" s="459">
        <v>8.1923899999999996</v>
      </c>
      <c r="G14" s="459">
        <v>0.24781999999999998</v>
      </c>
      <c r="H14" s="458">
        <v>46.460250000000002</v>
      </c>
      <c r="I14" s="458">
        <v>21.720839999999999</v>
      </c>
      <c r="J14" s="458">
        <v>663.65836999999999</v>
      </c>
      <c r="K14" s="460">
        <v>2.0746374643754387E-4</v>
      </c>
      <c r="L14" s="641"/>
      <c r="M14" s="458"/>
    </row>
    <row r="15" spans="1:13" s="763" customFormat="1" ht="42.75" customHeight="1">
      <c r="A15" s="458" t="s">
        <v>736</v>
      </c>
      <c r="B15" s="458">
        <v>1061.9820500000001</v>
      </c>
      <c r="C15" s="459">
        <v>89.504820000000009</v>
      </c>
      <c r="D15" s="459">
        <v>398.32765999999998</v>
      </c>
      <c r="E15" s="459">
        <v>857.70321000000001</v>
      </c>
      <c r="F15" s="459">
        <v>0</v>
      </c>
      <c r="G15" s="459">
        <v>0</v>
      </c>
      <c r="H15" s="458">
        <v>166.88413</v>
      </c>
      <c r="I15" s="458">
        <v>36.333210000000001</v>
      </c>
      <c r="J15" s="458">
        <v>2610.7350799999999</v>
      </c>
      <c r="K15" s="460">
        <v>8.1613207206701968E-4</v>
      </c>
      <c r="L15" s="641"/>
      <c r="M15" s="458"/>
    </row>
    <row r="16" spans="1:13" s="763" customFormat="1" ht="27" customHeight="1">
      <c r="A16" s="458" t="s">
        <v>737</v>
      </c>
      <c r="B16" s="458">
        <v>265.49540999999999</v>
      </c>
      <c r="C16" s="459">
        <v>22.37622</v>
      </c>
      <c r="D16" s="459">
        <v>109.39199000000001</v>
      </c>
      <c r="E16" s="459">
        <v>231.86404999999999</v>
      </c>
      <c r="F16" s="459">
        <v>0</v>
      </c>
      <c r="G16" s="459">
        <v>0</v>
      </c>
      <c r="H16" s="458">
        <v>49.958179999999999</v>
      </c>
      <c r="I16" s="458">
        <v>18.166610000000002</v>
      </c>
      <c r="J16" s="458">
        <v>697.25245999999993</v>
      </c>
      <c r="K16" s="460">
        <v>2.1796546853525511E-4</v>
      </c>
      <c r="L16" s="641"/>
      <c r="M16" s="458"/>
    </row>
    <row r="17" spans="1:13" s="763" customFormat="1" ht="42.75" customHeight="1">
      <c r="A17" s="458" t="s">
        <v>738</v>
      </c>
      <c r="B17" s="458">
        <v>290.56590999999997</v>
      </c>
      <c r="C17" s="459">
        <v>2540.54664</v>
      </c>
      <c r="D17" s="459">
        <v>56.383369999999999</v>
      </c>
      <c r="E17" s="459">
        <v>120.55325999999999</v>
      </c>
      <c r="F17" s="459">
        <v>17.67848</v>
      </c>
      <c r="G17" s="459">
        <v>0</v>
      </c>
      <c r="H17" s="458">
        <v>12.17501</v>
      </c>
      <c r="I17" s="458">
        <v>93.031739999999999</v>
      </c>
      <c r="J17" s="458">
        <v>3130.9344100000003</v>
      </c>
      <c r="K17" s="460">
        <v>9.7874962768693943E-4</v>
      </c>
      <c r="L17" s="641"/>
      <c r="M17" s="458"/>
    </row>
    <row r="18" spans="1:13" s="763" customFormat="1" ht="27" customHeight="1">
      <c r="A18" s="458" t="s">
        <v>739</v>
      </c>
      <c r="B18" s="458">
        <v>112.06833</v>
      </c>
      <c r="C18" s="459">
        <v>1301.2991499999998</v>
      </c>
      <c r="D18" s="459">
        <v>22.553349999999998</v>
      </c>
      <c r="E18" s="459">
        <v>34.775919999999999</v>
      </c>
      <c r="F18" s="459">
        <v>14.14278</v>
      </c>
      <c r="G18" s="459">
        <v>0</v>
      </c>
      <c r="H18" s="458">
        <v>9.7400099999999998</v>
      </c>
      <c r="I18" s="458">
        <v>42.700949999999999</v>
      </c>
      <c r="J18" s="458">
        <v>1537.2804900000001</v>
      </c>
      <c r="K18" s="460">
        <v>4.8056347090257181E-4</v>
      </c>
      <c r="L18" s="641"/>
      <c r="M18" s="458"/>
    </row>
    <row r="19" spans="1:13" s="763" customFormat="1" ht="42.75" customHeight="1">
      <c r="A19" s="458" t="s">
        <v>740</v>
      </c>
      <c r="B19" s="458">
        <v>12779.734930000001</v>
      </c>
      <c r="C19" s="459">
        <v>36206.462939999998</v>
      </c>
      <c r="D19" s="459">
        <v>1791.0741200000002</v>
      </c>
      <c r="E19" s="459">
        <v>1085.8818700000002</v>
      </c>
      <c r="F19" s="459">
        <v>248.04007999999999</v>
      </c>
      <c r="G19" s="459">
        <v>606.20947000000001</v>
      </c>
      <c r="H19" s="458">
        <v>1541.2940700000001</v>
      </c>
      <c r="I19" s="458">
        <v>903.53498999999999</v>
      </c>
      <c r="J19" s="458">
        <v>55162.232469999995</v>
      </c>
      <c r="K19" s="460">
        <v>1.7244057978331423E-2</v>
      </c>
      <c r="L19" s="641"/>
      <c r="M19" s="458"/>
    </row>
    <row r="20" spans="1:13" s="763" customFormat="1" ht="27" customHeight="1">
      <c r="A20" s="458" t="s">
        <v>741</v>
      </c>
      <c r="B20" s="458">
        <v>8089.4936500000003</v>
      </c>
      <c r="C20" s="459">
        <v>21578.645210000002</v>
      </c>
      <c r="D20" s="459">
        <v>1053.92551</v>
      </c>
      <c r="E20" s="459">
        <v>561.45465000000002</v>
      </c>
      <c r="F20" s="459">
        <v>245.22501</v>
      </c>
      <c r="G20" s="459">
        <v>507.86152000000004</v>
      </c>
      <c r="H20" s="458">
        <v>1377.3313600000001</v>
      </c>
      <c r="I20" s="458">
        <v>532.61997999999994</v>
      </c>
      <c r="J20" s="458">
        <v>33946.55689</v>
      </c>
      <c r="K20" s="460">
        <v>1.0611905446253346E-2</v>
      </c>
      <c r="L20" s="641"/>
      <c r="M20" s="458"/>
    </row>
    <row r="21" spans="1:13" s="763" customFormat="1" ht="46.5" customHeight="1">
      <c r="A21" s="461" t="s">
        <v>742</v>
      </c>
      <c r="B21" s="462">
        <v>1442262.1111899999</v>
      </c>
      <c r="C21" s="462">
        <v>806952.16862000001</v>
      </c>
      <c r="D21" s="462">
        <v>476048.98608</v>
      </c>
      <c r="E21" s="462">
        <v>171677.94410000002</v>
      </c>
      <c r="F21" s="462">
        <v>140830.08606999999</v>
      </c>
      <c r="G21" s="462">
        <v>70442.081479999993</v>
      </c>
      <c r="H21" s="462">
        <v>49245.813440000005</v>
      </c>
      <c r="I21" s="462">
        <v>41453.300459999984</v>
      </c>
      <c r="J21" s="462">
        <v>3198912.4914400005</v>
      </c>
      <c r="K21" s="463">
        <v>1</v>
      </c>
      <c r="L21" s="641"/>
      <c r="M21" s="458"/>
    </row>
    <row r="22" spans="1:13" s="763" customFormat="1" ht="46.5" customHeight="1">
      <c r="A22" s="464" t="s">
        <v>891</v>
      </c>
      <c r="B22" s="465">
        <v>15551.64608</v>
      </c>
      <c r="C22" s="465">
        <v>29032.064330000001</v>
      </c>
      <c r="D22" s="465">
        <v>6277.54943</v>
      </c>
      <c r="E22" s="465">
        <v>4172.8359599999994</v>
      </c>
      <c r="F22" s="465">
        <v>1238.19085</v>
      </c>
      <c r="G22" s="465">
        <v>1205.5800300000001</v>
      </c>
      <c r="H22" s="465">
        <v>1947.5298700000001</v>
      </c>
      <c r="I22" s="465">
        <v>921.42508999999995</v>
      </c>
      <c r="J22" s="465">
        <v>60346.821640000002</v>
      </c>
      <c r="K22" s="465"/>
      <c r="L22" s="458"/>
      <c r="M22" s="458"/>
    </row>
    <row r="23" spans="1:13" s="353" customFormat="1" ht="46.5" customHeight="1" thickBot="1">
      <c r="A23" s="466" t="s">
        <v>892</v>
      </c>
      <c r="B23" s="467">
        <v>0.45086013295123339</v>
      </c>
      <c r="C23" s="467">
        <v>0.25225828176898579</v>
      </c>
      <c r="D23" s="467">
        <v>0.14881588269571733</v>
      </c>
      <c r="E23" s="467">
        <v>5.3667596271981373E-2</v>
      </c>
      <c r="F23" s="467">
        <v>4.4024363419395973E-2</v>
      </c>
      <c r="G23" s="467">
        <v>2.2020634096273847E-2</v>
      </c>
      <c r="H23" s="467">
        <v>1.5394548482266186E-2</v>
      </c>
      <c r="I23" s="467">
        <v>1.2958560314145903E-2</v>
      </c>
      <c r="J23" s="467">
        <v>1</v>
      </c>
      <c r="K23" s="468"/>
      <c r="L23" s="1023"/>
      <c r="M23" s="1023"/>
    </row>
    <row r="24" spans="1:13" s="763" customFormat="1" ht="15" customHeight="1">
      <c r="A24" s="469" t="s">
        <v>893</v>
      </c>
      <c r="B24" s="965"/>
      <c r="C24" s="470"/>
      <c r="D24" s="470"/>
      <c r="E24" s="470"/>
      <c r="F24" s="470"/>
      <c r="G24" s="470"/>
      <c r="H24" s="471"/>
      <c r="I24" s="471"/>
      <c r="J24" s="471"/>
      <c r="K24" s="471"/>
      <c r="L24" s="471"/>
      <c r="M24" s="471"/>
    </row>
    <row r="25" spans="1:13" s="763" customFormat="1" ht="39" customHeight="1">
      <c r="A25" s="1136" t="s">
        <v>365</v>
      </c>
      <c r="B25" s="1170"/>
      <c r="C25" s="1170"/>
      <c r="D25" s="1170"/>
      <c r="E25" s="1170"/>
      <c r="F25" s="1170"/>
      <c r="G25" s="1170"/>
      <c r="H25" s="1170"/>
      <c r="I25" s="1170"/>
      <c r="J25" s="1170"/>
      <c r="K25" s="1170"/>
      <c r="L25" s="471"/>
      <c r="M25" s="471"/>
    </row>
    <row r="26" spans="1:13" s="763" customFormat="1" ht="39.75" customHeight="1">
      <c r="A26" s="1136" t="s">
        <v>366</v>
      </c>
      <c r="B26" s="1170"/>
      <c r="C26" s="1170"/>
      <c r="D26" s="1170"/>
      <c r="E26" s="1170"/>
      <c r="F26" s="1170"/>
      <c r="G26" s="1170"/>
      <c r="H26" s="1170"/>
      <c r="I26" s="1170"/>
      <c r="J26" s="1170"/>
      <c r="K26" s="1170"/>
      <c r="L26" s="204"/>
      <c r="M26" s="204"/>
    </row>
    <row r="27" spans="1:13" s="763" customFormat="1" ht="12" customHeight="1">
      <c r="A27" s="469" t="s">
        <v>746</v>
      </c>
      <c r="C27" s="360"/>
      <c r="D27" s="360"/>
      <c r="E27" s="360"/>
      <c r="F27" s="360"/>
      <c r="G27" s="360"/>
      <c r="H27" s="204"/>
      <c r="I27" s="204"/>
      <c r="J27" s="204"/>
      <c r="K27" s="204"/>
      <c r="L27" s="204"/>
      <c r="M27" s="204"/>
    </row>
    <row r="28" spans="1:13" s="763" customFormat="1" ht="9" customHeight="1">
      <c r="A28" s="364"/>
      <c r="C28" s="360"/>
      <c r="D28" s="360"/>
      <c r="E28" s="360"/>
      <c r="F28" s="360"/>
      <c r="G28" s="360"/>
      <c r="H28" s="204"/>
      <c r="I28" s="204"/>
      <c r="J28" s="204"/>
      <c r="K28" s="204"/>
      <c r="L28" s="204"/>
      <c r="M28" s="204"/>
    </row>
    <row r="29" spans="1:13" s="763" customFormat="1" ht="9" customHeight="1">
      <c r="A29" s="359"/>
      <c r="C29" s="360"/>
      <c r="D29" s="360"/>
      <c r="E29" s="360"/>
      <c r="F29" s="360"/>
      <c r="G29" s="360"/>
      <c r="H29" s="204"/>
      <c r="I29" s="204"/>
      <c r="J29" s="204"/>
      <c r="K29" s="204"/>
      <c r="L29" s="204"/>
      <c r="M29" s="204"/>
    </row>
    <row r="30" spans="1:13" s="763" customFormat="1" ht="9" customHeight="1">
      <c r="A30" s="359"/>
      <c r="C30" s="360"/>
      <c r="D30" s="360"/>
      <c r="E30" s="360"/>
      <c r="F30" s="360"/>
      <c r="G30" s="360"/>
      <c r="H30" s="204"/>
      <c r="I30" s="204"/>
      <c r="J30" s="204"/>
      <c r="K30" s="204"/>
      <c r="L30" s="204"/>
      <c r="M30" s="204"/>
    </row>
    <row r="31" spans="1:13" s="763" customFormat="1" ht="9" customHeight="1">
      <c r="A31" s="359"/>
      <c r="B31" s="168"/>
      <c r="C31" s="360"/>
      <c r="D31" s="360"/>
      <c r="E31" s="360"/>
      <c r="F31" s="360"/>
      <c r="G31" s="360"/>
      <c r="H31" s="204"/>
      <c r="I31" s="204"/>
      <c r="J31" s="204"/>
      <c r="K31" s="204"/>
      <c r="L31" s="204"/>
      <c r="M31" s="204"/>
    </row>
    <row r="32" spans="1:13" s="763" customFormat="1" ht="9" customHeight="1">
      <c r="A32" s="359"/>
      <c r="B32" s="168"/>
      <c r="C32" s="360"/>
      <c r="D32" s="360"/>
      <c r="E32" s="360"/>
      <c r="F32" s="360"/>
      <c r="G32" s="360"/>
      <c r="H32" s="204"/>
      <c r="I32" s="204"/>
      <c r="J32" s="204"/>
      <c r="K32" s="204"/>
      <c r="L32" s="204"/>
      <c r="M32" s="204"/>
    </row>
    <row r="33" spans="1:13" s="763" customFormat="1" ht="9" customHeight="1">
      <c r="A33" s="359"/>
      <c r="B33" s="168"/>
      <c r="C33" s="360"/>
      <c r="D33" s="360"/>
      <c r="E33" s="360"/>
      <c r="F33" s="360"/>
      <c r="G33" s="360"/>
      <c r="H33" s="204"/>
      <c r="I33" s="204"/>
      <c r="J33" s="204"/>
      <c r="K33" s="204"/>
      <c r="L33" s="204"/>
      <c r="M33" s="204"/>
    </row>
    <row r="34" spans="1:13" s="763" customFormat="1" ht="9" customHeight="1">
      <c r="A34" s="361"/>
      <c r="B34" s="168"/>
      <c r="C34" s="360"/>
      <c r="D34" s="360"/>
      <c r="E34" s="360"/>
      <c r="F34" s="360"/>
      <c r="G34" s="360"/>
      <c r="H34" s="204"/>
      <c r="I34" s="204"/>
      <c r="J34" s="204"/>
      <c r="K34" s="204"/>
      <c r="L34" s="204"/>
      <c r="M34" s="204"/>
    </row>
    <row r="35" spans="1:13" s="763" customFormat="1" ht="9" customHeight="1">
      <c r="A35" s="359"/>
      <c r="B35" s="168"/>
      <c r="C35" s="360"/>
      <c r="D35" s="360"/>
      <c r="E35" s="360"/>
      <c r="F35" s="360"/>
      <c r="G35" s="360"/>
      <c r="H35" s="204"/>
      <c r="I35" s="204"/>
      <c r="J35" s="204"/>
      <c r="K35" s="204"/>
      <c r="L35" s="204"/>
      <c r="M35" s="204"/>
    </row>
    <row r="36" spans="1:13" s="763" customFormat="1" ht="9" customHeight="1">
      <c r="A36" s="359"/>
      <c r="B36" s="168"/>
      <c r="C36" s="360"/>
      <c r="D36" s="360"/>
      <c r="E36" s="360"/>
      <c r="F36" s="360"/>
      <c r="G36" s="360"/>
      <c r="H36" s="204"/>
      <c r="I36" s="204"/>
      <c r="J36" s="204"/>
      <c r="K36" s="204"/>
      <c r="L36" s="204"/>
      <c r="M36" s="204"/>
    </row>
    <row r="37" spans="1:13" s="763" customFormat="1" ht="9" customHeight="1">
      <c r="A37" s="359"/>
      <c r="B37" s="168"/>
      <c r="C37" s="360"/>
      <c r="D37" s="360"/>
      <c r="E37" s="360"/>
      <c r="F37" s="360"/>
      <c r="G37" s="360"/>
      <c r="H37" s="204"/>
      <c r="I37" s="204"/>
      <c r="J37" s="204"/>
      <c r="K37" s="204"/>
      <c r="L37" s="204"/>
      <c r="M37" s="204"/>
    </row>
    <row r="38" spans="1:13" s="763" customFormat="1" ht="9" customHeight="1">
      <c r="A38" s="359"/>
      <c r="C38" s="360"/>
      <c r="D38" s="360"/>
      <c r="E38" s="360"/>
      <c r="F38" s="360"/>
      <c r="G38" s="360"/>
      <c r="H38" s="204"/>
      <c r="I38" s="204"/>
      <c r="J38" s="204"/>
      <c r="K38" s="204"/>
      <c r="L38" s="204"/>
      <c r="M38" s="204"/>
    </row>
    <row r="39" spans="1:13" s="763" customFormat="1" ht="9" customHeight="1">
      <c r="A39" s="359"/>
      <c r="C39" s="360"/>
      <c r="D39" s="360"/>
      <c r="E39" s="360"/>
      <c r="F39" s="360"/>
      <c r="G39" s="360"/>
      <c r="H39" s="204"/>
      <c r="I39" s="204"/>
      <c r="J39" s="204"/>
      <c r="K39" s="204"/>
      <c r="L39" s="204"/>
      <c r="M39" s="204"/>
    </row>
    <row r="40" spans="1:13" s="763" customFormat="1" ht="9" customHeight="1">
      <c r="A40" s="361"/>
      <c r="C40" s="360"/>
      <c r="D40" s="360"/>
      <c r="E40" s="360"/>
      <c r="F40" s="360"/>
      <c r="G40" s="360"/>
      <c r="H40" s="204"/>
      <c r="I40" s="204"/>
      <c r="J40" s="204"/>
      <c r="K40" s="204"/>
      <c r="L40" s="204"/>
      <c r="M40" s="204"/>
    </row>
    <row r="41" spans="1:13" s="763" customFormat="1" ht="9" customHeight="1">
      <c r="A41" s="359"/>
      <c r="C41" s="360"/>
      <c r="D41" s="360"/>
      <c r="E41" s="360"/>
      <c r="F41" s="360"/>
      <c r="G41" s="360"/>
      <c r="H41" s="204"/>
      <c r="I41" s="204"/>
      <c r="J41" s="204"/>
      <c r="K41" s="204"/>
      <c r="L41" s="204"/>
      <c r="M41" s="204"/>
    </row>
    <row r="42" spans="1:13" s="763" customFormat="1" ht="9" customHeight="1">
      <c r="A42" s="359"/>
      <c r="C42" s="360"/>
      <c r="D42" s="360"/>
      <c r="E42" s="360"/>
      <c r="F42" s="360"/>
      <c r="G42" s="360"/>
      <c r="H42" s="204"/>
      <c r="I42" s="204"/>
      <c r="J42" s="204"/>
      <c r="K42" s="204"/>
      <c r="L42" s="204"/>
      <c r="M42" s="204"/>
    </row>
    <row r="43" spans="1:13" s="763" customFormat="1" ht="9" customHeight="1">
      <c r="A43" s="359"/>
      <c r="C43" s="360"/>
      <c r="D43" s="360"/>
      <c r="E43" s="360"/>
      <c r="F43" s="360"/>
      <c r="G43" s="360"/>
      <c r="H43" s="204"/>
      <c r="I43" s="204"/>
      <c r="J43" s="204"/>
      <c r="K43" s="204"/>
      <c r="L43" s="204"/>
      <c r="M43" s="204"/>
    </row>
    <row r="44" spans="1:13" s="763" customFormat="1" ht="9" customHeight="1">
      <c r="A44" s="359"/>
      <c r="C44" s="360"/>
      <c r="D44" s="360"/>
      <c r="E44" s="360"/>
      <c r="F44" s="360"/>
      <c r="G44" s="360"/>
      <c r="H44" s="204"/>
      <c r="I44" s="204"/>
      <c r="J44" s="204"/>
      <c r="K44" s="204"/>
      <c r="L44" s="204"/>
      <c r="M44" s="204"/>
    </row>
    <row r="45" spans="1:13" s="763" customFormat="1" ht="9" customHeight="1">
      <c r="A45" s="359"/>
      <c r="C45" s="360"/>
      <c r="D45" s="360"/>
      <c r="E45" s="360"/>
      <c r="F45" s="360"/>
      <c r="G45" s="360"/>
      <c r="H45" s="204"/>
      <c r="I45" s="204"/>
      <c r="J45" s="204"/>
      <c r="K45" s="204"/>
      <c r="L45" s="204"/>
      <c r="M45" s="204"/>
    </row>
    <row r="46" spans="1:13" s="763" customFormat="1" ht="9" customHeight="1">
      <c r="A46" s="361"/>
      <c r="C46" s="360"/>
      <c r="D46" s="360"/>
      <c r="E46" s="360"/>
      <c r="F46" s="360"/>
      <c r="G46" s="360"/>
      <c r="H46" s="204"/>
      <c r="I46" s="204"/>
      <c r="J46" s="204"/>
      <c r="K46" s="204"/>
      <c r="L46" s="204"/>
      <c r="M46" s="204"/>
    </row>
    <row r="47" spans="1:13" s="763" customFormat="1" ht="9" customHeight="1">
      <c r="A47" s="359"/>
      <c r="C47" s="360"/>
      <c r="D47" s="360"/>
      <c r="E47" s="360"/>
      <c r="F47" s="360"/>
      <c r="G47" s="360"/>
      <c r="H47" s="204"/>
      <c r="I47" s="204"/>
      <c r="J47" s="204"/>
      <c r="K47" s="204"/>
      <c r="L47" s="204"/>
      <c r="M47" s="204"/>
    </row>
    <row r="48" spans="1:13" s="763" customFormat="1" ht="9" customHeight="1">
      <c r="A48" s="359"/>
      <c r="C48" s="360"/>
      <c r="D48" s="360"/>
      <c r="E48" s="360"/>
      <c r="F48" s="360"/>
      <c r="G48" s="360"/>
      <c r="H48" s="204"/>
      <c r="I48" s="204"/>
      <c r="J48" s="204"/>
      <c r="K48" s="204"/>
      <c r="L48" s="204"/>
      <c r="M48" s="204"/>
    </row>
    <row r="49" spans="1:13" s="763" customFormat="1" ht="9" customHeight="1">
      <c r="A49" s="359"/>
      <c r="C49" s="360"/>
      <c r="D49" s="360"/>
      <c r="E49" s="360"/>
      <c r="F49" s="360"/>
      <c r="G49" s="360"/>
      <c r="H49" s="204"/>
      <c r="I49" s="204"/>
      <c r="J49" s="204"/>
      <c r="K49" s="204"/>
      <c r="L49" s="204"/>
      <c r="M49" s="204"/>
    </row>
    <row r="50" spans="1:13" s="763" customFormat="1" ht="9" customHeight="1">
      <c r="A50" s="359"/>
      <c r="C50" s="360"/>
      <c r="D50" s="360"/>
      <c r="E50" s="360"/>
      <c r="F50" s="360"/>
      <c r="G50" s="360"/>
      <c r="H50" s="204"/>
      <c r="I50" s="204"/>
      <c r="J50" s="204"/>
      <c r="K50" s="204"/>
      <c r="L50" s="204"/>
      <c r="M50" s="204"/>
    </row>
    <row r="51" spans="1:13" s="763" customFormat="1" ht="9" customHeight="1">
      <c r="A51" s="361"/>
      <c r="C51" s="360"/>
      <c r="D51" s="360"/>
      <c r="E51" s="360"/>
      <c r="F51" s="360"/>
      <c r="G51" s="360"/>
      <c r="H51" s="204"/>
      <c r="I51" s="204"/>
      <c r="J51" s="204"/>
      <c r="K51" s="204"/>
      <c r="L51" s="204"/>
      <c r="M51" s="204"/>
    </row>
    <row r="52" spans="1:13" s="763" customFormat="1" ht="9" customHeight="1">
      <c r="A52" s="362"/>
      <c r="C52" s="360"/>
      <c r="D52" s="360"/>
      <c r="E52" s="360"/>
      <c r="F52" s="360"/>
      <c r="G52" s="360"/>
      <c r="H52" s="204"/>
      <c r="I52" s="204"/>
      <c r="J52" s="204"/>
      <c r="K52" s="204"/>
      <c r="L52" s="204"/>
      <c r="M52" s="204"/>
    </row>
    <row r="53" spans="1:13" s="763" customFormat="1" ht="9" customHeight="1">
      <c r="A53" s="362"/>
      <c r="C53" s="360"/>
      <c r="D53" s="360"/>
      <c r="E53" s="360"/>
      <c r="F53" s="360"/>
      <c r="G53" s="360"/>
      <c r="H53" s="204"/>
      <c r="I53" s="204"/>
      <c r="J53" s="204"/>
      <c r="K53" s="204"/>
      <c r="L53" s="204"/>
      <c r="M53" s="204"/>
    </row>
    <row r="54" spans="1:13" s="763" customFormat="1" ht="9" customHeight="1">
      <c r="A54" s="362"/>
      <c r="C54" s="360"/>
      <c r="D54" s="360"/>
      <c r="E54" s="360"/>
      <c r="F54" s="360"/>
      <c r="G54" s="360"/>
      <c r="H54" s="204"/>
      <c r="I54" s="204"/>
      <c r="J54" s="204"/>
      <c r="K54" s="204"/>
      <c r="L54" s="204"/>
      <c r="M54" s="204"/>
    </row>
    <row r="55" spans="1:13" s="763" customFormat="1" ht="9" customHeight="1">
      <c r="A55" s="362"/>
      <c r="C55" s="360"/>
      <c r="D55" s="360"/>
      <c r="E55" s="360"/>
      <c r="F55" s="360"/>
      <c r="G55" s="360"/>
      <c r="H55" s="204"/>
      <c r="I55" s="204"/>
      <c r="J55" s="204"/>
      <c r="K55" s="204"/>
      <c r="L55" s="204"/>
      <c r="M55" s="204"/>
    </row>
    <row r="56" spans="1:13" s="763" customFormat="1" ht="9" customHeight="1">
      <c r="A56" s="363"/>
      <c r="C56" s="360"/>
      <c r="D56" s="360"/>
      <c r="E56" s="360"/>
      <c r="F56" s="360"/>
      <c r="G56" s="360"/>
      <c r="H56" s="204"/>
      <c r="I56" s="204"/>
      <c r="J56" s="204"/>
      <c r="K56" s="204"/>
      <c r="L56" s="204"/>
      <c r="M56" s="204"/>
    </row>
    <row r="57" spans="1:13" s="763" customFormat="1" ht="9" customHeight="1">
      <c r="A57" s="363"/>
      <c r="C57" s="360"/>
      <c r="D57" s="360"/>
      <c r="E57" s="360"/>
      <c r="F57" s="360"/>
      <c r="G57" s="360"/>
      <c r="H57" s="204"/>
      <c r="I57" s="204"/>
      <c r="J57" s="204"/>
      <c r="K57" s="204"/>
      <c r="L57" s="204"/>
      <c r="M57" s="204"/>
    </row>
    <row r="58" spans="1:13" s="763" customFormat="1" ht="9" customHeight="1">
      <c r="A58" s="364"/>
      <c r="C58" s="360"/>
      <c r="D58" s="360"/>
      <c r="E58" s="360"/>
      <c r="F58" s="360"/>
      <c r="G58" s="360"/>
      <c r="H58" s="204"/>
      <c r="I58" s="204"/>
      <c r="J58" s="204"/>
      <c r="K58" s="204"/>
      <c r="L58" s="204"/>
      <c r="M58" s="204"/>
    </row>
    <row r="59" spans="1:13" s="763" customFormat="1" ht="9" customHeight="1">
      <c r="A59" s="359"/>
      <c r="C59" s="360"/>
      <c r="D59" s="360"/>
      <c r="E59" s="360"/>
      <c r="F59" s="360"/>
      <c r="G59" s="360"/>
      <c r="H59" s="204"/>
      <c r="I59" s="204"/>
      <c r="J59" s="204"/>
      <c r="K59" s="204"/>
      <c r="L59" s="204"/>
      <c r="M59" s="204"/>
    </row>
    <row r="60" spans="1:13" s="763" customFormat="1" ht="9" customHeight="1">
      <c r="A60" s="359"/>
      <c r="C60" s="360"/>
      <c r="D60" s="360"/>
      <c r="E60" s="360"/>
      <c r="F60" s="360"/>
      <c r="G60" s="360"/>
      <c r="H60" s="204"/>
      <c r="I60" s="204"/>
      <c r="J60" s="204"/>
      <c r="K60" s="204"/>
      <c r="L60" s="204"/>
      <c r="M60" s="204"/>
    </row>
    <row r="61" spans="1:13" s="763" customFormat="1" ht="9" customHeight="1">
      <c r="A61" s="359"/>
      <c r="C61" s="360"/>
      <c r="D61" s="360"/>
      <c r="E61" s="360"/>
      <c r="F61" s="360"/>
      <c r="G61" s="360"/>
      <c r="H61" s="204"/>
      <c r="I61" s="204"/>
      <c r="J61" s="204"/>
      <c r="K61" s="204"/>
      <c r="L61" s="204"/>
      <c r="M61" s="204"/>
    </row>
    <row r="62" spans="1:13" s="763" customFormat="1" ht="9" customHeight="1">
      <c r="A62" s="359"/>
      <c r="C62" s="360"/>
      <c r="D62" s="360"/>
      <c r="E62" s="360"/>
      <c r="F62" s="360"/>
      <c r="G62" s="360"/>
      <c r="H62" s="204"/>
      <c r="I62" s="204"/>
      <c r="J62" s="204"/>
      <c r="K62" s="204"/>
      <c r="L62" s="204"/>
      <c r="M62" s="204"/>
    </row>
    <row r="63" spans="1:13" s="763" customFormat="1" ht="9" customHeight="1">
      <c r="A63" s="362"/>
      <c r="C63" s="360"/>
      <c r="D63" s="360"/>
      <c r="E63" s="360"/>
      <c r="F63" s="360"/>
      <c r="G63" s="360"/>
      <c r="H63" s="204"/>
      <c r="I63" s="204"/>
      <c r="J63" s="204"/>
      <c r="K63" s="204"/>
      <c r="L63" s="204"/>
      <c r="M63" s="204"/>
    </row>
    <row r="64" spans="1:13" s="763" customFormat="1" ht="9" customHeight="1">
      <c r="A64" s="364"/>
      <c r="C64" s="360"/>
      <c r="D64" s="360"/>
      <c r="E64" s="360"/>
      <c r="F64" s="360"/>
      <c r="G64" s="360"/>
      <c r="H64" s="204"/>
      <c r="I64" s="204"/>
      <c r="J64" s="204"/>
      <c r="K64" s="204"/>
      <c r="L64" s="204"/>
      <c r="M64" s="204"/>
    </row>
    <row r="65" spans="1:13" s="763" customFormat="1" ht="9" customHeight="1">
      <c r="A65" s="359"/>
      <c r="C65" s="360"/>
      <c r="D65" s="360"/>
      <c r="E65" s="360"/>
      <c r="F65" s="360"/>
      <c r="G65" s="360"/>
      <c r="H65" s="204"/>
      <c r="I65" s="204"/>
      <c r="J65" s="204"/>
      <c r="K65" s="204"/>
      <c r="L65" s="204"/>
      <c r="M65" s="204"/>
    </row>
    <row r="66" spans="1:13" s="763" customFormat="1" ht="9" customHeight="1">
      <c r="A66" s="359"/>
      <c r="C66" s="360"/>
      <c r="D66" s="360"/>
      <c r="E66" s="360"/>
      <c r="F66" s="360"/>
      <c r="G66" s="360"/>
      <c r="H66" s="204"/>
      <c r="I66" s="204"/>
      <c r="J66" s="204"/>
      <c r="K66" s="204"/>
      <c r="L66" s="204"/>
      <c r="M66" s="204"/>
    </row>
    <row r="67" spans="1:13" s="763" customFormat="1" ht="9" customHeight="1">
      <c r="A67" s="359"/>
      <c r="C67" s="360"/>
      <c r="D67" s="360"/>
      <c r="E67" s="360"/>
      <c r="F67" s="360"/>
      <c r="G67" s="360"/>
      <c r="H67" s="204"/>
      <c r="I67" s="204"/>
      <c r="J67" s="204"/>
      <c r="K67" s="204"/>
      <c r="L67" s="204"/>
      <c r="M67" s="204"/>
    </row>
    <row r="68" spans="1:13" s="763" customFormat="1" ht="9" customHeight="1">
      <c r="A68" s="359"/>
      <c r="C68" s="360"/>
      <c r="D68" s="360"/>
      <c r="E68" s="360"/>
      <c r="F68" s="360"/>
      <c r="G68" s="360"/>
      <c r="H68" s="204"/>
      <c r="I68" s="204"/>
      <c r="J68" s="204"/>
      <c r="K68" s="204"/>
      <c r="L68" s="204"/>
      <c r="M68" s="204"/>
    </row>
    <row r="69" spans="1:13" s="763" customFormat="1" ht="9" customHeight="1">
      <c r="A69" s="362"/>
      <c r="C69" s="360"/>
      <c r="D69" s="360"/>
      <c r="E69" s="360"/>
      <c r="F69" s="360"/>
      <c r="G69" s="360"/>
      <c r="H69" s="204"/>
      <c r="I69" s="204"/>
      <c r="J69" s="204"/>
      <c r="K69" s="204"/>
      <c r="L69" s="204"/>
      <c r="M69" s="204"/>
    </row>
    <row r="70" spans="1:13" s="763" customFormat="1" ht="9" customHeight="1">
      <c r="A70" s="364"/>
      <c r="C70" s="360"/>
      <c r="D70" s="360"/>
      <c r="E70" s="360"/>
      <c r="F70" s="360"/>
      <c r="G70" s="360"/>
      <c r="H70" s="204"/>
      <c r="I70" s="204"/>
      <c r="J70" s="204"/>
      <c r="K70" s="204"/>
      <c r="L70" s="204"/>
      <c r="M70" s="204"/>
    </row>
    <row r="71" spans="1:13" s="763" customFormat="1" ht="9" customHeight="1">
      <c r="A71" s="359"/>
      <c r="C71" s="360"/>
      <c r="D71" s="360"/>
      <c r="E71" s="360"/>
      <c r="F71" s="360"/>
      <c r="G71" s="360"/>
      <c r="H71" s="204"/>
      <c r="I71" s="204"/>
      <c r="J71" s="204"/>
      <c r="K71" s="204"/>
      <c r="L71" s="204"/>
      <c r="M71" s="204"/>
    </row>
    <row r="72" spans="1:13" s="763" customFormat="1" ht="9" customHeight="1">
      <c r="A72" s="359"/>
      <c r="C72" s="360"/>
      <c r="D72" s="360"/>
      <c r="E72" s="360"/>
      <c r="F72" s="360"/>
      <c r="G72" s="360"/>
      <c r="H72" s="204"/>
      <c r="I72" s="204"/>
      <c r="J72" s="204"/>
      <c r="K72" s="204"/>
      <c r="L72" s="204"/>
      <c r="M72" s="204"/>
    </row>
    <row r="73" spans="1:13" s="763" customFormat="1" ht="9" customHeight="1">
      <c r="A73" s="359"/>
      <c r="C73" s="205"/>
      <c r="D73" s="205"/>
      <c r="E73" s="205"/>
      <c r="F73" s="205"/>
      <c r="G73" s="205"/>
    </row>
    <row r="74" spans="1:13" s="763" customFormat="1" ht="9" customHeight="1">
      <c r="A74" s="359"/>
      <c r="C74" s="205"/>
      <c r="D74" s="205"/>
      <c r="E74" s="205"/>
      <c r="F74" s="205"/>
      <c r="G74" s="205"/>
    </row>
    <row r="75" spans="1:13" s="763" customFormat="1" ht="9" customHeight="1">
      <c r="A75" s="359"/>
      <c r="C75" s="205"/>
      <c r="D75" s="205"/>
      <c r="E75" s="205"/>
      <c r="F75" s="205"/>
      <c r="G75" s="205"/>
    </row>
    <row r="76" spans="1:13" s="763" customFormat="1" ht="9" customHeight="1">
      <c r="A76" s="359"/>
      <c r="C76" s="205"/>
      <c r="D76" s="205"/>
      <c r="E76" s="205"/>
      <c r="F76" s="205"/>
      <c r="G76" s="205"/>
    </row>
    <row r="77" spans="1:13" s="763" customFormat="1" ht="9" customHeight="1">
      <c r="A77" s="359"/>
      <c r="C77" s="205"/>
      <c r="D77" s="205"/>
      <c r="E77" s="205"/>
      <c r="F77" s="205"/>
      <c r="G77" s="205"/>
    </row>
    <row r="78" spans="1:13" s="763" customFormat="1" ht="9" customHeight="1">
      <c r="A78" s="359"/>
      <c r="C78" s="205"/>
      <c r="D78" s="205"/>
      <c r="E78" s="205"/>
      <c r="F78" s="205"/>
      <c r="G78" s="205"/>
    </row>
    <row r="79" spans="1:13" s="763" customFormat="1" ht="9" customHeight="1">
      <c r="A79" s="362"/>
      <c r="C79" s="205"/>
      <c r="D79" s="205"/>
      <c r="E79" s="205"/>
      <c r="F79" s="205"/>
      <c r="G79" s="205"/>
    </row>
    <row r="80" spans="1:13" s="763" customFormat="1" ht="9" customHeight="1">
      <c r="A80" s="364"/>
      <c r="C80" s="205"/>
      <c r="D80" s="205"/>
      <c r="E80" s="205"/>
      <c r="F80" s="205"/>
      <c r="G80" s="205"/>
    </row>
    <row r="81" spans="1:7" s="763" customFormat="1" ht="9" customHeight="1">
      <c r="A81" s="359"/>
      <c r="C81" s="205"/>
      <c r="D81" s="205"/>
      <c r="E81" s="205"/>
      <c r="F81" s="205"/>
      <c r="G81" s="205"/>
    </row>
    <row r="82" spans="1:7" s="763" customFormat="1" ht="9" customHeight="1">
      <c r="A82" s="359"/>
      <c r="C82" s="205"/>
      <c r="D82" s="205"/>
      <c r="E82" s="205"/>
      <c r="F82" s="205"/>
      <c r="G82" s="205"/>
    </row>
    <row r="83" spans="1:7" s="763" customFormat="1" ht="9" customHeight="1">
      <c r="A83" s="359"/>
      <c r="C83" s="205"/>
      <c r="D83" s="205"/>
      <c r="E83" s="205"/>
      <c r="F83" s="205"/>
      <c r="G83" s="205"/>
    </row>
    <row r="84" spans="1:7" s="763" customFormat="1" ht="9" customHeight="1">
      <c r="A84" s="359"/>
      <c r="C84" s="205"/>
      <c r="D84" s="205"/>
      <c r="E84" s="205"/>
      <c r="F84" s="205"/>
      <c r="G84" s="205"/>
    </row>
    <row r="85" spans="1:7" s="763" customFormat="1" ht="9" customHeight="1">
      <c r="A85" s="359"/>
      <c r="C85" s="205"/>
      <c r="D85" s="205"/>
      <c r="E85" s="205"/>
      <c r="F85" s="205"/>
      <c r="G85" s="205"/>
    </row>
    <row r="86" spans="1:7" s="763" customFormat="1" ht="9" customHeight="1">
      <c r="A86" s="359"/>
      <c r="C86" s="205"/>
      <c r="D86" s="205"/>
      <c r="E86" s="205"/>
      <c r="F86" s="205"/>
      <c r="G86" s="205"/>
    </row>
    <row r="87" spans="1:7" s="763" customFormat="1" ht="9" customHeight="1">
      <c r="A87" s="359"/>
      <c r="C87" s="205"/>
      <c r="D87" s="205"/>
      <c r="E87" s="205"/>
      <c r="F87" s="205"/>
      <c r="G87" s="205"/>
    </row>
    <row r="88" spans="1:7" s="763" customFormat="1" ht="9" customHeight="1">
      <c r="A88" s="359"/>
      <c r="C88" s="205"/>
      <c r="D88" s="205"/>
      <c r="E88" s="205"/>
      <c r="F88" s="205"/>
      <c r="G88" s="205"/>
    </row>
    <row r="89" spans="1:7" s="763" customFormat="1" ht="9" customHeight="1">
      <c r="A89" s="359"/>
      <c r="C89" s="205"/>
      <c r="D89" s="205"/>
      <c r="E89" s="205"/>
      <c r="F89" s="205"/>
      <c r="G89" s="205"/>
    </row>
    <row r="90" spans="1:7" s="763" customFormat="1" ht="9" customHeight="1">
      <c r="A90" s="364"/>
      <c r="C90" s="205"/>
      <c r="D90" s="205"/>
      <c r="E90" s="205"/>
      <c r="F90" s="205"/>
      <c r="G90" s="205"/>
    </row>
    <row r="91" spans="1:7" s="763" customFormat="1" ht="9" customHeight="1">
      <c r="A91" s="359"/>
      <c r="C91" s="205"/>
      <c r="D91" s="205"/>
      <c r="E91" s="205"/>
      <c r="F91" s="205"/>
      <c r="G91" s="205"/>
    </row>
    <row r="92" spans="1:7" s="763" customFormat="1" ht="9" customHeight="1">
      <c r="A92" s="359"/>
      <c r="C92" s="205"/>
      <c r="D92" s="205"/>
      <c r="E92" s="205"/>
      <c r="F92" s="205"/>
      <c r="G92" s="205"/>
    </row>
    <row r="93" spans="1:7" s="763" customFormat="1" ht="9" customHeight="1">
      <c r="A93" s="359"/>
      <c r="C93" s="205"/>
      <c r="D93" s="205"/>
      <c r="E93" s="205"/>
      <c r="F93" s="205"/>
      <c r="G93" s="205"/>
    </row>
    <row r="94" spans="1:7" s="763" customFormat="1">
      <c r="A94" s="365"/>
      <c r="C94" s="205"/>
      <c r="D94" s="205"/>
      <c r="E94" s="205"/>
      <c r="F94" s="205"/>
      <c r="G94" s="205"/>
    </row>
    <row r="95" spans="1:7" s="763" customFormat="1">
      <c r="A95" s="365"/>
      <c r="C95" s="205"/>
      <c r="D95" s="205"/>
      <c r="E95" s="205"/>
      <c r="F95" s="205"/>
      <c r="G95" s="205"/>
    </row>
    <row r="96" spans="1:7" s="763" customFormat="1">
      <c r="A96" s="365"/>
      <c r="C96" s="205"/>
      <c r="D96" s="205"/>
      <c r="E96" s="205"/>
      <c r="F96" s="205"/>
      <c r="G96" s="205"/>
    </row>
    <row r="97" spans="1:7" s="763" customFormat="1">
      <c r="A97" s="365"/>
      <c r="C97" s="205"/>
      <c r="D97" s="205"/>
      <c r="E97" s="205"/>
      <c r="F97" s="205"/>
      <c r="G97" s="205"/>
    </row>
    <row r="98" spans="1:7" s="763" customFormat="1">
      <c r="A98" s="365"/>
      <c r="C98" s="205"/>
      <c r="D98" s="205"/>
      <c r="E98" s="205"/>
      <c r="F98" s="205"/>
      <c r="G98" s="205"/>
    </row>
    <row r="99" spans="1:7" s="763" customFormat="1">
      <c r="A99" s="365"/>
      <c r="C99" s="205"/>
      <c r="D99" s="205"/>
      <c r="E99" s="205"/>
      <c r="F99" s="205"/>
      <c r="G99" s="205"/>
    </row>
    <row r="100" spans="1:7" s="763" customFormat="1">
      <c r="A100" s="365"/>
      <c r="C100" s="205"/>
      <c r="D100" s="205"/>
      <c r="E100" s="205"/>
      <c r="F100" s="205"/>
      <c r="G100" s="205"/>
    </row>
    <row r="101" spans="1:7" s="763" customFormat="1" ht="15.75">
      <c r="A101" s="366"/>
      <c r="C101" s="205"/>
      <c r="D101" s="205"/>
      <c r="E101" s="205"/>
      <c r="F101" s="205"/>
      <c r="G101" s="205"/>
    </row>
    <row r="102" spans="1:7" s="763" customFormat="1" ht="15.75">
      <c r="A102" s="366"/>
      <c r="C102" s="205"/>
      <c r="D102" s="205"/>
      <c r="E102" s="205"/>
      <c r="F102" s="205"/>
      <c r="G102" s="205"/>
    </row>
    <row r="103" spans="1:7" s="763" customFormat="1" ht="15.75">
      <c r="A103" s="366"/>
      <c r="C103" s="205"/>
      <c r="D103" s="205"/>
      <c r="E103" s="205"/>
      <c r="F103" s="205"/>
      <c r="G103" s="205"/>
    </row>
    <row r="104" spans="1:7" s="763" customFormat="1" ht="15.75">
      <c r="A104" s="366"/>
      <c r="C104" s="205"/>
      <c r="D104" s="205"/>
      <c r="E104" s="205"/>
      <c r="F104" s="205"/>
      <c r="G104" s="205"/>
    </row>
    <row r="105" spans="1:7" s="763" customFormat="1" ht="15.75">
      <c r="A105" s="366"/>
      <c r="C105" s="205"/>
      <c r="D105" s="205"/>
      <c r="E105" s="205"/>
      <c r="F105" s="205"/>
      <c r="G105" s="205"/>
    </row>
    <row r="106" spans="1:7" s="763" customFormat="1" ht="15.75">
      <c r="A106" s="366"/>
      <c r="C106" s="205"/>
      <c r="D106" s="205"/>
      <c r="E106" s="205"/>
      <c r="F106" s="205"/>
      <c r="G106" s="205"/>
    </row>
    <row r="107" spans="1:7" s="763" customFormat="1" ht="15.75">
      <c r="A107" s="366"/>
      <c r="C107" s="205"/>
      <c r="D107" s="205"/>
      <c r="E107" s="205"/>
      <c r="F107" s="205"/>
      <c r="G107" s="205"/>
    </row>
    <row r="108" spans="1:7" s="763" customFormat="1" ht="15.75">
      <c r="A108" s="366"/>
      <c r="C108" s="205"/>
      <c r="D108" s="205"/>
      <c r="E108" s="205"/>
      <c r="F108" s="205"/>
      <c r="G108" s="205"/>
    </row>
    <row r="109" spans="1:7" s="763" customFormat="1" ht="15.75">
      <c r="A109" s="366"/>
      <c r="C109" s="205"/>
      <c r="D109" s="205"/>
      <c r="E109" s="205"/>
      <c r="F109" s="205"/>
      <c r="G109" s="205"/>
    </row>
    <row r="110" spans="1:7" s="763" customFormat="1" ht="15.75">
      <c r="A110" s="366"/>
      <c r="C110" s="205"/>
      <c r="D110" s="205"/>
      <c r="E110" s="205"/>
      <c r="F110" s="205"/>
      <c r="G110" s="205"/>
    </row>
    <row r="111" spans="1:7" s="763" customFormat="1" ht="15.75">
      <c r="A111" s="366"/>
      <c r="C111" s="205"/>
      <c r="D111" s="205"/>
      <c r="E111" s="205"/>
      <c r="F111" s="205"/>
      <c r="G111" s="205"/>
    </row>
    <row r="112" spans="1:7" s="763" customFormat="1" ht="15.75">
      <c r="A112" s="366"/>
      <c r="C112" s="205"/>
      <c r="D112" s="205"/>
      <c r="E112" s="205"/>
      <c r="F112" s="205"/>
      <c r="G112" s="205"/>
    </row>
    <row r="113" spans="1:7" s="763" customFormat="1" ht="15.75">
      <c r="A113" s="366"/>
      <c r="C113" s="205"/>
      <c r="D113" s="205"/>
      <c r="E113" s="205"/>
      <c r="F113" s="205"/>
      <c r="G113" s="205"/>
    </row>
    <row r="114" spans="1:7" s="763" customFormat="1" ht="15.75">
      <c r="A114" s="366"/>
      <c r="C114" s="205"/>
      <c r="D114" s="205"/>
      <c r="E114" s="205"/>
      <c r="F114" s="205"/>
      <c r="G114" s="205"/>
    </row>
    <row r="115" spans="1:7" s="763" customFormat="1" ht="15.75">
      <c r="A115" s="366"/>
      <c r="C115" s="205"/>
      <c r="D115" s="205"/>
      <c r="E115" s="205"/>
      <c r="F115" s="205"/>
      <c r="G115" s="205"/>
    </row>
    <row r="116" spans="1:7" s="763" customFormat="1" ht="15.75">
      <c r="A116" s="366"/>
      <c r="C116" s="205"/>
      <c r="D116" s="205"/>
      <c r="E116" s="205"/>
      <c r="F116" s="205"/>
      <c r="G116" s="205"/>
    </row>
    <row r="117" spans="1:7" s="763" customFormat="1" ht="15.75">
      <c r="A117" s="366"/>
      <c r="C117" s="205"/>
      <c r="D117" s="205"/>
      <c r="E117" s="205"/>
      <c r="F117" s="205"/>
      <c r="G117" s="205"/>
    </row>
    <row r="118" spans="1:7" s="763" customFormat="1" ht="15.75">
      <c r="A118" s="366"/>
      <c r="C118" s="205"/>
      <c r="D118" s="205"/>
      <c r="E118" s="205"/>
      <c r="F118" s="205"/>
      <c r="G118" s="205"/>
    </row>
    <row r="119" spans="1:7" s="763" customFormat="1" ht="15.75">
      <c r="A119" s="366"/>
      <c r="C119" s="205"/>
      <c r="D119" s="205"/>
      <c r="E119" s="205"/>
      <c r="F119" s="205"/>
      <c r="G119" s="205"/>
    </row>
    <row r="120" spans="1:7" s="763" customFormat="1" ht="15.75">
      <c r="A120" s="366"/>
      <c r="C120" s="205"/>
      <c r="D120" s="205"/>
      <c r="E120" s="205"/>
      <c r="F120" s="205"/>
      <c r="G120" s="205"/>
    </row>
    <row r="121" spans="1:7" s="763" customFormat="1" ht="15.75">
      <c r="A121" s="366"/>
      <c r="C121" s="205"/>
      <c r="D121" s="205"/>
      <c r="E121" s="205"/>
      <c r="F121" s="205"/>
      <c r="G121" s="205"/>
    </row>
    <row r="122" spans="1:7" s="763" customFormat="1" ht="15.75">
      <c r="A122" s="366"/>
      <c r="C122" s="205"/>
      <c r="D122" s="205"/>
      <c r="E122" s="205"/>
      <c r="F122" s="205"/>
      <c r="G122" s="205"/>
    </row>
    <row r="123" spans="1:7" s="763" customFormat="1" ht="15.75">
      <c r="A123" s="366"/>
      <c r="C123" s="205"/>
      <c r="D123" s="205"/>
      <c r="E123" s="205"/>
      <c r="F123" s="205"/>
      <c r="G123" s="205"/>
    </row>
    <row r="124" spans="1:7" s="763" customFormat="1" ht="15.75">
      <c r="A124" s="366"/>
      <c r="C124" s="205"/>
      <c r="D124" s="205"/>
      <c r="E124" s="205"/>
      <c r="F124" s="205"/>
      <c r="G124" s="205"/>
    </row>
    <row r="125" spans="1:7" s="763" customFormat="1" ht="15.75">
      <c r="A125" s="366"/>
      <c r="C125" s="205"/>
      <c r="D125" s="205"/>
      <c r="E125" s="205"/>
      <c r="F125" s="205"/>
      <c r="G125" s="205"/>
    </row>
    <row r="126" spans="1:7" s="763" customFormat="1" ht="15.75">
      <c r="A126" s="366"/>
      <c r="C126" s="205"/>
      <c r="D126" s="205"/>
      <c r="E126" s="205"/>
      <c r="F126" s="205"/>
      <c r="G126" s="205"/>
    </row>
    <row r="127" spans="1:7" s="763" customFormat="1" ht="15.75">
      <c r="A127" s="366"/>
      <c r="C127" s="205"/>
      <c r="D127" s="205"/>
      <c r="E127" s="205"/>
      <c r="F127" s="205"/>
      <c r="G127" s="205"/>
    </row>
    <row r="128" spans="1:7" s="763" customFormat="1" ht="15.75">
      <c r="A128" s="366"/>
      <c r="C128" s="205"/>
      <c r="D128" s="205"/>
      <c r="E128" s="205"/>
      <c r="F128" s="205"/>
      <c r="G128" s="205"/>
    </row>
    <row r="129" spans="1:7" s="763" customFormat="1" ht="15.75">
      <c r="A129" s="366"/>
      <c r="C129" s="205"/>
      <c r="D129" s="205"/>
      <c r="E129" s="205"/>
      <c r="F129" s="205"/>
      <c r="G129" s="205"/>
    </row>
    <row r="130" spans="1:7" s="763" customFormat="1" ht="15.75">
      <c r="A130" s="366"/>
      <c r="C130" s="205"/>
      <c r="D130" s="205"/>
      <c r="E130" s="205"/>
      <c r="F130" s="205"/>
      <c r="G130" s="205"/>
    </row>
    <row r="131" spans="1:7" s="763" customFormat="1" ht="15.75">
      <c r="A131" s="366"/>
      <c r="C131" s="205"/>
      <c r="D131" s="205"/>
      <c r="E131" s="205"/>
      <c r="F131" s="205"/>
      <c r="G131" s="205"/>
    </row>
    <row r="132" spans="1:7" s="763" customFormat="1" ht="15.75">
      <c r="A132" s="366"/>
      <c r="C132" s="205"/>
      <c r="D132" s="205"/>
      <c r="E132" s="205"/>
      <c r="F132" s="205"/>
      <c r="G132" s="205"/>
    </row>
    <row r="133" spans="1:7" s="763" customFormat="1" ht="15.75">
      <c r="A133" s="366"/>
      <c r="C133" s="205"/>
      <c r="D133" s="205"/>
      <c r="E133" s="205"/>
      <c r="F133" s="205"/>
      <c r="G133" s="205"/>
    </row>
    <row r="134" spans="1:7" s="763" customFormat="1" ht="15.75">
      <c r="A134" s="366"/>
      <c r="C134" s="205"/>
      <c r="D134" s="205"/>
      <c r="E134" s="205"/>
      <c r="F134" s="205"/>
      <c r="G134" s="205"/>
    </row>
    <row r="135" spans="1:7" s="763" customFormat="1" ht="15.75">
      <c r="A135" s="366"/>
      <c r="C135" s="205"/>
      <c r="D135" s="205"/>
      <c r="E135" s="205"/>
      <c r="F135" s="205"/>
      <c r="G135" s="205"/>
    </row>
    <row r="136" spans="1:7" s="763" customFormat="1" ht="15.75">
      <c r="A136" s="366"/>
      <c r="C136" s="205"/>
      <c r="D136" s="205"/>
      <c r="E136" s="205"/>
      <c r="F136" s="205"/>
      <c r="G136" s="205"/>
    </row>
    <row r="137" spans="1:7" s="763" customFormat="1" ht="15.75">
      <c r="A137" s="366"/>
      <c r="C137" s="205"/>
      <c r="D137" s="205"/>
      <c r="E137" s="205"/>
      <c r="F137" s="205"/>
      <c r="G137" s="205"/>
    </row>
    <row r="138" spans="1:7" s="763" customFormat="1" ht="15.75">
      <c r="A138" s="366"/>
      <c r="C138" s="205"/>
      <c r="D138" s="205"/>
      <c r="E138" s="205"/>
      <c r="F138" s="205"/>
      <c r="G138" s="205"/>
    </row>
    <row r="139" spans="1:7" s="763" customFormat="1" ht="15.75">
      <c r="A139" s="366"/>
      <c r="C139" s="205"/>
      <c r="D139" s="205"/>
      <c r="E139" s="205"/>
      <c r="F139" s="205"/>
      <c r="G139" s="205"/>
    </row>
    <row r="140" spans="1:7" s="763" customFormat="1" ht="15.75">
      <c r="A140" s="366"/>
      <c r="C140" s="205"/>
      <c r="D140" s="205"/>
      <c r="E140" s="205"/>
      <c r="F140" s="205"/>
      <c r="G140" s="205"/>
    </row>
    <row r="141" spans="1:7" s="763" customFormat="1" ht="15.75">
      <c r="A141" s="366"/>
      <c r="C141" s="205"/>
      <c r="D141" s="205"/>
      <c r="E141" s="205"/>
      <c r="F141" s="205"/>
      <c r="G141" s="205"/>
    </row>
    <row r="142" spans="1:7" s="763" customFormat="1" ht="15.75">
      <c r="A142" s="366"/>
      <c r="C142" s="205"/>
      <c r="D142" s="205"/>
      <c r="E142" s="205"/>
      <c r="F142" s="205"/>
      <c r="G142" s="205"/>
    </row>
    <row r="143" spans="1:7" s="763" customFormat="1" ht="15.75">
      <c r="A143" s="366"/>
      <c r="C143" s="205"/>
      <c r="D143" s="205"/>
      <c r="E143" s="205"/>
      <c r="F143" s="205"/>
      <c r="G143" s="205"/>
    </row>
    <row r="144" spans="1:7" s="763" customFormat="1" ht="15.75">
      <c r="A144" s="366"/>
      <c r="C144" s="205"/>
      <c r="D144" s="205"/>
      <c r="E144" s="205"/>
      <c r="F144" s="205"/>
      <c r="G144" s="205"/>
    </row>
    <row r="145" spans="1:7" s="763" customFormat="1" ht="15.75">
      <c r="A145" s="366"/>
      <c r="C145" s="205"/>
      <c r="D145" s="205"/>
      <c r="E145" s="205"/>
      <c r="F145" s="205"/>
      <c r="G145" s="205"/>
    </row>
    <row r="146" spans="1:7" s="763" customFormat="1" ht="15.75">
      <c r="A146" s="366"/>
      <c r="C146" s="205"/>
      <c r="D146" s="205"/>
      <c r="E146" s="205"/>
      <c r="F146" s="205"/>
      <c r="G146" s="205"/>
    </row>
    <row r="147" spans="1:7" s="763" customFormat="1" ht="15.75">
      <c r="A147" s="366"/>
      <c r="C147" s="205"/>
      <c r="D147" s="205"/>
      <c r="E147" s="205"/>
      <c r="F147" s="205"/>
      <c r="G147" s="205"/>
    </row>
    <row r="148" spans="1:7" s="763" customFormat="1" ht="15.75">
      <c r="A148" s="366"/>
      <c r="C148" s="205"/>
      <c r="D148" s="205"/>
      <c r="E148" s="205"/>
      <c r="F148" s="205"/>
      <c r="G148" s="205"/>
    </row>
    <row r="149" spans="1:7" s="763" customFormat="1" ht="15.75">
      <c r="A149" s="366"/>
      <c r="C149" s="205"/>
      <c r="D149" s="205"/>
      <c r="E149" s="205"/>
      <c r="F149" s="205"/>
      <c r="G149" s="205"/>
    </row>
    <row r="150" spans="1:7" s="763" customFormat="1" ht="15.75">
      <c r="A150" s="366"/>
      <c r="C150" s="205"/>
      <c r="D150" s="205"/>
      <c r="E150" s="205"/>
      <c r="F150" s="205"/>
      <c r="G150" s="205"/>
    </row>
    <row r="151" spans="1:7" s="763" customFormat="1" ht="15.75">
      <c r="A151" s="366"/>
      <c r="C151" s="205"/>
      <c r="D151" s="205"/>
      <c r="E151" s="205"/>
      <c r="F151" s="205"/>
      <c r="G151" s="205"/>
    </row>
    <row r="152" spans="1:7" s="763" customFormat="1" ht="15.75">
      <c r="A152" s="366"/>
      <c r="C152" s="205"/>
      <c r="D152" s="205"/>
      <c r="E152" s="205"/>
      <c r="F152" s="205"/>
      <c r="G152" s="205"/>
    </row>
    <row r="153" spans="1:7" s="763" customFormat="1" ht="15.75">
      <c r="A153" s="366"/>
      <c r="C153" s="205"/>
      <c r="D153" s="205"/>
      <c r="E153" s="205"/>
      <c r="F153" s="205"/>
      <c r="G153" s="205"/>
    </row>
    <row r="154" spans="1:7" s="763" customFormat="1" ht="15.75">
      <c r="A154" s="366"/>
      <c r="C154" s="205"/>
      <c r="D154" s="205"/>
      <c r="E154" s="205"/>
      <c r="F154" s="205"/>
      <c r="G154" s="205"/>
    </row>
    <row r="155" spans="1:7" s="763" customFormat="1" ht="15.75">
      <c r="A155" s="366"/>
      <c r="C155" s="205"/>
      <c r="D155" s="205"/>
      <c r="E155" s="205"/>
      <c r="F155" s="205"/>
      <c r="G155" s="205"/>
    </row>
    <row r="156" spans="1:7" s="763" customFormat="1" ht="15.75">
      <c r="A156" s="366"/>
      <c r="C156" s="205"/>
      <c r="D156" s="205"/>
      <c r="E156" s="205"/>
      <c r="F156" s="205"/>
      <c r="G156" s="205"/>
    </row>
    <row r="157" spans="1:7" s="763" customFormat="1" ht="15.75">
      <c r="A157" s="366"/>
      <c r="C157" s="205"/>
      <c r="D157" s="205"/>
      <c r="E157" s="205"/>
      <c r="F157" s="205"/>
      <c r="G157" s="205"/>
    </row>
    <row r="158" spans="1:7" s="763" customFormat="1" ht="15.75">
      <c r="A158" s="366"/>
      <c r="C158" s="205"/>
      <c r="D158" s="205"/>
      <c r="E158" s="205"/>
      <c r="F158" s="205"/>
      <c r="G158" s="205"/>
    </row>
    <row r="159" spans="1:7" s="763" customFormat="1" ht="15.75">
      <c r="A159" s="366"/>
      <c r="C159" s="205"/>
      <c r="D159" s="205"/>
      <c r="E159" s="205"/>
      <c r="F159" s="205"/>
      <c r="G159" s="205"/>
    </row>
    <row r="160" spans="1:7" s="763" customFormat="1" ht="15.75">
      <c r="A160" s="366"/>
      <c r="C160" s="205"/>
      <c r="D160" s="205"/>
      <c r="E160" s="205"/>
      <c r="F160" s="205"/>
      <c r="G160" s="205"/>
    </row>
    <row r="161" spans="1:7" s="763" customFormat="1" ht="15.75">
      <c r="A161" s="366"/>
      <c r="C161" s="205"/>
      <c r="D161" s="205"/>
      <c r="E161" s="205"/>
      <c r="F161" s="205"/>
      <c r="G161" s="205"/>
    </row>
    <row r="162" spans="1:7" s="763" customFormat="1" ht="15.75">
      <c r="A162" s="366"/>
      <c r="C162" s="205"/>
      <c r="D162" s="205"/>
      <c r="E162" s="205"/>
      <c r="F162" s="205"/>
      <c r="G162" s="205"/>
    </row>
    <row r="163" spans="1:7" s="763" customFormat="1" ht="15.75">
      <c r="A163" s="366"/>
      <c r="C163" s="205"/>
      <c r="D163" s="205"/>
      <c r="E163" s="205"/>
      <c r="F163" s="205"/>
      <c r="G163" s="205"/>
    </row>
    <row r="164" spans="1:7" s="763" customFormat="1" ht="15.75">
      <c r="A164" s="366"/>
      <c r="C164" s="205"/>
      <c r="D164" s="205"/>
      <c r="E164" s="205"/>
      <c r="F164" s="205"/>
      <c r="G164" s="205"/>
    </row>
    <row r="165" spans="1:7" s="763" customFormat="1" ht="15.75">
      <c r="A165" s="366"/>
      <c r="C165" s="205"/>
      <c r="D165" s="205"/>
      <c r="E165" s="205"/>
      <c r="F165" s="205"/>
      <c r="G165" s="205"/>
    </row>
    <row r="166" spans="1:7" s="763" customFormat="1" ht="15.75">
      <c r="A166" s="366"/>
      <c r="C166" s="205"/>
      <c r="D166" s="205"/>
      <c r="E166" s="205"/>
      <c r="F166" s="205"/>
      <c r="G166" s="205"/>
    </row>
    <row r="167" spans="1:7" s="763" customFormat="1" ht="15.75">
      <c r="A167" s="366"/>
      <c r="C167" s="205"/>
      <c r="D167" s="205"/>
      <c r="E167" s="205"/>
      <c r="F167" s="205"/>
      <c r="G167" s="205"/>
    </row>
    <row r="168" spans="1:7" s="763" customFormat="1" ht="15.75">
      <c r="A168" s="366"/>
      <c r="C168" s="205"/>
      <c r="D168" s="205"/>
      <c r="E168" s="205"/>
      <c r="F168" s="205"/>
      <c r="G168" s="205"/>
    </row>
    <row r="169" spans="1:7" s="763" customFormat="1" ht="15.75">
      <c r="A169" s="366"/>
      <c r="C169" s="205"/>
      <c r="D169" s="205"/>
      <c r="E169" s="205"/>
      <c r="F169" s="205"/>
      <c r="G169" s="205"/>
    </row>
    <row r="170" spans="1:7" s="763" customFormat="1" ht="15.75">
      <c r="A170" s="366"/>
      <c r="C170" s="205"/>
      <c r="D170" s="205"/>
      <c r="E170" s="205"/>
      <c r="F170" s="205"/>
      <c r="G170" s="205"/>
    </row>
    <row r="171" spans="1:7" s="763" customFormat="1" ht="15.75">
      <c r="A171" s="366"/>
      <c r="C171" s="205"/>
      <c r="D171" s="205"/>
      <c r="E171" s="205"/>
      <c r="F171" s="205"/>
      <c r="G171" s="205"/>
    </row>
    <row r="172" spans="1:7" s="763" customFormat="1" ht="15.75">
      <c r="A172" s="366"/>
      <c r="C172" s="205"/>
      <c r="D172" s="205"/>
      <c r="E172" s="205"/>
      <c r="F172" s="205"/>
      <c r="G172" s="205"/>
    </row>
    <row r="173" spans="1:7" s="763" customFormat="1" ht="15.75">
      <c r="A173" s="366"/>
      <c r="C173" s="205"/>
      <c r="D173" s="205"/>
      <c r="E173" s="205"/>
      <c r="F173" s="205"/>
      <c r="G173" s="205"/>
    </row>
    <row r="174" spans="1:7" s="763" customFormat="1" ht="15.75">
      <c r="A174" s="366"/>
      <c r="C174" s="205"/>
      <c r="D174" s="205"/>
      <c r="E174" s="205"/>
      <c r="F174" s="205"/>
      <c r="G174" s="205"/>
    </row>
    <row r="175" spans="1:7" s="763" customFormat="1" ht="15.75">
      <c r="A175" s="366"/>
      <c r="C175" s="205"/>
      <c r="D175" s="205"/>
      <c r="E175" s="205"/>
      <c r="F175" s="205"/>
      <c r="G175" s="205"/>
    </row>
    <row r="176" spans="1:7" s="763" customFormat="1" ht="15.75">
      <c r="A176" s="366"/>
      <c r="C176" s="205"/>
      <c r="D176" s="205"/>
      <c r="E176" s="205"/>
      <c r="F176" s="205"/>
      <c r="G176" s="205"/>
    </row>
    <row r="177" spans="1:7" s="763" customFormat="1" ht="15.75">
      <c r="A177" s="366"/>
      <c r="C177" s="205"/>
      <c r="D177" s="205"/>
      <c r="E177" s="205"/>
      <c r="F177" s="205"/>
      <c r="G177" s="205"/>
    </row>
    <row r="178" spans="1:7" s="763" customFormat="1" ht="15.75">
      <c r="A178" s="366"/>
      <c r="C178" s="205"/>
      <c r="D178" s="205"/>
      <c r="E178" s="205"/>
      <c r="F178" s="205"/>
      <c r="G178" s="205"/>
    </row>
    <row r="179" spans="1:7" s="763" customFormat="1" ht="15.75">
      <c r="A179" s="366"/>
      <c r="C179" s="205"/>
      <c r="D179" s="205"/>
      <c r="E179" s="205"/>
      <c r="F179" s="205"/>
      <c r="G179" s="205"/>
    </row>
    <row r="180" spans="1:7" s="763" customFormat="1" ht="15.75">
      <c r="A180" s="366"/>
      <c r="C180" s="205"/>
      <c r="D180" s="205"/>
      <c r="E180" s="205"/>
      <c r="F180" s="205"/>
      <c r="G180" s="205"/>
    </row>
    <row r="181" spans="1:7" s="763" customFormat="1" ht="15.75">
      <c r="A181" s="366"/>
      <c r="C181" s="205"/>
      <c r="D181" s="205"/>
      <c r="E181" s="205"/>
      <c r="F181" s="205"/>
      <c r="G181" s="205"/>
    </row>
    <row r="182" spans="1:7" s="763" customFormat="1" ht="15.75">
      <c r="A182" s="366"/>
      <c r="C182" s="205"/>
      <c r="D182" s="205"/>
      <c r="E182" s="205"/>
      <c r="F182" s="205"/>
      <c r="G182" s="205"/>
    </row>
    <row r="183" spans="1:7" s="763" customFormat="1" ht="15.75">
      <c r="A183" s="366"/>
      <c r="C183" s="205"/>
      <c r="D183" s="205"/>
      <c r="E183" s="205"/>
      <c r="F183" s="205"/>
      <c r="G183" s="205"/>
    </row>
    <row r="184" spans="1:7" s="763" customFormat="1" ht="15.75">
      <c r="A184" s="366"/>
      <c r="C184" s="205"/>
      <c r="D184" s="205"/>
      <c r="E184" s="205"/>
      <c r="F184" s="205"/>
      <c r="G184" s="205"/>
    </row>
    <row r="185" spans="1:7" s="763" customFormat="1" ht="15.75">
      <c r="A185" s="366"/>
      <c r="C185" s="205"/>
      <c r="D185" s="205"/>
      <c r="E185" s="205"/>
      <c r="F185" s="205"/>
      <c r="G185" s="205"/>
    </row>
    <row r="186" spans="1:7" s="763" customFormat="1" ht="15.75">
      <c r="A186" s="366"/>
      <c r="C186" s="205"/>
      <c r="D186" s="205"/>
      <c r="E186" s="205"/>
      <c r="F186" s="205"/>
      <c r="G186" s="205"/>
    </row>
    <row r="187" spans="1:7" s="763" customFormat="1" ht="15.75">
      <c r="A187" s="366"/>
      <c r="C187" s="205"/>
      <c r="D187" s="205"/>
      <c r="E187" s="205"/>
      <c r="F187" s="205"/>
      <c r="G187" s="205"/>
    </row>
    <row r="188" spans="1:7" s="763" customFormat="1" ht="15.75">
      <c r="A188" s="366"/>
      <c r="C188" s="205"/>
      <c r="D188" s="205"/>
      <c r="E188" s="205"/>
      <c r="F188" s="205"/>
      <c r="G188" s="205"/>
    </row>
    <row r="189" spans="1:7" s="763" customFormat="1" ht="15.75">
      <c r="A189" s="366"/>
      <c r="C189" s="205"/>
      <c r="D189" s="205"/>
      <c r="E189" s="205"/>
      <c r="F189" s="205"/>
      <c r="G189" s="205"/>
    </row>
    <row r="190" spans="1:7" s="763" customFormat="1" ht="15.75">
      <c r="A190" s="366"/>
      <c r="C190" s="205"/>
      <c r="D190" s="205"/>
      <c r="E190" s="205"/>
      <c r="F190" s="205"/>
      <c r="G190" s="205"/>
    </row>
    <row r="191" spans="1:7" s="763" customFormat="1" ht="15.75">
      <c r="A191" s="366"/>
      <c r="C191" s="205"/>
      <c r="D191" s="205"/>
      <c r="E191" s="205"/>
      <c r="F191" s="205"/>
      <c r="G191" s="205"/>
    </row>
    <row r="192" spans="1:7" s="763" customFormat="1" ht="15.75">
      <c r="A192" s="192"/>
      <c r="C192" s="205"/>
      <c r="D192" s="205"/>
      <c r="E192" s="205"/>
      <c r="F192" s="205"/>
      <c r="G192" s="205"/>
    </row>
    <row r="193" spans="1:15" ht="15.75">
      <c r="A193" s="192"/>
      <c r="C193" s="205"/>
      <c r="D193" s="205"/>
      <c r="E193" s="205"/>
      <c r="F193" s="205"/>
      <c r="G193" s="205"/>
      <c r="N193" s="763"/>
      <c r="O193" s="763"/>
    </row>
    <row r="194" spans="1:15" ht="15.75">
      <c r="A194" s="192"/>
      <c r="C194" s="205"/>
      <c r="D194" s="205"/>
      <c r="E194" s="205"/>
      <c r="F194" s="205"/>
      <c r="G194" s="205"/>
      <c r="N194" s="763"/>
      <c r="O194" s="763"/>
    </row>
    <row r="195" spans="1:15" ht="15.75">
      <c r="A195" s="192"/>
      <c r="C195" s="205"/>
      <c r="D195" s="205"/>
      <c r="E195" s="205"/>
      <c r="F195" s="205"/>
      <c r="G195" s="205"/>
      <c r="N195" s="763"/>
      <c r="O195" s="763"/>
    </row>
    <row r="196" spans="1:15" ht="15.75">
      <c r="A196" s="192"/>
      <c r="C196" s="205"/>
      <c r="D196" s="205"/>
      <c r="E196" s="205"/>
      <c r="F196" s="205"/>
      <c r="G196" s="205"/>
      <c r="N196" s="763"/>
      <c r="O196" s="763"/>
    </row>
    <row r="197" spans="1:15" ht="15.75">
      <c r="A197" s="192"/>
      <c r="C197" s="205"/>
      <c r="D197" s="205"/>
      <c r="E197" s="205"/>
      <c r="F197" s="205"/>
      <c r="G197" s="205"/>
      <c r="N197" s="763"/>
      <c r="O197" s="763"/>
    </row>
    <row r="198" spans="1:15" ht="15.75">
      <c r="A198" s="192"/>
      <c r="C198" s="205"/>
      <c r="D198" s="205"/>
      <c r="E198" s="205"/>
      <c r="F198" s="205"/>
      <c r="G198" s="205"/>
      <c r="N198" s="763"/>
      <c r="O198" s="763"/>
    </row>
    <row r="199" spans="1:15" ht="15.75">
      <c r="A199" s="192"/>
      <c r="C199" s="205"/>
      <c r="D199" s="205"/>
      <c r="E199" s="205"/>
      <c r="F199" s="205"/>
      <c r="G199" s="205"/>
      <c r="N199" s="763"/>
      <c r="O199" s="763"/>
    </row>
    <row r="200" spans="1:15" ht="15.75">
      <c r="A200" s="192"/>
      <c r="C200" s="205"/>
      <c r="D200" s="205"/>
      <c r="E200" s="205"/>
      <c r="F200" s="205"/>
      <c r="G200" s="205"/>
      <c r="N200" s="763"/>
      <c r="O200" s="763"/>
    </row>
    <row r="201" spans="1:15" ht="15.75">
      <c r="A201" s="192"/>
      <c r="C201" s="205"/>
      <c r="D201" s="205"/>
      <c r="E201" s="205"/>
      <c r="F201" s="205"/>
      <c r="G201" s="205"/>
    </row>
    <row r="202" spans="1:15" ht="15.75">
      <c r="A202" s="192"/>
      <c r="C202" s="205"/>
      <c r="D202" s="205"/>
      <c r="E202" s="205"/>
      <c r="F202" s="205"/>
      <c r="G202" s="205"/>
    </row>
    <row r="203" spans="1:15" ht="15.75">
      <c r="A203" s="192"/>
      <c r="C203" s="205"/>
      <c r="D203" s="205"/>
      <c r="E203" s="205"/>
      <c r="F203" s="205"/>
      <c r="G203" s="205"/>
    </row>
    <row r="204" spans="1:15" ht="15.75">
      <c r="A204" s="192"/>
      <c r="C204" s="205"/>
      <c r="D204" s="205"/>
      <c r="E204" s="205"/>
      <c r="F204" s="205"/>
      <c r="G204" s="205"/>
    </row>
    <row r="205" spans="1:15" ht="15.75">
      <c r="A205" s="192"/>
      <c r="C205" s="205"/>
      <c r="D205" s="205"/>
      <c r="E205" s="205"/>
      <c r="F205" s="205"/>
      <c r="G205" s="205"/>
    </row>
    <row r="206" spans="1:15" ht="15.75">
      <c r="A206" s="192"/>
      <c r="C206" s="205"/>
      <c r="D206" s="205"/>
      <c r="E206" s="205"/>
      <c r="F206" s="205"/>
      <c r="G206" s="205"/>
    </row>
    <row r="207" spans="1:15" ht="15.75">
      <c r="A207" s="192"/>
      <c r="C207" s="205"/>
      <c r="D207" s="205"/>
      <c r="E207" s="205"/>
      <c r="F207" s="205"/>
      <c r="G207" s="205"/>
    </row>
    <row r="208" spans="1:15" ht="15.75">
      <c r="A208" s="192"/>
      <c r="C208" s="205"/>
      <c r="D208" s="205"/>
      <c r="E208" s="205"/>
      <c r="F208" s="205"/>
      <c r="G208" s="205"/>
    </row>
    <row r="209" spans="1:7" ht="15.75">
      <c r="A209" s="192"/>
      <c r="C209" s="205"/>
      <c r="D209" s="205"/>
      <c r="E209" s="205"/>
      <c r="F209" s="205"/>
      <c r="G209" s="205"/>
    </row>
    <row r="210" spans="1:7" ht="15.75">
      <c r="A210" s="192"/>
      <c r="C210" s="205"/>
      <c r="D210" s="205"/>
      <c r="E210" s="205"/>
      <c r="F210" s="205"/>
      <c r="G210" s="205"/>
    </row>
    <row r="211" spans="1:7" ht="15.75">
      <c r="A211" s="192"/>
      <c r="C211" s="205"/>
      <c r="D211" s="205"/>
      <c r="E211" s="205"/>
      <c r="F211" s="205"/>
      <c r="G211" s="205"/>
    </row>
    <row r="212" spans="1:7" ht="15.75">
      <c r="A212" s="192"/>
      <c r="C212" s="205"/>
      <c r="D212" s="205"/>
      <c r="E212" s="205"/>
      <c r="F212" s="205"/>
      <c r="G212" s="205"/>
    </row>
    <row r="213" spans="1:7" ht="15.75">
      <c r="A213" s="192"/>
      <c r="C213" s="205"/>
      <c r="D213" s="205"/>
      <c r="E213" s="205"/>
      <c r="F213" s="205"/>
      <c r="G213" s="205"/>
    </row>
    <row r="214" spans="1:7" ht="15.75">
      <c r="A214" s="192"/>
      <c r="C214" s="205"/>
      <c r="D214" s="205"/>
      <c r="E214" s="205"/>
      <c r="F214" s="205"/>
      <c r="G214" s="205"/>
    </row>
    <row r="215" spans="1:7" ht="15.75">
      <c r="A215" s="192"/>
      <c r="C215" s="205"/>
      <c r="D215" s="205"/>
      <c r="E215" s="205"/>
      <c r="F215" s="205"/>
      <c r="G215" s="205"/>
    </row>
    <row r="216" spans="1:7" ht="15.75">
      <c r="A216" s="192"/>
      <c r="C216" s="205"/>
      <c r="D216" s="205"/>
      <c r="E216" s="205"/>
      <c r="F216" s="205"/>
      <c r="G216" s="205"/>
    </row>
    <row r="217" spans="1:7" ht="15.75">
      <c r="A217" s="192"/>
      <c r="C217" s="205"/>
      <c r="D217" s="205"/>
      <c r="E217" s="205"/>
      <c r="F217" s="205"/>
      <c r="G217" s="205"/>
    </row>
    <row r="218" spans="1:7" ht="15.75">
      <c r="A218" s="192"/>
      <c r="C218" s="205"/>
      <c r="D218" s="205"/>
      <c r="E218" s="205"/>
      <c r="F218" s="205"/>
      <c r="G218" s="205"/>
    </row>
    <row r="219" spans="1:7" ht="15.75">
      <c r="A219" s="192"/>
      <c r="C219" s="205"/>
      <c r="D219" s="205"/>
      <c r="E219" s="205"/>
      <c r="F219" s="205"/>
      <c r="G219" s="205"/>
    </row>
    <row r="220" spans="1:7" ht="15.75">
      <c r="A220" s="192"/>
      <c r="C220" s="205"/>
      <c r="D220" s="205"/>
      <c r="E220" s="205"/>
      <c r="F220" s="205"/>
      <c r="G220" s="205"/>
    </row>
    <row r="221" spans="1:7" ht="15.75">
      <c r="A221" s="192"/>
      <c r="C221" s="205"/>
      <c r="D221" s="205"/>
      <c r="E221" s="205"/>
      <c r="F221" s="205"/>
      <c r="G221" s="205"/>
    </row>
    <row r="222" spans="1:7" ht="15.75">
      <c r="A222" s="192"/>
      <c r="C222" s="205"/>
      <c r="D222" s="205"/>
      <c r="E222" s="205"/>
      <c r="F222" s="205"/>
      <c r="G222" s="205"/>
    </row>
    <row r="223" spans="1:7" ht="15.75">
      <c r="A223" s="192"/>
      <c r="C223" s="205"/>
      <c r="D223" s="205"/>
      <c r="E223" s="205"/>
      <c r="F223" s="205"/>
      <c r="G223" s="205"/>
    </row>
    <row r="224" spans="1:7" ht="15.75">
      <c r="A224" s="192"/>
      <c r="C224" s="205"/>
      <c r="D224" s="205"/>
      <c r="E224" s="205"/>
      <c r="F224" s="205"/>
      <c r="G224" s="205"/>
    </row>
    <row r="225" spans="1:7" ht="15.75">
      <c r="A225" s="192"/>
      <c r="C225" s="205"/>
      <c r="D225" s="205"/>
      <c r="E225" s="205"/>
      <c r="F225" s="205"/>
      <c r="G225" s="205"/>
    </row>
    <row r="226" spans="1:7" ht="15.75">
      <c r="A226" s="192"/>
      <c r="C226" s="205"/>
      <c r="D226" s="205"/>
      <c r="E226" s="205"/>
      <c r="F226" s="205"/>
      <c r="G226" s="205"/>
    </row>
    <row r="227" spans="1:7" ht="15.75">
      <c r="A227" s="192"/>
      <c r="C227" s="205"/>
      <c r="D227" s="205"/>
      <c r="E227" s="205"/>
      <c r="F227" s="205"/>
      <c r="G227" s="205"/>
    </row>
    <row r="228" spans="1:7" ht="15.75">
      <c r="A228" s="192"/>
      <c r="C228" s="205"/>
      <c r="D228" s="205"/>
      <c r="E228" s="205"/>
      <c r="F228" s="205"/>
      <c r="G228" s="205"/>
    </row>
    <row r="229" spans="1:7" ht="15.75">
      <c r="A229" s="192"/>
      <c r="C229" s="205"/>
      <c r="D229" s="205"/>
      <c r="E229" s="205"/>
      <c r="F229" s="205"/>
      <c r="G229" s="205"/>
    </row>
    <row r="230" spans="1:7" ht="15.75">
      <c r="A230" s="192"/>
      <c r="C230" s="205"/>
      <c r="D230" s="205"/>
      <c r="E230" s="205"/>
      <c r="F230" s="205"/>
      <c r="G230" s="205"/>
    </row>
    <row r="231" spans="1:7" ht="15.75">
      <c r="A231" s="192"/>
      <c r="C231" s="205"/>
      <c r="D231" s="205"/>
      <c r="E231" s="205"/>
      <c r="F231" s="205"/>
      <c r="G231" s="205"/>
    </row>
    <row r="232" spans="1:7" ht="15.75">
      <c r="A232" s="192"/>
      <c r="C232" s="205"/>
      <c r="D232" s="205"/>
      <c r="E232" s="205"/>
      <c r="F232" s="205"/>
      <c r="G232" s="205"/>
    </row>
    <row r="233" spans="1:7" ht="15.75">
      <c r="A233" s="192"/>
      <c r="C233" s="205"/>
      <c r="D233" s="205"/>
      <c r="E233" s="205"/>
      <c r="F233" s="205"/>
      <c r="G233" s="205"/>
    </row>
    <row r="234" spans="1:7" ht="15.75">
      <c r="A234" s="192"/>
      <c r="C234" s="205"/>
      <c r="D234" s="205"/>
      <c r="E234" s="205"/>
      <c r="F234" s="205"/>
      <c r="G234" s="205"/>
    </row>
    <row r="235" spans="1:7" ht="15.75">
      <c r="A235" s="192"/>
      <c r="C235" s="205"/>
      <c r="D235" s="205"/>
      <c r="E235" s="205"/>
      <c r="F235" s="205"/>
      <c r="G235" s="205"/>
    </row>
    <row r="236" spans="1:7" ht="15.75">
      <c r="A236" s="192"/>
      <c r="C236" s="205"/>
      <c r="D236" s="205"/>
      <c r="E236" s="205"/>
      <c r="F236" s="205"/>
      <c r="G236" s="205"/>
    </row>
    <row r="237" spans="1:7" ht="15.75">
      <c r="A237" s="192"/>
      <c r="C237" s="205"/>
      <c r="D237" s="205"/>
      <c r="E237" s="205"/>
      <c r="F237" s="205"/>
      <c r="G237" s="205"/>
    </row>
    <row r="238" spans="1:7" ht="15.75">
      <c r="A238" s="192"/>
      <c r="C238" s="205"/>
      <c r="D238" s="205"/>
      <c r="E238" s="205"/>
      <c r="F238" s="205"/>
      <c r="G238" s="205"/>
    </row>
    <row r="239" spans="1:7" ht="15.75">
      <c r="A239" s="192"/>
      <c r="C239" s="205"/>
      <c r="D239" s="205"/>
      <c r="E239" s="205"/>
      <c r="F239" s="205"/>
      <c r="G239" s="205"/>
    </row>
    <row r="240" spans="1:7" ht="15.75">
      <c r="A240" s="192"/>
      <c r="C240" s="205"/>
      <c r="D240" s="205"/>
      <c r="E240" s="205"/>
      <c r="F240" s="205"/>
      <c r="G240" s="205"/>
    </row>
    <row r="241" spans="1:7" ht="15.75">
      <c r="A241" s="192"/>
      <c r="C241" s="205"/>
      <c r="D241" s="205"/>
      <c r="E241" s="205"/>
      <c r="F241" s="205"/>
      <c r="G241" s="205"/>
    </row>
    <row r="242" spans="1:7" ht="15.75">
      <c r="A242" s="192"/>
      <c r="C242" s="205"/>
      <c r="D242" s="205"/>
      <c r="E242" s="205"/>
      <c r="F242" s="205"/>
      <c r="G242" s="205"/>
    </row>
    <row r="243" spans="1:7" ht="15.75">
      <c r="A243" s="192"/>
      <c r="C243" s="205"/>
      <c r="D243" s="205"/>
      <c r="E243" s="205"/>
      <c r="F243" s="205"/>
      <c r="G243" s="205"/>
    </row>
    <row r="244" spans="1:7" ht="15.75">
      <c r="A244" s="192"/>
      <c r="C244" s="205"/>
      <c r="D244" s="205"/>
      <c r="E244" s="205"/>
      <c r="F244" s="205"/>
      <c r="G244" s="205"/>
    </row>
    <row r="245" spans="1:7" ht="15.75">
      <c r="A245" s="192"/>
      <c r="C245" s="205"/>
      <c r="D245" s="205"/>
      <c r="E245" s="205"/>
      <c r="F245" s="205"/>
      <c r="G245" s="205"/>
    </row>
    <row r="246" spans="1:7" ht="15.75">
      <c r="A246" s="192"/>
      <c r="C246" s="205"/>
      <c r="D246" s="205"/>
      <c r="E246" s="205"/>
      <c r="F246" s="205"/>
      <c r="G246" s="205"/>
    </row>
    <row r="247" spans="1:7" ht="15.75">
      <c r="A247" s="192"/>
      <c r="C247" s="205"/>
      <c r="D247" s="205"/>
      <c r="E247" s="205"/>
      <c r="F247" s="205"/>
      <c r="G247" s="205"/>
    </row>
    <row r="248" spans="1:7" ht="15.75">
      <c r="A248" s="192"/>
      <c r="C248" s="205"/>
      <c r="D248" s="205"/>
      <c r="E248" s="205"/>
      <c r="F248" s="205"/>
      <c r="G248" s="205"/>
    </row>
    <row r="249" spans="1:7" ht="15.75">
      <c r="A249" s="192"/>
      <c r="C249" s="205"/>
      <c r="D249" s="205"/>
      <c r="E249" s="205"/>
      <c r="F249" s="205"/>
      <c r="G249" s="205"/>
    </row>
    <row r="250" spans="1:7" ht="15.75">
      <c r="A250" s="192"/>
      <c r="C250" s="205"/>
      <c r="D250" s="205"/>
      <c r="E250" s="205"/>
      <c r="F250" s="205"/>
      <c r="G250" s="205"/>
    </row>
    <row r="251" spans="1:7" ht="15.75">
      <c r="A251" s="192"/>
      <c r="C251" s="205"/>
      <c r="D251" s="205"/>
      <c r="E251" s="205"/>
      <c r="F251" s="205"/>
      <c r="G251" s="205"/>
    </row>
    <row r="252" spans="1:7" ht="15.75">
      <c r="A252" s="192"/>
      <c r="C252" s="205"/>
      <c r="D252" s="205"/>
      <c r="E252" s="205"/>
      <c r="F252" s="205"/>
      <c r="G252" s="205"/>
    </row>
    <row r="253" spans="1:7" ht="15.75">
      <c r="A253" s="192"/>
      <c r="C253" s="205"/>
      <c r="D253" s="205"/>
      <c r="E253" s="205"/>
      <c r="F253" s="205"/>
      <c r="G253" s="205"/>
    </row>
    <row r="254" spans="1:7" ht="15.75">
      <c r="A254" s="192"/>
      <c r="C254" s="205"/>
      <c r="D254" s="205"/>
      <c r="E254" s="205"/>
      <c r="F254" s="205"/>
      <c r="G254" s="205"/>
    </row>
    <row r="255" spans="1:7" ht="15.75">
      <c r="A255" s="192"/>
      <c r="C255" s="205"/>
      <c r="D255" s="205"/>
      <c r="E255" s="205"/>
      <c r="F255" s="205"/>
      <c r="G255" s="205"/>
    </row>
    <row r="256" spans="1:7" ht="15.75">
      <c r="A256" s="192"/>
      <c r="C256" s="205"/>
      <c r="D256" s="205"/>
      <c r="E256" s="205"/>
      <c r="F256" s="205"/>
      <c r="G256" s="205"/>
    </row>
    <row r="257" spans="1:7" ht="15.75">
      <c r="A257" s="192"/>
      <c r="C257" s="205"/>
      <c r="D257" s="205"/>
      <c r="E257" s="205"/>
      <c r="F257" s="205"/>
      <c r="G257" s="205"/>
    </row>
    <row r="258" spans="1:7" ht="15.75">
      <c r="A258" s="192"/>
      <c r="C258" s="205"/>
      <c r="D258" s="205"/>
      <c r="E258" s="205"/>
      <c r="F258" s="205"/>
      <c r="G258" s="205"/>
    </row>
    <row r="259" spans="1:7" ht="15.75">
      <c r="A259" s="192"/>
      <c r="C259" s="205"/>
      <c r="D259" s="205"/>
      <c r="E259" s="205"/>
      <c r="F259" s="205"/>
      <c r="G259" s="205"/>
    </row>
    <row r="260" spans="1:7" ht="15.75">
      <c r="A260" s="192"/>
      <c r="C260" s="205"/>
      <c r="D260" s="205"/>
      <c r="E260" s="205"/>
      <c r="F260" s="205"/>
      <c r="G260" s="205"/>
    </row>
    <row r="261" spans="1:7" ht="15.75">
      <c r="A261" s="192"/>
      <c r="C261" s="205"/>
      <c r="D261" s="205"/>
      <c r="E261" s="205"/>
      <c r="F261" s="205"/>
      <c r="G261" s="205"/>
    </row>
    <row r="262" spans="1:7" ht="15.75">
      <c r="A262" s="192"/>
      <c r="C262" s="205"/>
      <c r="D262" s="205"/>
      <c r="E262" s="205"/>
      <c r="F262" s="205"/>
      <c r="G262" s="205"/>
    </row>
    <row r="263" spans="1:7" ht="15.75">
      <c r="A263" s="192"/>
      <c r="C263" s="205"/>
      <c r="D263" s="205"/>
      <c r="E263" s="205"/>
      <c r="F263" s="205"/>
      <c r="G263" s="205"/>
    </row>
    <row r="264" spans="1:7" ht="15.75">
      <c r="A264" s="192"/>
    </row>
    <row r="265" spans="1:7" ht="15.75">
      <c r="A265" s="192"/>
    </row>
    <row r="266" spans="1:7" ht="15.75">
      <c r="A266" s="192"/>
    </row>
    <row r="267" spans="1:7" ht="15.75">
      <c r="A267" s="192"/>
    </row>
    <row r="268" spans="1:7" ht="15.75">
      <c r="A268" s="192"/>
    </row>
    <row r="269" spans="1:7" ht="15.75">
      <c r="A269" s="192"/>
    </row>
    <row r="270" spans="1:7" ht="15.75">
      <c r="A270" s="192"/>
    </row>
    <row r="271" spans="1:7" ht="15.75">
      <c r="A271" s="192"/>
    </row>
    <row r="272" spans="1:7"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row r="647" spans="1:1" ht="15.75">
      <c r="A647" s="192"/>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sheetPr codeName="Sheet44"/>
  <dimension ref="A1:CE163"/>
  <sheetViews>
    <sheetView zoomScale="75" workbookViewId="0">
      <selection activeCell="N9" sqref="N9"/>
    </sheetView>
  </sheetViews>
  <sheetFormatPr defaultColWidth="11.42578125" defaultRowHeight="15"/>
  <cols>
    <col min="1" max="1" width="43.85546875" style="206" customWidth="1"/>
    <col min="2" max="9" width="12.28515625" style="206" customWidth="1"/>
    <col min="10" max="10" width="17.42578125" style="206" customWidth="1"/>
    <col min="11" max="11" width="12.28515625" style="206" customWidth="1"/>
    <col min="12" max="256" width="11.42578125" style="206"/>
    <col min="257" max="257" width="43.85546875" style="206" customWidth="1"/>
    <col min="258" max="265" width="12.28515625" style="206" customWidth="1"/>
    <col min="266" max="266" width="17.42578125" style="206" customWidth="1"/>
    <col min="267" max="267" width="12.28515625" style="206" customWidth="1"/>
    <col min="268" max="512" width="11.42578125" style="206"/>
    <col min="513" max="513" width="43.85546875" style="206" customWidth="1"/>
    <col min="514" max="521" width="12.28515625" style="206" customWidth="1"/>
    <col min="522" max="522" width="17.42578125" style="206" customWidth="1"/>
    <col min="523" max="523" width="12.28515625" style="206" customWidth="1"/>
    <col min="524" max="768" width="11.42578125" style="206"/>
    <col min="769" max="769" width="43.85546875" style="206" customWidth="1"/>
    <col min="770" max="777" width="12.28515625" style="206" customWidth="1"/>
    <col min="778" max="778" width="17.42578125" style="206" customWidth="1"/>
    <col min="779" max="779" width="12.28515625" style="206" customWidth="1"/>
    <col min="780" max="1024" width="11.42578125" style="206"/>
    <col min="1025" max="1025" width="43.85546875" style="206" customWidth="1"/>
    <col min="1026" max="1033" width="12.28515625" style="206" customWidth="1"/>
    <col min="1034" max="1034" width="17.42578125" style="206" customWidth="1"/>
    <col min="1035" max="1035" width="12.28515625" style="206" customWidth="1"/>
    <col min="1036" max="1280" width="11.42578125" style="206"/>
    <col min="1281" max="1281" width="43.85546875" style="206" customWidth="1"/>
    <col min="1282" max="1289" width="12.28515625" style="206" customWidth="1"/>
    <col min="1290" max="1290" width="17.42578125" style="206" customWidth="1"/>
    <col min="1291" max="1291" width="12.28515625" style="206" customWidth="1"/>
    <col min="1292" max="1536" width="11.42578125" style="206"/>
    <col min="1537" max="1537" width="43.85546875" style="206" customWidth="1"/>
    <col min="1538" max="1545" width="12.28515625" style="206" customWidth="1"/>
    <col min="1546" max="1546" width="17.42578125" style="206" customWidth="1"/>
    <col min="1547" max="1547" width="12.28515625" style="206" customWidth="1"/>
    <col min="1548" max="1792" width="11.42578125" style="206"/>
    <col min="1793" max="1793" width="43.85546875" style="206" customWidth="1"/>
    <col min="1794" max="1801" width="12.28515625" style="206" customWidth="1"/>
    <col min="1802" max="1802" width="17.42578125" style="206" customWidth="1"/>
    <col min="1803" max="1803" width="12.28515625" style="206" customWidth="1"/>
    <col min="1804" max="2048" width="11.42578125" style="206"/>
    <col min="2049" max="2049" width="43.85546875" style="206" customWidth="1"/>
    <col min="2050" max="2057" width="12.28515625" style="206" customWidth="1"/>
    <col min="2058" max="2058" width="17.42578125" style="206" customWidth="1"/>
    <col min="2059" max="2059" width="12.28515625" style="206" customWidth="1"/>
    <col min="2060" max="2304" width="11.42578125" style="206"/>
    <col min="2305" max="2305" width="43.85546875" style="206" customWidth="1"/>
    <col min="2306" max="2313" width="12.28515625" style="206" customWidth="1"/>
    <col min="2314" max="2314" width="17.42578125" style="206" customWidth="1"/>
    <col min="2315" max="2315" width="12.28515625" style="206" customWidth="1"/>
    <col min="2316" max="2560" width="11.42578125" style="206"/>
    <col min="2561" max="2561" width="43.85546875" style="206" customWidth="1"/>
    <col min="2562" max="2569" width="12.28515625" style="206" customWidth="1"/>
    <col min="2570" max="2570" width="17.42578125" style="206" customWidth="1"/>
    <col min="2571" max="2571" width="12.28515625" style="206" customWidth="1"/>
    <col min="2572" max="2816" width="11.42578125" style="206"/>
    <col min="2817" max="2817" width="43.85546875" style="206" customWidth="1"/>
    <col min="2818" max="2825" width="12.28515625" style="206" customWidth="1"/>
    <col min="2826" max="2826" width="17.42578125" style="206" customWidth="1"/>
    <col min="2827" max="2827" width="12.28515625" style="206" customWidth="1"/>
    <col min="2828" max="3072" width="11.42578125" style="206"/>
    <col min="3073" max="3073" width="43.85546875" style="206" customWidth="1"/>
    <col min="3074" max="3081" width="12.28515625" style="206" customWidth="1"/>
    <col min="3082" max="3082" width="17.42578125" style="206" customWidth="1"/>
    <col min="3083" max="3083" width="12.28515625" style="206" customWidth="1"/>
    <col min="3084" max="3328" width="11.42578125" style="206"/>
    <col min="3329" max="3329" width="43.85546875" style="206" customWidth="1"/>
    <col min="3330" max="3337" width="12.28515625" style="206" customWidth="1"/>
    <col min="3338" max="3338" width="17.42578125" style="206" customWidth="1"/>
    <col min="3339" max="3339" width="12.28515625" style="206" customWidth="1"/>
    <col min="3340" max="3584" width="11.42578125" style="206"/>
    <col min="3585" max="3585" width="43.85546875" style="206" customWidth="1"/>
    <col min="3586" max="3593" width="12.28515625" style="206" customWidth="1"/>
    <col min="3594" max="3594" width="17.42578125" style="206" customWidth="1"/>
    <col min="3595" max="3595" width="12.28515625" style="206" customWidth="1"/>
    <col min="3596" max="3840" width="11.42578125" style="206"/>
    <col min="3841" max="3841" width="43.85546875" style="206" customWidth="1"/>
    <col min="3842" max="3849" width="12.28515625" style="206" customWidth="1"/>
    <col min="3850" max="3850" width="17.42578125" style="206" customWidth="1"/>
    <col min="3851" max="3851" width="12.28515625" style="206" customWidth="1"/>
    <col min="3852" max="4096" width="11.42578125" style="206"/>
    <col min="4097" max="4097" width="43.85546875" style="206" customWidth="1"/>
    <col min="4098" max="4105" width="12.28515625" style="206" customWidth="1"/>
    <col min="4106" max="4106" width="17.42578125" style="206" customWidth="1"/>
    <col min="4107" max="4107" width="12.28515625" style="206" customWidth="1"/>
    <col min="4108" max="4352" width="11.42578125" style="206"/>
    <col min="4353" max="4353" width="43.85546875" style="206" customWidth="1"/>
    <col min="4354" max="4361" width="12.28515625" style="206" customWidth="1"/>
    <col min="4362" max="4362" width="17.42578125" style="206" customWidth="1"/>
    <col min="4363" max="4363" width="12.28515625" style="206" customWidth="1"/>
    <col min="4364" max="4608" width="11.42578125" style="206"/>
    <col min="4609" max="4609" width="43.85546875" style="206" customWidth="1"/>
    <col min="4610" max="4617" width="12.28515625" style="206" customWidth="1"/>
    <col min="4618" max="4618" width="17.42578125" style="206" customWidth="1"/>
    <col min="4619" max="4619" width="12.28515625" style="206" customWidth="1"/>
    <col min="4620" max="4864" width="11.42578125" style="206"/>
    <col min="4865" max="4865" width="43.85546875" style="206" customWidth="1"/>
    <col min="4866" max="4873" width="12.28515625" style="206" customWidth="1"/>
    <col min="4874" max="4874" width="17.42578125" style="206" customWidth="1"/>
    <col min="4875" max="4875" width="12.28515625" style="206" customWidth="1"/>
    <col min="4876" max="5120" width="11.42578125" style="206"/>
    <col min="5121" max="5121" width="43.85546875" style="206" customWidth="1"/>
    <col min="5122" max="5129" width="12.28515625" style="206" customWidth="1"/>
    <col min="5130" max="5130" width="17.42578125" style="206" customWidth="1"/>
    <col min="5131" max="5131" width="12.28515625" style="206" customWidth="1"/>
    <col min="5132" max="5376" width="11.42578125" style="206"/>
    <col min="5377" max="5377" width="43.85546875" style="206" customWidth="1"/>
    <col min="5378" max="5385" width="12.28515625" style="206" customWidth="1"/>
    <col min="5386" max="5386" width="17.42578125" style="206" customWidth="1"/>
    <col min="5387" max="5387" width="12.28515625" style="206" customWidth="1"/>
    <col min="5388" max="5632" width="11.42578125" style="206"/>
    <col min="5633" max="5633" width="43.85546875" style="206" customWidth="1"/>
    <col min="5634" max="5641" width="12.28515625" style="206" customWidth="1"/>
    <col min="5642" max="5642" width="17.42578125" style="206" customWidth="1"/>
    <col min="5643" max="5643" width="12.28515625" style="206" customWidth="1"/>
    <col min="5644" max="5888" width="11.42578125" style="206"/>
    <col min="5889" max="5889" width="43.85546875" style="206" customWidth="1"/>
    <col min="5890" max="5897" width="12.28515625" style="206" customWidth="1"/>
    <col min="5898" max="5898" width="17.42578125" style="206" customWidth="1"/>
    <col min="5899" max="5899" width="12.28515625" style="206" customWidth="1"/>
    <col min="5900" max="6144" width="11.42578125" style="206"/>
    <col min="6145" max="6145" width="43.85546875" style="206" customWidth="1"/>
    <col min="6146" max="6153" width="12.28515625" style="206" customWidth="1"/>
    <col min="6154" max="6154" width="17.42578125" style="206" customWidth="1"/>
    <col min="6155" max="6155" width="12.28515625" style="206" customWidth="1"/>
    <col min="6156" max="6400" width="11.42578125" style="206"/>
    <col min="6401" max="6401" width="43.85546875" style="206" customWidth="1"/>
    <col min="6402" max="6409" width="12.28515625" style="206" customWidth="1"/>
    <col min="6410" max="6410" width="17.42578125" style="206" customWidth="1"/>
    <col min="6411" max="6411" width="12.28515625" style="206" customWidth="1"/>
    <col min="6412" max="6656" width="11.42578125" style="206"/>
    <col min="6657" max="6657" width="43.85546875" style="206" customWidth="1"/>
    <col min="6658" max="6665" width="12.28515625" style="206" customWidth="1"/>
    <col min="6666" max="6666" width="17.42578125" style="206" customWidth="1"/>
    <col min="6667" max="6667" width="12.28515625" style="206" customWidth="1"/>
    <col min="6668" max="6912" width="11.42578125" style="206"/>
    <col min="6913" max="6913" width="43.85546875" style="206" customWidth="1"/>
    <col min="6914" max="6921" width="12.28515625" style="206" customWidth="1"/>
    <col min="6922" max="6922" width="17.42578125" style="206" customWidth="1"/>
    <col min="6923" max="6923" width="12.28515625" style="206" customWidth="1"/>
    <col min="6924" max="7168" width="11.42578125" style="206"/>
    <col min="7169" max="7169" width="43.85546875" style="206" customWidth="1"/>
    <col min="7170" max="7177" width="12.28515625" style="206" customWidth="1"/>
    <col min="7178" max="7178" width="17.42578125" style="206" customWidth="1"/>
    <col min="7179" max="7179" width="12.28515625" style="206" customWidth="1"/>
    <col min="7180" max="7424" width="11.42578125" style="206"/>
    <col min="7425" max="7425" width="43.85546875" style="206" customWidth="1"/>
    <col min="7426" max="7433" width="12.28515625" style="206" customWidth="1"/>
    <col min="7434" max="7434" width="17.42578125" style="206" customWidth="1"/>
    <col min="7435" max="7435" width="12.28515625" style="206" customWidth="1"/>
    <col min="7436" max="7680" width="11.42578125" style="206"/>
    <col min="7681" max="7681" width="43.85546875" style="206" customWidth="1"/>
    <col min="7682" max="7689" width="12.28515625" style="206" customWidth="1"/>
    <col min="7690" max="7690" width="17.42578125" style="206" customWidth="1"/>
    <col min="7691" max="7691" width="12.28515625" style="206" customWidth="1"/>
    <col min="7692" max="7936" width="11.42578125" style="206"/>
    <col min="7937" max="7937" width="43.85546875" style="206" customWidth="1"/>
    <col min="7938" max="7945" width="12.28515625" style="206" customWidth="1"/>
    <col min="7946" max="7946" width="17.42578125" style="206" customWidth="1"/>
    <col min="7947" max="7947" width="12.28515625" style="206" customWidth="1"/>
    <col min="7948" max="8192" width="11.42578125" style="206"/>
    <col min="8193" max="8193" width="43.85546875" style="206" customWidth="1"/>
    <col min="8194" max="8201" width="12.28515625" style="206" customWidth="1"/>
    <col min="8202" max="8202" width="17.42578125" style="206" customWidth="1"/>
    <col min="8203" max="8203" width="12.28515625" style="206" customWidth="1"/>
    <col min="8204" max="8448" width="11.42578125" style="206"/>
    <col min="8449" max="8449" width="43.85546875" style="206" customWidth="1"/>
    <col min="8450" max="8457" width="12.28515625" style="206" customWidth="1"/>
    <col min="8458" max="8458" width="17.42578125" style="206" customWidth="1"/>
    <col min="8459" max="8459" width="12.28515625" style="206" customWidth="1"/>
    <col min="8460" max="8704" width="11.42578125" style="206"/>
    <col min="8705" max="8705" width="43.85546875" style="206" customWidth="1"/>
    <col min="8706" max="8713" width="12.28515625" style="206" customWidth="1"/>
    <col min="8714" max="8714" width="17.42578125" style="206" customWidth="1"/>
    <col min="8715" max="8715" width="12.28515625" style="206" customWidth="1"/>
    <col min="8716" max="8960" width="11.42578125" style="206"/>
    <col min="8961" max="8961" width="43.85546875" style="206" customWidth="1"/>
    <col min="8962" max="8969" width="12.28515625" style="206" customWidth="1"/>
    <col min="8970" max="8970" width="17.42578125" style="206" customWidth="1"/>
    <col min="8971" max="8971" width="12.28515625" style="206" customWidth="1"/>
    <col min="8972" max="9216" width="11.42578125" style="206"/>
    <col min="9217" max="9217" width="43.85546875" style="206" customWidth="1"/>
    <col min="9218" max="9225" width="12.28515625" style="206" customWidth="1"/>
    <col min="9226" max="9226" width="17.42578125" style="206" customWidth="1"/>
    <col min="9227" max="9227" width="12.28515625" style="206" customWidth="1"/>
    <col min="9228" max="9472" width="11.42578125" style="206"/>
    <col min="9473" max="9473" width="43.85546875" style="206" customWidth="1"/>
    <col min="9474" max="9481" width="12.28515625" style="206" customWidth="1"/>
    <col min="9482" max="9482" width="17.42578125" style="206" customWidth="1"/>
    <col min="9483" max="9483" width="12.28515625" style="206" customWidth="1"/>
    <col min="9484" max="9728" width="11.42578125" style="206"/>
    <col min="9729" max="9729" width="43.85546875" style="206" customWidth="1"/>
    <col min="9730" max="9737" width="12.28515625" style="206" customWidth="1"/>
    <col min="9738" max="9738" width="17.42578125" style="206" customWidth="1"/>
    <col min="9739" max="9739" width="12.28515625" style="206" customWidth="1"/>
    <col min="9740" max="9984" width="11.42578125" style="206"/>
    <col min="9985" max="9985" width="43.85546875" style="206" customWidth="1"/>
    <col min="9986" max="9993" width="12.28515625" style="206" customWidth="1"/>
    <col min="9994" max="9994" width="17.42578125" style="206" customWidth="1"/>
    <col min="9995" max="9995" width="12.28515625" style="206" customWidth="1"/>
    <col min="9996" max="10240" width="11.42578125" style="206"/>
    <col min="10241" max="10241" width="43.85546875" style="206" customWidth="1"/>
    <col min="10242" max="10249" width="12.28515625" style="206" customWidth="1"/>
    <col min="10250" max="10250" width="17.42578125" style="206" customWidth="1"/>
    <col min="10251" max="10251" width="12.28515625" style="206" customWidth="1"/>
    <col min="10252" max="10496" width="11.42578125" style="206"/>
    <col min="10497" max="10497" width="43.85546875" style="206" customWidth="1"/>
    <col min="10498" max="10505" width="12.28515625" style="206" customWidth="1"/>
    <col min="10506" max="10506" width="17.42578125" style="206" customWidth="1"/>
    <col min="10507" max="10507" width="12.28515625" style="206" customWidth="1"/>
    <col min="10508" max="10752" width="11.42578125" style="206"/>
    <col min="10753" max="10753" width="43.85546875" style="206" customWidth="1"/>
    <col min="10754" max="10761" width="12.28515625" style="206" customWidth="1"/>
    <col min="10762" max="10762" width="17.42578125" style="206" customWidth="1"/>
    <col min="10763" max="10763" width="12.28515625" style="206" customWidth="1"/>
    <col min="10764" max="11008" width="11.42578125" style="206"/>
    <col min="11009" max="11009" width="43.85546875" style="206" customWidth="1"/>
    <col min="11010" max="11017" width="12.28515625" style="206" customWidth="1"/>
    <col min="11018" max="11018" width="17.42578125" style="206" customWidth="1"/>
    <col min="11019" max="11019" width="12.28515625" style="206" customWidth="1"/>
    <col min="11020" max="11264" width="11.42578125" style="206"/>
    <col min="11265" max="11265" width="43.85546875" style="206" customWidth="1"/>
    <col min="11266" max="11273" width="12.28515625" style="206" customWidth="1"/>
    <col min="11274" max="11274" width="17.42578125" style="206" customWidth="1"/>
    <col min="11275" max="11275" width="12.28515625" style="206" customWidth="1"/>
    <col min="11276" max="11520" width="11.42578125" style="206"/>
    <col min="11521" max="11521" width="43.85546875" style="206" customWidth="1"/>
    <col min="11522" max="11529" width="12.28515625" style="206" customWidth="1"/>
    <col min="11530" max="11530" width="17.42578125" style="206" customWidth="1"/>
    <col min="11531" max="11531" width="12.28515625" style="206" customWidth="1"/>
    <col min="11532" max="11776" width="11.42578125" style="206"/>
    <col min="11777" max="11777" width="43.85546875" style="206" customWidth="1"/>
    <col min="11778" max="11785" width="12.28515625" style="206" customWidth="1"/>
    <col min="11786" max="11786" width="17.42578125" style="206" customWidth="1"/>
    <col min="11787" max="11787" width="12.28515625" style="206" customWidth="1"/>
    <col min="11788" max="12032" width="11.42578125" style="206"/>
    <col min="12033" max="12033" width="43.85546875" style="206" customWidth="1"/>
    <col min="12034" max="12041" width="12.28515625" style="206" customWidth="1"/>
    <col min="12042" max="12042" width="17.42578125" style="206" customWidth="1"/>
    <col min="12043" max="12043" width="12.28515625" style="206" customWidth="1"/>
    <col min="12044" max="12288" width="11.42578125" style="206"/>
    <col min="12289" max="12289" width="43.85546875" style="206" customWidth="1"/>
    <col min="12290" max="12297" width="12.28515625" style="206" customWidth="1"/>
    <col min="12298" max="12298" width="17.42578125" style="206" customWidth="1"/>
    <col min="12299" max="12299" width="12.28515625" style="206" customWidth="1"/>
    <col min="12300" max="12544" width="11.42578125" style="206"/>
    <col min="12545" max="12545" width="43.85546875" style="206" customWidth="1"/>
    <col min="12546" max="12553" width="12.28515625" style="206" customWidth="1"/>
    <col min="12554" max="12554" width="17.42578125" style="206" customWidth="1"/>
    <col min="12555" max="12555" width="12.28515625" style="206" customWidth="1"/>
    <col min="12556" max="12800" width="11.42578125" style="206"/>
    <col min="12801" max="12801" width="43.85546875" style="206" customWidth="1"/>
    <col min="12802" max="12809" width="12.28515625" style="206" customWidth="1"/>
    <col min="12810" max="12810" width="17.42578125" style="206" customWidth="1"/>
    <col min="12811" max="12811" width="12.28515625" style="206" customWidth="1"/>
    <col min="12812" max="13056" width="11.42578125" style="206"/>
    <col min="13057" max="13057" width="43.85546875" style="206" customWidth="1"/>
    <col min="13058" max="13065" width="12.28515625" style="206" customWidth="1"/>
    <col min="13066" max="13066" width="17.42578125" style="206" customWidth="1"/>
    <col min="13067" max="13067" width="12.28515625" style="206" customWidth="1"/>
    <col min="13068" max="13312" width="11.42578125" style="206"/>
    <col min="13313" max="13313" width="43.85546875" style="206" customWidth="1"/>
    <col min="13314" max="13321" width="12.28515625" style="206" customWidth="1"/>
    <col min="13322" max="13322" width="17.42578125" style="206" customWidth="1"/>
    <col min="13323" max="13323" width="12.28515625" style="206" customWidth="1"/>
    <col min="13324" max="13568" width="11.42578125" style="206"/>
    <col min="13569" max="13569" width="43.85546875" style="206" customWidth="1"/>
    <col min="13570" max="13577" width="12.28515625" style="206" customWidth="1"/>
    <col min="13578" max="13578" width="17.42578125" style="206" customWidth="1"/>
    <col min="13579" max="13579" width="12.28515625" style="206" customWidth="1"/>
    <col min="13580" max="13824" width="11.42578125" style="206"/>
    <col min="13825" max="13825" width="43.85546875" style="206" customWidth="1"/>
    <col min="13826" max="13833" width="12.28515625" style="206" customWidth="1"/>
    <col min="13834" max="13834" width="17.42578125" style="206" customWidth="1"/>
    <col min="13835" max="13835" width="12.28515625" style="206" customWidth="1"/>
    <col min="13836" max="14080" width="11.42578125" style="206"/>
    <col min="14081" max="14081" width="43.85546875" style="206" customWidth="1"/>
    <col min="14082" max="14089" width="12.28515625" style="206" customWidth="1"/>
    <col min="14090" max="14090" width="17.42578125" style="206" customWidth="1"/>
    <col min="14091" max="14091" width="12.28515625" style="206" customWidth="1"/>
    <col min="14092" max="14336" width="11.42578125" style="206"/>
    <col min="14337" max="14337" width="43.85546875" style="206" customWidth="1"/>
    <col min="14338" max="14345" width="12.28515625" style="206" customWidth="1"/>
    <col min="14346" max="14346" width="17.42578125" style="206" customWidth="1"/>
    <col min="14347" max="14347" width="12.28515625" style="206" customWidth="1"/>
    <col min="14348" max="14592" width="11.42578125" style="206"/>
    <col min="14593" max="14593" width="43.85546875" style="206" customWidth="1"/>
    <col min="14594" max="14601" width="12.28515625" style="206" customWidth="1"/>
    <col min="14602" max="14602" width="17.42578125" style="206" customWidth="1"/>
    <col min="14603" max="14603" width="12.28515625" style="206" customWidth="1"/>
    <col min="14604" max="14848" width="11.42578125" style="206"/>
    <col min="14849" max="14849" width="43.85546875" style="206" customWidth="1"/>
    <col min="14850" max="14857" width="12.28515625" style="206" customWidth="1"/>
    <col min="14858" max="14858" width="17.42578125" style="206" customWidth="1"/>
    <col min="14859" max="14859" width="12.28515625" style="206" customWidth="1"/>
    <col min="14860" max="15104" width="11.42578125" style="206"/>
    <col min="15105" max="15105" width="43.85546875" style="206" customWidth="1"/>
    <col min="15106" max="15113" width="12.28515625" style="206" customWidth="1"/>
    <col min="15114" max="15114" width="17.42578125" style="206" customWidth="1"/>
    <col min="15115" max="15115" width="12.28515625" style="206" customWidth="1"/>
    <col min="15116" max="15360" width="11.42578125" style="206"/>
    <col min="15361" max="15361" width="43.85546875" style="206" customWidth="1"/>
    <col min="15362" max="15369" width="12.28515625" style="206" customWidth="1"/>
    <col min="15370" max="15370" width="17.42578125" style="206" customWidth="1"/>
    <col min="15371" max="15371" width="12.28515625" style="206" customWidth="1"/>
    <col min="15372" max="15616" width="11.42578125" style="206"/>
    <col min="15617" max="15617" width="43.85546875" style="206" customWidth="1"/>
    <col min="15618" max="15625" width="12.28515625" style="206" customWidth="1"/>
    <col min="15626" max="15626" width="17.42578125" style="206" customWidth="1"/>
    <col min="15627" max="15627" width="12.28515625" style="206" customWidth="1"/>
    <col min="15628" max="15872" width="11.42578125" style="206"/>
    <col min="15873" max="15873" width="43.85546875" style="206" customWidth="1"/>
    <col min="15874" max="15881" width="12.28515625" style="206" customWidth="1"/>
    <col min="15882" max="15882" width="17.42578125" style="206" customWidth="1"/>
    <col min="15883" max="15883" width="12.28515625" style="206" customWidth="1"/>
    <col min="15884" max="16128" width="11.42578125" style="206"/>
    <col min="16129" max="16129" width="43.85546875" style="206" customWidth="1"/>
    <col min="16130" max="16137" width="12.28515625" style="206" customWidth="1"/>
    <col min="16138" max="16138" width="17.42578125" style="206" customWidth="1"/>
    <col min="16139" max="16139" width="12.28515625" style="206" customWidth="1"/>
    <col min="16140" max="16384" width="11.42578125" style="206"/>
  </cols>
  <sheetData>
    <row r="1" spans="1:83" ht="42.75" customHeight="1">
      <c r="A1" s="409" t="s">
        <v>879</v>
      </c>
      <c r="B1" s="409"/>
      <c r="C1" s="409"/>
      <c r="D1" s="409"/>
      <c r="E1" s="409"/>
      <c r="F1" s="409"/>
      <c r="G1" s="409"/>
      <c r="H1" s="409"/>
      <c r="I1" s="409"/>
      <c r="J1" s="409"/>
      <c r="K1" s="409"/>
      <c r="L1" s="410"/>
      <c r="M1" s="410"/>
      <c r="N1" s="410"/>
      <c r="O1" s="410"/>
      <c r="P1" s="410"/>
      <c r="Q1" s="410"/>
      <c r="R1" s="410"/>
      <c r="S1" s="410"/>
      <c r="T1" s="410"/>
      <c r="U1" s="410"/>
      <c r="V1" s="410"/>
      <c r="W1" s="410"/>
      <c r="X1" s="410"/>
      <c r="Y1" s="410"/>
      <c r="Z1" s="410"/>
      <c r="AA1" s="410"/>
      <c r="AB1" s="410"/>
      <c r="AC1" s="410"/>
      <c r="AD1" s="410"/>
      <c r="AE1" s="410"/>
      <c r="AF1" s="410"/>
      <c r="AG1" s="410"/>
      <c r="AH1" s="410"/>
      <c r="AI1" s="410"/>
      <c r="AJ1" s="410"/>
      <c r="AK1" s="410"/>
      <c r="AL1" s="410"/>
      <c r="AM1" s="410"/>
      <c r="AN1" s="410"/>
      <c r="AO1" s="410"/>
      <c r="AP1" s="410"/>
      <c r="AQ1" s="410"/>
      <c r="AR1" s="410"/>
      <c r="AS1" s="410"/>
      <c r="AT1" s="410"/>
      <c r="AU1" s="410"/>
      <c r="AV1" s="410"/>
      <c r="AW1" s="410"/>
      <c r="AX1" s="410"/>
      <c r="AY1" s="410"/>
      <c r="AZ1" s="410"/>
      <c r="BA1" s="410"/>
      <c r="BB1" s="410"/>
      <c r="BC1" s="410"/>
      <c r="BD1" s="410"/>
      <c r="BE1" s="410"/>
      <c r="BF1" s="410"/>
      <c r="BG1" s="410"/>
      <c r="BH1" s="410"/>
      <c r="BI1" s="410"/>
      <c r="BJ1" s="410"/>
      <c r="BK1" s="410"/>
      <c r="BL1" s="410"/>
      <c r="BM1" s="410"/>
      <c r="BN1" s="410"/>
      <c r="BO1" s="410"/>
      <c r="BP1" s="410"/>
      <c r="BQ1" s="410"/>
      <c r="BR1" s="410"/>
      <c r="BS1" s="410"/>
      <c r="BT1" s="410"/>
      <c r="BU1" s="410"/>
      <c r="BV1" s="410"/>
      <c r="BW1" s="410"/>
      <c r="BX1" s="410"/>
      <c r="BY1" s="410"/>
      <c r="BZ1" s="410"/>
      <c r="CA1" s="410"/>
      <c r="CB1" s="410"/>
      <c r="CC1" s="410"/>
      <c r="CD1" s="410"/>
      <c r="CE1" s="410"/>
    </row>
    <row r="2" spans="1:83" ht="23.25" customHeight="1">
      <c r="A2" s="409" t="s">
        <v>894</v>
      </c>
      <c r="B2" s="409"/>
      <c r="C2" s="409"/>
      <c r="D2" s="409"/>
      <c r="E2" s="409"/>
      <c r="F2" s="409"/>
      <c r="G2" s="409"/>
      <c r="H2" s="409"/>
      <c r="I2" s="409"/>
      <c r="J2" s="409"/>
      <c r="K2" s="409"/>
      <c r="L2" s="410"/>
      <c r="M2" s="410"/>
      <c r="N2" s="410"/>
      <c r="O2" s="410"/>
      <c r="P2" s="410"/>
      <c r="Q2" s="410"/>
      <c r="R2" s="410"/>
      <c r="S2" s="410"/>
      <c r="T2" s="410"/>
      <c r="U2" s="410"/>
      <c r="V2" s="410"/>
      <c r="W2" s="410"/>
      <c r="X2" s="410"/>
      <c r="Y2" s="410"/>
      <c r="Z2" s="410"/>
      <c r="AA2" s="410"/>
      <c r="AB2" s="410"/>
      <c r="AC2" s="410"/>
      <c r="AD2" s="410"/>
      <c r="AE2" s="410"/>
      <c r="AF2" s="410"/>
      <c r="AG2" s="410"/>
      <c r="AH2" s="410"/>
      <c r="AI2" s="410"/>
      <c r="AJ2" s="410"/>
      <c r="AK2" s="410"/>
      <c r="AL2" s="410"/>
      <c r="AM2" s="410"/>
      <c r="AN2" s="410"/>
      <c r="AO2" s="410"/>
      <c r="AP2" s="410"/>
      <c r="AQ2" s="410"/>
      <c r="AR2" s="410"/>
      <c r="AS2" s="410"/>
      <c r="AT2" s="410"/>
      <c r="AU2" s="410"/>
      <c r="AV2" s="410"/>
      <c r="AW2" s="410"/>
      <c r="AX2" s="410"/>
      <c r="AY2" s="410"/>
      <c r="AZ2" s="410"/>
      <c r="BA2" s="410"/>
      <c r="BB2" s="410"/>
      <c r="BC2" s="410"/>
      <c r="BD2" s="410"/>
      <c r="BE2" s="410"/>
      <c r="BF2" s="410"/>
      <c r="BG2" s="410"/>
      <c r="BH2" s="410"/>
      <c r="BI2" s="410"/>
      <c r="BJ2" s="410"/>
      <c r="BK2" s="410"/>
      <c r="BL2" s="410"/>
      <c r="BM2" s="410"/>
      <c r="BN2" s="410"/>
      <c r="BO2" s="410"/>
      <c r="BP2" s="410"/>
      <c r="BQ2" s="410"/>
      <c r="BR2" s="410"/>
      <c r="BS2" s="410"/>
      <c r="BT2" s="410"/>
      <c r="BU2" s="410"/>
      <c r="BV2" s="410"/>
      <c r="BW2" s="410"/>
      <c r="BX2" s="410"/>
      <c r="BY2" s="410"/>
      <c r="BZ2" s="410"/>
      <c r="CA2" s="410"/>
      <c r="CB2" s="410"/>
      <c r="CC2" s="410"/>
      <c r="CD2" s="410"/>
      <c r="CE2" s="410"/>
    </row>
    <row r="3" spans="1:83" ht="23.25" customHeight="1">
      <c r="A3" s="409" t="s">
        <v>1423</v>
      </c>
      <c r="B3" s="409"/>
      <c r="C3" s="409"/>
      <c r="D3" s="409"/>
      <c r="E3" s="409"/>
      <c r="F3" s="409"/>
      <c r="G3" s="409"/>
      <c r="H3" s="409"/>
      <c r="I3" s="409"/>
      <c r="J3" s="409"/>
      <c r="K3" s="409"/>
      <c r="L3" s="410"/>
      <c r="M3" s="410"/>
      <c r="N3" s="410"/>
      <c r="O3" s="410"/>
      <c r="P3" s="410"/>
      <c r="Q3" s="410"/>
      <c r="R3" s="410"/>
      <c r="S3" s="410"/>
      <c r="T3" s="410"/>
      <c r="U3" s="410"/>
      <c r="V3" s="410"/>
      <c r="W3" s="410"/>
      <c r="X3" s="410"/>
      <c r="Y3" s="410"/>
      <c r="Z3" s="410"/>
      <c r="AA3" s="410"/>
      <c r="AB3" s="410"/>
      <c r="AC3" s="410"/>
      <c r="AD3" s="410"/>
      <c r="AE3" s="410"/>
      <c r="AF3" s="410"/>
      <c r="AG3" s="410"/>
      <c r="AH3" s="410"/>
      <c r="AI3" s="410"/>
      <c r="AJ3" s="410"/>
      <c r="AK3" s="410"/>
      <c r="AL3" s="410"/>
      <c r="AM3" s="410"/>
      <c r="AN3" s="410"/>
      <c r="AO3" s="410"/>
      <c r="AP3" s="410"/>
      <c r="AQ3" s="410"/>
      <c r="AR3" s="410"/>
      <c r="AS3" s="410"/>
      <c r="AT3" s="410"/>
      <c r="AU3" s="410"/>
      <c r="AV3" s="410"/>
      <c r="AW3" s="410"/>
      <c r="AX3" s="410"/>
      <c r="AY3" s="410"/>
      <c r="AZ3" s="410"/>
      <c r="BA3" s="410"/>
      <c r="BB3" s="410"/>
      <c r="BC3" s="410"/>
      <c r="BD3" s="410"/>
      <c r="BE3" s="410"/>
      <c r="BF3" s="410"/>
      <c r="BG3" s="410"/>
      <c r="BH3" s="410"/>
      <c r="BI3" s="410"/>
      <c r="BJ3" s="410"/>
      <c r="BK3" s="410"/>
      <c r="BL3" s="410"/>
      <c r="BM3" s="410"/>
      <c r="BN3" s="410"/>
      <c r="BO3" s="410"/>
      <c r="BP3" s="410"/>
      <c r="BQ3" s="410"/>
      <c r="BR3" s="410"/>
      <c r="BS3" s="410"/>
      <c r="BT3" s="410"/>
      <c r="BU3" s="410"/>
      <c r="BV3" s="410"/>
      <c r="BW3" s="410"/>
      <c r="BX3" s="410"/>
      <c r="BY3" s="410"/>
      <c r="BZ3" s="410"/>
      <c r="CA3" s="410"/>
      <c r="CB3" s="410"/>
      <c r="CC3" s="410"/>
      <c r="CD3" s="410"/>
      <c r="CE3" s="410"/>
    </row>
    <row r="4" spans="1:83" ht="23.25" customHeight="1" thickBot="1">
      <c r="A4" s="409" t="s">
        <v>895</v>
      </c>
      <c r="B4" s="409"/>
      <c r="C4" s="409"/>
      <c r="D4" s="409"/>
      <c r="E4" s="409"/>
      <c r="F4" s="409"/>
      <c r="G4" s="409"/>
      <c r="H4" s="409"/>
      <c r="I4" s="409"/>
      <c r="J4" s="409"/>
      <c r="K4" s="409"/>
      <c r="L4" s="410"/>
      <c r="M4" s="410"/>
      <c r="N4" s="410"/>
      <c r="O4" s="410"/>
      <c r="P4" s="410"/>
      <c r="Q4" s="410"/>
      <c r="R4" s="410"/>
      <c r="S4" s="410"/>
      <c r="T4" s="410"/>
      <c r="U4" s="410"/>
      <c r="V4" s="410"/>
      <c r="W4" s="410"/>
      <c r="X4" s="410"/>
      <c r="Y4" s="410"/>
      <c r="Z4" s="410"/>
      <c r="AA4" s="410"/>
      <c r="AB4" s="410"/>
      <c r="AC4" s="410"/>
      <c r="AD4" s="410"/>
      <c r="AE4" s="410"/>
      <c r="AF4" s="410"/>
      <c r="AG4" s="410"/>
      <c r="AH4" s="410"/>
      <c r="AI4" s="410"/>
      <c r="AJ4" s="410"/>
      <c r="AK4" s="410"/>
      <c r="AL4" s="410"/>
      <c r="AM4" s="410"/>
      <c r="AN4" s="410"/>
      <c r="AO4" s="410"/>
      <c r="AP4" s="410"/>
      <c r="AQ4" s="410"/>
      <c r="AR4" s="410"/>
      <c r="AS4" s="410"/>
      <c r="AT4" s="410"/>
      <c r="AU4" s="410"/>
      <c r="AV4" s="410"/>
      <c r="AW4" s="410"/>
      <c r="AX4" s="410"/>
      <c r="AY4" s="410"/>
      <c r="AZ4" s="410"/>
      <c r="BA4" s="410"/>
      <c r="BB4" s="410"/>
      <c r="BC4" s="410"/>
      <c r="BD4" s="410"/>
      <c r="BE4" s="410"/>
      <c r="BF4" s="410"/>
      <c r="BG4" s="410"/>
      <c r="BH4" s="410"/>
      <c r="BI4" s="410"/>
      <c r="BJ4" s="410"/>
      <c r="BK4" s="410"/>
      <c r="BL4" s="410"/>
      <c r="BM4" s="410"/>
      <c r="BN4" s="410"/>
      <c r="BO4" s="410"/>
      <c r="BP4" s="410"/>
      <c r="BQ4" s="410"/>
      <c r="BR4" s="410"/>
      <c r="BS4" s="410"/>
      <c r="BT4" s="410"/>
      <c r="BU4" s="410"/>
      <c r="BV4" s="410"/>
      <c r="BW4" s="410"/>
      <c r="BX4" s="410"/>
      <c r="BY4" s="410"/>
      <c r="BZ4" s="410"/>
      <c r="CA4" s="410"/>
      <c r="CB4" s="410"/>
      <c r="CC4" s="410"/>
      <c r="CD4" s="410"/>
      <c r="CE4" s="410"/>
    </row>
    <row r="5" spans="1:83" ht="21.75" thickTop="1" thickBot="1">
      <c r="A5" s="472" t="s">
        <v>835</v>
      </c>
      <c r="B5" s="472" t="s">
        <v>880</v>
      </c>
      <c r="C5" s="472" t="s">
        <v>881</v>
      </c>
      <c r="D5" s="472" t="s">
        <v>882</v>
      </c>
      <c r="E5" s="472" t="s">
        <v>883</v>
      </c>
      <c r="F5" s="472" t="s">
        <v>884</v>
      </c>
      <c r="G5" s="472" t="s">
        <v>885</v>
      </c>
      <c r="H5" s="472" t="s">
        <v>886</v>
      </c>
      <c r="I5" s="472" t="s">
        <v>887</v>
      </c>
      <c r="J5" s="472" t="s">
        <v>7</v>
      </c>
      <c r="K5" s="472" t="s">
        <v>729</v>
      </c>
      <c r="L5" s="410"/>
      <c r="M5" s="410"/>
      <c r="N5" s="410"/>
      <c r="O5" s="410"/>
      <c r="P5" s="410"/>
      <c r="Q5" s="410"/>
      <c r="R5" s="410"/>
      <c r="S5" s="410"/>
      <c r="T5" s="410"/>
      <c r="U5" s="410"/>
      <c r="V5" s="410"/>
      <c r="W5" s="410"/>
      <c r="X5" s="410"/>
      <c r="Y5" s="410"/>
      <c r="Z5" s="410"/>
      <c r="AA5" s="410"/>
      <c r="AB5" s="410"/>
      <c r="AC5" s="410"/>
      <c r="AD5" s="410"/>
      <c r="AE5" s="410"/>
      <c r="AF5" s="410"/>
      <c r="AG5" s="410"/>
      <c r="AH5" s="410"/>
      <c r="AI5" s="410"/>
      <c r="AJ5" s="410"/>
      <c r="AK5" s="410"/>
      <c r="AL5" s="410"/>
      <c r="AM5" s="410"/>
      <c r="AN5" s="410"/>
      <c r="AO5" s="410"/>
      <c r="AP5" s="410"/>
      <c r="AQ5" s="410"/>
      <c r="AR5" s="410"/>
      <c r="AS5" s="410"/>
      <c r="AT5" s="410"/>
      <c r="AU5" s="410"/>
      <c r="AV5" s="410"/>
      <c r="AW5" s="410"/>
      <c r="AX5" s="410"/>
      <c r="AY5" s="410"/>
      <c r="AZ5" s="410"/>
      <c r="BA5" s="410"/>
      <c r="BB5" s="410"/>
      <c r="BC5" s="410"/>
      <c r="BD5" s="410"/>
      <c r="BE5" s="410"/>
      <c r="BF5" s="410"/>
      <c r="BG5" s="410"/>
      <c r="BH5" s="410"/>
      <c r="BI5" s="410"/>
      <c r="BJ5" s="410"/>
      <c r="BK5" s="410"/>
      <c r="BL5" s="410"/>
      <c r="BM5" s="410"/>
      <c r="BN5" s="410"/>
      <c r="BO5" s="410"/>
      <c r="BP5" s="410"/>
      <c r="BQ5" s="410"/>
      <c r="BR5" s="410"/>
      <c r="BS5" s="410"/>
      <c r="BT5" s="410"/>
      <c r="BU5" s="410"/>
      <c r="BV5" s="410"/>
      <c r="BW5" s="410"/>
      <c r="BX5" s="410"/>
      <c r="BY5" s="410"/>
      <c r="BZ5" s="410"/>
      <c r="CA5" s="410"/>
      <c r="CB5" s="410"/>
      <c r="CC5" s="410"/>
      <c r="CD5" s="410"/>
      <c r="CE5" s="410"/>
    </row>
    <row r="6" spans="1:83" ht="15.75" thickTop="1">
      <c r="A6" s="206" t="s">
        <v>837</v>
      </c>
      <c r="B6" s="206">
        <v>0</v>
      </c>
      <c r="C6" s="206">
        <v>19374.88005</v>
      </c>
      <c r="D6" s="206">
        <v>0</v>
      </c>
      <c r="E6" s="206">
        <v>0</v>
      </c>
      <c r="F6" s="206">
        <v>0</v>
      </c>
      <c r="G6" s="206">
        <v>0</v>
      </c>
      <c r="H6" s="206">
        <v>0</v>
      </c>
      <c r="I6" s="206">
        <v>0</v>
      </c>
      <c r="J6" s="206">
        <v>19374.88005</v>
      </c>
      <c r="K6" s="63">
        <v>5.9365158082027606E-3</v>
      </c>
    </row>
    <row r="7" spans="1:83">
      <c r="A7" s="206" t="s">
        <v>838</v>
      </c>
      <c r="B7" s="206">
        <v>0</v>
      </c>
      <c r="C7" s="206">
        <v>24312.398229999999</v>
      </c>
      <c r="D7" s="206">
        <v>0</v>
      </c>
      <c r="E7" s="206">
        <v>0</v>
      </c>
      <c r="F7" s="206">
        <v>0</v>
      </c>
      <c r="G7" s="206">
        <v>0</v>
      </c>
      <c r="H7" s="206">
        <v>0</v>
      </c>
      <c r="I7" s="206">
        <v>0</v>
      </c>
      <c r="J7" s="206">
        <v>24312.398229999999</v>
      </c>
      <c r="K7" s="63">
        <v>7.4493847732345474E-3</v>
      </c>
    </row>
    <row r="8" spans="1:83">
      <c r="A8" s="206" t="s">
        <v>839</v>
      </c>
      <c r="B8" s="206">
        <v>15184.301099999999</v>
      </c>
      <c r="C8" s="206">
        <v>23534.849979999999</v>
      </c>
      <c r="D8" s="206">
        <v>34915.518120000001</v>
      </c>
      <c r="E8" s="206">
        <v>0</v>
      </c>
      <c r="F8" s="206">
        <v>10000</v>
      </c>
      <c r="G8" s="206">
        <v>4148.4989599999999</v>
      </c>
      <c r="H8" s="206">
        <v>0</v>
      </c>
      <c r="I8" s="206">
        <v>0</v>
      </c>
      <c r="J8" s="206">
        <v>87783.168160000001</v>
      </c>
      <c r="K8" s="63">
        <v>2.6897000865611101E-2</v>
      </c>
    </row>
    <row r="9" spans="1:83">
      <c r="A9" s="206" t="s">
        <v>840</v>
      </c>
      <c r="B9" s="206">
        <v>25034.259739999998</v>
      </c>
      <c r="C9" s="206">
        <v>23123.781329999998</v>
      </c>
      <c r="D9" s="206">
        <v>29634.785090000001</v>
      </c>
      <c r="E9" s="206">
        <v>0</v>
      </c>
      <c r="F9" s="206">
        <v>3067.8333299999999</v>
      </c>
      <c r="G9" s="206">
        <v>0</v>
      </c>
      <c r="H9" s="206">
        <v>8145</v>
      </c>
      <c r="I9" s="206">
        <v>4000</v>
      </c>
      <c r="J9" s="206">
        <v>93005.659489999991</v>
      </c>
      <c r="K9" s="63">
        <v>2.8497186376888462E-2</v>
      </c>
    </row>
    <row r="10" spans="1:83">
      <c r="A10" s="206" t="s">
        <v>841</v>
      </c>
      <c r="B10" s="206">
        <v>58944.881270000005</v>
      </c>
      <c r="C10" s="206">
        <v>49313.353170000002</v>
      </c>
      <c r="D10" s="206">
        <v>41834.108060000006</v>
      </c>
      <c r="E10" s="206">
        <v>3407.12021</v>
      </c>
      <c r="F10" s="206">
        <v>4333.2279500000004</v>
      </c>
      <c r="G10" s="206">
        <v>3322.7609600000001</v>
      </c>
      <c r="H10" s="206">
        <v>3785.11285</v>
      </c>
      <c r="I10" s="206">
        <v>9662.8872899999988</v>
      </c>
      <c r="J10" s="206">
        <v>174603.45176000003</v>
      </c>
      <c r="K10" s="63">
        <v>5.3498971289889778E-2</v>
      </c>
    </row>
    <row r="11" spans="1:83">
      <c r="A11" s="206" t="s">
        <v>842</v>
      </c>
      <c r="B11" s="206">
        <v>129074.25198999999</v>
      </c>
      <c r="C11" s="206">
        <v>77421.660459999999</v>
      </c>
      <c r="D11" s="206">
        <v>60995.917229999999</v>
      </c>
      <c r="E11" s="206">
        <v>8446.6290000000008</v>
      </c>
      <c r="F11" s="206">
        <v>10521.323859999999</v>
      </c>
      <c r="G11" s="206">
        <v>4602.7749299999996</v>
      </c>
      <c r="H11" s="206">
        <v>6977.9058499999992</v>
      </c>
      <c r="I11" s="206">
        <v>4175.6525000000001</v>
      </c>
      <c r="J11" s="206">
        <v>302216.11582000006</v>
      </c>
      <c r="K11" s="63">
        <v>9.2599837750173164E-2</v>
      </c>
    </row>
    <row r="12" spans="1:83">
      <c r="A12" s="206" t="s">
        <v>843</v>
      </c>
      <c r="B12" s="206">
        <v>149595.51996999999</v>
      </c>
      <c r="C12" s="206">
        <v>83333.749100000001</v>
      </c>
      <c r="D12" s="206">
        <v>54308.544929999996</v>
      </c>
      <c r="E12" s="206">
        <v>12820.05459</v>
      </c>
      <c r="F12" s="206">
        <v>8814.57647</v>
      </c>
      <c r="G12" s="206">
        <v>4601.52495</v>
      </c>
      <c r="H12" s="206">
        <v>2631.0259999999998</v>
      </c>
      <c r="I12" s="206">
        <v>3238.5958999999998</v>
      </c>
      <c r="J12" s="206">
        <v>319343.59190999996</v>
      </c>
      <c r="K12" s="63">
        <v>9.7847742888192285E-2</v>
      </c>
    </row>
    <row r="13" spans="1:83">
      <c r="A13" s="206" t="s">
        <v>844</v>
      </c>
      <c r="B13" s="206">
        <v>156839.51423</v>
      </c>
      <c r="C13" s="206">
        <v>83032.328439999997</v>
      </c>
      <c r="D13" s="206">
        <v>52729.32518</v>
      </c>
      <c r="E13" s="206">
        <v>15261.964619999999</v>
      </c>
      <c r="F13" s="206">
        <v>12065.6801</v>
      </c>
      <c r="G13" s="206">
        <v>6404.0076399999998</v>
      </c>
      <c r="H13" s="206">
        <v>3722.70885</v>
      </c>
      <c r="I13" s="206">
        <v>2491.8943899999999</v>
      </c>
      <c r="J13" s="206">
        <v>332547.42344999994</v>
      </c>
      <c r="K13" s="63">
        <v>0.10189343269188508</v>
      </c>
    </row>
    <row r="14" spans="1:83">
      <c r="A14" s="206" t="s">
        <v>845</v>
      </c>
      <c r="B14" s="206">
        <v>110415.85868999999</v>
      </c>
      <c r="C14" s="206">
        <v>59892.031499999997</v>
      </c>
      <c r="D14" s="206">
        <v>33966.302960000001</v>
      </c>
      <c r="E14" s="206">
        <v>10708.808000000001</v>
      </c>
      <c r="F14" s="206">
        <v>7868.9272000000001</v>
      </c>
      <c r="G14" s="206">
        <v>4008.7943</v>
      </c>
      <c r="H14" s="206">
        <v>1777.95479</v>
      </c>
      <c r="I14" s="206">
        <v>1493.74503</v>
      </c>
      <c r="J14" s="206">
        <v>230132.42246999999</v>
      </c>
      <c r="K14" s="63">
        <v>7.0513198556455117E-2</v>
      </c>
    </row>
    <row r="15" spans="1:83">
      <c r="A15" s="206" t="s">
        <v>846</v>
      </c>
      <c r="B15" s="206">
        <v>169396.62805999999</v>
      </c>
      <c r="C15" s="206">
        <v>97711.879690000002</v>
      </c>
      <c r="D15" s="206">
        <v>56861.38753</v>
      </c>
      <c r="E15" s="206">
        <v>23994.360089999998</v>
      </c>
      <c r="F15" s="206">
        <v>10051.02673</v>
      </c>
      <c r="G15" s="206">
        <v>9544.8434399999987</v>
      </c>
      <c r="H15" s="206">
        <v>3912.0902400000004</v>
      </c>
      <c r="I15" s="206">
        <v>2816.6576</v>
      </c>
      <c r="J15" s="206">
        <v>374288.87337999995</v>
      </c>
      <c r="K15" s="63">
        <v>0.11468312618816813</v>
      </c>
    </row>
    <row r="16" spans="1:83">
      <c r="A16" s="206" t="s">
        <v>847</v>
      </c>
      <c r="B16" s="206">
        <v>252959.57465999998</v>
      </c>
      <c r="C16" s="206">
        <v>130016.86490999999</v>
      </c>
      <c r="D16" s="206">
        <v>70424.940099999993</v>
      </c>
      <c r="E16" s="206">
        <v>34572.438729999994</v>
      </c>
      <c r="F16" s="206">
        <v>16550.57157</v>
      </c>
      <c r="G16" s="206">
        <v>14936.303390000001</v>
      </c>
      <c r="H16" s="206">
        <v>4105.4753900000005</v>
      </c>
      <c r="I16" s="206">
        <v>2459.1542999999997</v>
      </c>
      <c r="J16" s="206">
        <v>526025.32305000001</v>
      </c>
      <c r="K16" s="63">
        <v>0.16117558600324283</v>
      </c>
    </row>
    <row r="17" spans="1:11">
      <c r="A17" s="206" t="s">
        <v>848</v>
      </c>
      <c r="B17" s="206">
        <v>288876.09764999995</v>
      </c>
      <c r="C17" s="206">
        <v>134593.55830999999</v>
      </c>
      <c r="D17" s="206">
        <v>79372.191849999988</v>
      </c>
      <c r="E17" s="206">
        <v>48742.592450000004</v>
      </c>
      <c r="F17" s="206">
        <v>18727.41906</v>
      </c>
      <c r="G17" s="206">
        <v>18295.770230000002</v>
      </c>
      <c r="H17" s="206">
        <v>7138.08266</v>
      </c>
      <c r="I17" s="206">
        <v>4336.2892000000002</v>
      </c>
      <c r="J17" s="206">
        <v>600082.00140999991</v>
      </c>
      <c r="K17" s="63">
        <v>0.18386675315641068</v>
      </c>
    </row>
    <row r="18" spans="1:11">
      <c r="A18" s="206" t="s">
        <v>849</v>
      </c>
      <c r="B18" s="206">
        <v>38765.461360000001</v>
      </c>
      <c r="C18" s="206">
        <v>17049.794389999999</v>
      </c>
      <c r="D18" s="206">
        <v>11051.8411</v>
      </c>
      <c r="E18" s="206">
        <v>9047.3732600000003</v>
      </c>
      <c r="F18" s="206">
        <v>2806.0328199999999</v>
      </c>
      <c r="G18" s="206">
        <v>2255.6623199999999</v>
      </c>
      <c r="H18" s="206">
        <v>1394.5303799999999</v>
      </c>
      <c r="I18" s="206">
        <v>822.81793999999991</v>
      </c>
      <c r="J18" s="206">
        <v>83193.513569999981</v>
      </c>
      <c r="K18" s="63">
        <v>2.5490718248252369E-2</v>
      </c>
    </row>
    <row r="19" spans="1:11">
      <c r="A19" s="206" t="s">
        <v>850</v>
      </c>
      <c r="B19" s="206">
        <v>41581.237890000004</v>
      </c>
      <c r="C19" s="206">
        <v>18642.707879999998</v>
      </c>
      <c r="D19" s="206">
        <v>14086.37477</v>
      </c>
      <c r="E19" s="206">
        <v>10498.137839999999</v>
      </c>
      <c r="F19" s="206">
        <v>3038.3570499999996</v>
      </c>
      <c r="G19" s="206">
        <v>3387.5665299999996</v>
      </c>
      <c r="H19" s="206">
        <v>3361.6306300000001</v>
      </c>
      <c r="I19" s="206">
        <v>2173.8401600000002</v>
      </c>
      <c r="J19" s="206">
        <v>96769.852750000005</v>
      </c>
      <c r="K19" s="63">
        <v>2.9650545403393527E-2</v>
      </c>
    </row>
    <row r="20" spans="1:11">
      <c r="A20" s="206" t="s">
        <v>7</v>
      </c>
      <c r="B20" s="206">
        <v>1436667.5866099999</v>
      </c>
      <c r="C20" s="206">
        <v>841353.83744000003</v>
      </c>
      <c r="D20" s="206">
        <v>540181.23692000005</v>
      </c>
      <c r="E20" s="206">
        <v>177499.47878999999</v>
      </c>
      <c r="F20" s="206">
        <v>107844.97614</v>
      </c>
      <c r="G20" s="206">
        <v>75508.50765</v>
      </c>
      <c r="H20" s="206">
        <v>46951.517639999998</v>
      </c>
      <c r="I20" s="206">
        <v>37671.534310000003</v>
      </c>
      <c r="J20" s="206">
        <v>3263678.6755000004</v>
      </c>
      <c r="K20" s="63">
        <v>1</v>
      </c>
    </row>
    <row r="21" spans="1:11" ht="15.75" thickBot="1">
      <c r="A21" s="206" t="s">
        <v>851</v>
      </c>
      <c r="B21" s="63">
        <v>0.44019884598164377</v>
      </c>
      <c r="C21" s="63">
        <v>0.25779309824705809</v>
      </c>
      <c r="D21" s="63">
        <v>0.16551299641569142</v>
      </c>
      <c r="E21" s="63">
        <v>5.4386321828329746E-2</v>
      </c>
      <c r="F21" s="63">
        <v>3.3043993255089055E-2</v>
      </c>
      <c r="G21" s="63">
        <v>2.3136011586199424E-2</v>
      </c>
      <c r="H21" s="63">
        <v>1.4386072376689154E-2</v>
      </c>
      <c r="I21" s="63">
        <v>1.154266030929919E-2</v>
      </c>
      <c r="J21" s="63">
        <v>1</v>
      </c>
      <c r="K21" s="63"/>
    </row>
    <row r="22" spans="1:11" ht="24.75" customHeight="1" thickTop="1" thickBot="1">
      <c r="A22" s="472" t="s">
        <v>852</v>
      </c>
      <c r="B22" s="472" t="s">
        <v>880</v>
      </c>
      <c r="C22" s="472" t="s">
        <v>881</v>
      </c>
      <c r="D22" s="472" t="s">
        <v>882</v>
      </c>
      <c r="E22" s="472" t="s">
        <v>883</v>
      </c>
      <c r="F22" s="472" t="s">
        <v>884</v>
      </c>
      <c r="G22" s="472" t="s">
        <v>885</v>
      </c>
      <c r="H22" s="472" t="s">
        <v>886</v>
      </c>
      <c r="I22" s="472" t="s">
        <v>887</v>
      </c>
      <c r="J22" s="472" t="s">
        <v>7</v>
      </c>
      <c r="K22" s="472" t="s">
        <v>729</v>
      </c>
    </row>
    <row r="23" spans="1:11" ht="15.75" thickTop="1">
      <c r="A23" s="206" t="s">
        <v>837</v>
      </c>
      <c r="B23" s="206">
        <v>0</v>
      </c>
      <c r="C23" s="206">
        <v>1</v>
      </c>
      <c r="D23" s="206">
        <v>0</v>
      </c>
      <c r="E23" s="206">
        <v>0</v>
      </c>
      <c r="F23" s="206">
        <v>0</v>
      </c>
      <c r="G23" s="206">
        <v>0</v>
      </c>
      <c r="H23" s="206">
        <v>0</v>
      </c>
      <c r="I23" s="206">
        <v>0</v>
      </c>
      <c r="J23" s="206">
        <v>1</v>
      </c>
      <c r="K23" s="63">
        <v>2.7544794722417332E-6</v>
      </c>
    </row>
    <row r="24" spans="1:11">
      <c r="A24" s="206" t="s">
        <v>838</v>
      </c>
      <c r="B24" s="206">
        <v>0</v>
      </c>
      <c r="C24" s="206">
        <v>3</v>
      </c>
      <c r="D24" s="206">
        <v>0</v>
      </c>
      <c r="E24" s="206">
        <v>0</v>
      </c>
      <c r="F24" s="206">
        <v>0</v>
      </c>
      <c r="G24" s="206">
        <v>0</v>
      </c>
      <c r="H24" s="206">
        <v>0</v>
      </c>
      <c r="I24" s="206">
        <v>0</v>
      </c>
      <c r="J24" s="206">
        <v>3</v>
      </c>
      <c r="K24" s="63">
        <v>8.2634384167251991E-6</v>
      </c>
    </row>
    <row r="25" spans="1:11">
      <c r="A25" s="206" t="s">
        <v>839</v>
      </c>
      <c r="B25" s="206">
        <v>4</v>
      </c>
      <c r="C25" s="206">
        <v>5</v>
      </c>
      <c r="D25" s="206">
        <v>7</v>
      </c>
      <c r="E25" s="206">
        <v>0</v>
      </c>
      <c r="F25" s="206">
        <v>2</v>
      </c>
      <c r="G25" s="206">
        <v>1</v>
      </c>
      <c r="H25" s="206">
        <v>0</v>
      </c>
      <c r="I25" s="206">
        <v>0</v>
      </c>
      <c r="J25" s="206">
        <v>19</v>
      </c>
      <c r="K25" s="63">
        <v>5.2335109972592928E-5</v>
      </c>
    </row>
    <row r="26" spans="1:11">
      <c r="A26" s="206" t="s">
        <v>840</v>
      </c>
      <c r="B26" s="206">
        <v>13</v>
      </c>
      <c r="C26" s="206">
        <v>12</v>
      </c>
      <c r="D26" s="206">
        <v>16</v>
      </c>
      <c r="E26" s="206">
        <v>0</v>
      </c>
      <c r="F26" s="206">
        <v>1</v>
      </c>
      <c r="G26" s="206">
        <v>0</v>
      </c>
      <c r="H26" s="206">
        <v>3</v>
      </c>
      <c r="I26" s="206">
        <v>2</v>
      </c>
      <c r="J26" s="206">
        <v>47</v>
      </c>
      <c r="K26" s="63">
        <v>1.2946053519536147E-4</v>
      </c>
    </row>
    <row r="27" spans="1:11">
      <c r="A27" s="206" t="s">
        <v>841</v>
      </c>
      <c r="B27" s="206">
        <v>68</v>
      </c>
      <c r="C27" s="206">
        <v>57</v>
      </c>
      <c r="D27" s="206">
        <v>41</v>
      </c>
      <c r="E27" s="206">
        <v>4</v>
      </c>
      <c r="F27" s="206">
        <v>5</v>
      </c>
      <c r="G27" s="206">
        <v>3</v>
      </c>
      <c r="H27" s="206">
        <v>4</v>
      </c>
      <c r="I27" s="206">
        <v>10</v>
      </c>
      <c r="J27" s="206">
        <v>192</v>
      </c>
      <c r="K27" s="63">
        <v>5.2886005867041274E-4</v>
      </c>
    </row>
    <row r="28" spans="1:11">
      <c r="A28" s="206" t="s">
        <v>842</v>
      </c>
      <c r="B28" s="206">
        <v>284</v>
      </c>
      <c r="C28" s="206">
        <v>173</v>
      </c>
      <c r="D28" s="206">
        <v>132</v>
      </c>
      <c r="E28" s="206">
        <v>18</v>
      </c>
      <c r="F28" s="206">
        <v>21</v>
      </c>
      <c r="G28" s="206">
        <v>10</v>
      </c>
      <c r="H28" s="206">
        <v>17</v>
      </c>
      <c r="I28" s="206">
        <v>9</v>
      </c>
      <c r="J28" s="206">
        <v>664</v>
      </c>
      <c r="K28" s="63">
        <v>1.8289743695685107E-3</v>
      </c>
    </row>
    <row r="29" spans="1:11">
      <c r="A29" s="206" t="s">
        <v>843</v>
      </c>
      <c r="B29" s="206">
        <v>579</v>
      </c>
      <c r="C29" s="206">
        <v>315</v>
      </c>
      <c r="D29" s="206">
        <v>211</v>
      </c>
      <c r="E29" s="206">
        <v>52</v>
      </c>
      <c r="F29" s="206">
        <v>34</v>
      </c>
      <c r="G29" s="206">
        <v>18</v>
      </c>
      <c r="H29" s="206">
        <v>10</v>
      </c>
      <c r="I29" s="206">
        <v>13</v>
      </c>
      <c r="J29" s="206">
        <v>1232</v>
      </c>
      <c r="K29" s="63">
        <v>3.3935187098018153E-3</v>
      </c>
    </row>
    <row r="30" spans="1:11">
      <c r="A30" s="206" t="s">
        <v>844</v>
      </c>
      <c r="B30" s="206">
        <v>953</v>
      </c>
      <c r="C30" s="206">
        <v>504</v>
      </c>
      <c r="D30" s="206">
        <v>320</v>
      </c>
      <c r="E30" s="206">
        <v>90</v>
      </c>
      <c r="F30" s="206">
        <v>73</v>
      </c>
      <c r="G30" s="206">
        <v>38</v>
      </c>
      <c r="H30" s="206">
        <v>23</v>
      </c>
      <c r="I30" s="206">
        <v>15</v>
      </c>
      <c r="J30" s="206">
        <v>2016</v>
      </c>
      <c r="K30" s="63">
        <v>5.5530306160393337E-3</v>
      </c>
    </row>
    <row r="31" spans="1:11">
      <c r="A31" s="206" t="s">
        <v>845</v>
      </c>
      <c r="B31" s="206">
        <v>934</v>
      </c>
      <c r="C31" s="206">
        <v>511</v>
      </c>
      <c r="D31" s="206">
        <v>285</v>
      </c>
      <c r="E31" s="206">
        <v>91</v>
      </c>
      <c r="F31" s="206">
        <v>67</v>
      </c>
      <c r="G31" s="206">
        <v>34</v>
      </c>
      <c r="H31" s="206">
        <v>15</v>
      </c>
      <c r="I31" s="206">
        <v>13</v>
      </c>
      <c r="J31" s="206">
        <v>1950</v>
      </c>
      <c r="K31" s="63">
        <v>5.3712349708713797E-3</v>
      </c>
    </row>
    <row r="32" spans="1:11">
      <c r="A32" s="206" t="s">
        <v>846</v>
      </c>
      <c r="B32" s="206">
        <v>2053</v>
      </c>
      <c r="C32" s="206">
        <v>1179</v>
      </c>
      <c r="D32" s="206">
        <v>679</v>
      </c>
      <c r="E32" s="206">
        <v>286</v>
      </c>
      <c r="F32" s="206">
        <v>121</v>
      </c>
      <c r="G32" s="206">
        <v>114</v>
      </c>
      <c r="H32" s="206">
        <v>47</v>
      </c>
      <c r="I32" s="206">
        <v>33</v>
      </c>
      <c r="J32" s="206">
        <v>4512</v>
      </c>
      <c r="K32" s="63">
        <v>1.2428211378754699E-2</v>
      </c>
    </row>
    <row r="33" spans="1:11">
      <c r="A33" s="206" t="s">
        <v>847</v>
      </c>
      <c r="B33" s="206">
        <v>5234</v>
      </c>
      <c r="C33" s="206">
        <v>2695</v>
      </c>
      <c r="D33" s="206">
        <v>1461</v>
      </c>
      <c r="E33" s="206">
        <v>731</v>
      </c>
      <c r="F33" s="206">
        <v>343</v>
      </c>
      <c r="G33" s="206">
        <v>310</v>
      </c>
      <c r="H33" s="206">
        <v>85</v>
      </c>
      <c r="I33" s="206">
        <v>51</v>
      </c>
      <c r="J33" s="206">
        <v>10910</v>
      </c>
      <c r="K33" s="63">
        <v>3.0051371042157309E-2</v>
      </c>
    </row>
    <row r="34" spans="1:11">
      <c r="A34" s="206" t="s">
        <v>848</v>
      </c>
      <c r="B34" s="206">
        <v>17929</v>
      </c>
      <c r="C34" s="206">
        <v>8151</v>
      </c>
      <c r="D34" s="206">
        <v>4973</v>
      </c>
      <c r="E34" s="206">
        <v>3143</v>
      </c>
      <c r="F34" s="206">
        <v>1180</v>
      </c>
      <c r="G34" s="206">
        <v>1136</v>
      </c>
      <c r="H34" s="206">
        <v>458</v>
      </c>
      <c r="I34" s="206">
        <v>288</v>
      </c>
      <c r="J34" s="206">
        <v>37258</v>
      </c>
      <c r="K34" s="63">
        <v>0.10262639617678249</v>
      </c>
    </row>
    <row r="35" spans="1:11">
      <c r="A35" s="206" t="s">
        <v>849</v>
      </c>
      <c r="B35" s="206">
        <v>7828</v>
      </c>
      <c r="C35" s="206">
        <v>3468</v>
      </c>
      <c r="D35" s="206">
        <v>2229</v>
      </c>
      <c r="E35" s="206">
        <v>1838</v>
      </c>
      <c r="F35" s="206">
        <v>575</v>
      </c>
      <c r="G35" s="206">
        <v>456</v>
      </c>
      <c r="H35" s="206">
        <v>280</v>
      </c>
      <c r="I35" s="206">
        <v>169</v>
      </c>
      <c r="J35" s="206">
        <v>16843</v>
      </c>
      <c r="K35" s="63">
        <v>4.6393697750967508E-2</v>
      </c>
    </row>
    <row r="36" spans="1:11">
      <c r="A36" s="206" t="s">
        <v>850</v>
      </c>
      <c r="B36" s="206">
        <v>138477</v>
      </c>
      <c r="C36" s="206">
        <v>56773</v>
      </c>
      <c r="D36" s="206">
        <v>34353</v>
      </c>
      <c r="E36" s="206">
        <v>17218</v>
      </c>
      <c r="F36" s="206">
        <v>9070</v>
      </c>
      <c r="G36" s="206">
        <v>7737</v>
      </c>
      <c r="H36" s="206">
        <v>18315</v>
      </c>
      <c r="I36" s="206">
        <v>5455</v>
      </c>
      <c r="J36" s="206">
        <v>287398</v>
      </c>
      <c r="K36" s="63">
        <v>0.79163189136332957</v>
      </c>
    </row>
    <row r="37" spans="1:11">
      <c r="A37" s="206" t="s">
        <v>7</v>
      </c>
      <c r="B37" s="206">
        <v>174356</v>
      </c>
      <c r="C37" s="206">
        <v>73847</v>
      </c>
      <c r="D37" s="206">
        <v>44707</v>
      </c>
      <c r="E37" s="206">
        <v>23471</v>
      </c>
      <c r="F37" s="206">
        <v>11492</v>
      </c>
      <c r="G37" s="206">
        <v>9857</v>
      </c>
      <c r="H37" s="206">
        <v>19257</v>
      </c>
      <c r="I37" s="206">
        <v>6058</v>
      </c>
      <c r="J37" s="206">
        <v>363045</v>
      </c>
      <c r="K37" s="63">
        <v>1</v>
      </c>
    </row>
    <row r="38" spans="1:11">
      <c r="A38" s="206" t="s">
        <v>851</v>
      </c>
      <c r="B38" s="63">
        <v>0.48026002286217961</v>
      </c>
      <c r="C38" s="63">
        <v>0.20341004558663525</v>
      </c>
      <c r="D38" s="63">
        <v>0.12314451376551117</v>
      </c>
      <c r="E38" s="63">
        <v>6.4650387692985714E-2</v>
      </c>
      <c r="F38" s="63">
        <v>3.1654478095001999E-2</v>
      </c>
      <c r="G38" s="63">
        <v>2.7150904157886763E-2</v>
      </c>
      <c r="H38" s="63">
        <v>5.3043011196959054E-2</v>
      </c>
      <c r="I38" s="63">
        <v>1.6686636642840418E-2</v>
      </c>
      <c r="J38" s="63">
        <v>1</v>
      </c>
      <c r="K38" s="63"/>
    </row>
    <row r="39" spans="1:11">
      <c r="K39" s="63"/>
    </row>
    <row r="40" spans="1:11">
      <c r="A40" s="206" t="s">
        <v>853</v>
      </c>
      <c r="K40" s="63"/>
    </row>
    <row r="41" spans="1:11">
      <c r="K41" s="63"/>
    </row>
    <row r="42" spans="1:11" ht="41.25" customHeight="1">
      <c r="A42" s="409" t="s">
        <v>879</v>
      </c>
      <c r="B42" s="409"/>
      <c r="C42" s="409"/>
      <c r="D42" s="409"/>
      <c r="E42" s="409"/>
      <c r="F42" s="409"/>
      <c r="G42" s="409"/>
      <c r="H42" s="409"/>
      <c r="I42" s="409"/>
      <c r="J42" s="409"/>
      <c r="K42" s="409"/>
    </row>
    <row r="43" spans="1:11" ht="23.25" customHeight="1">
      <c r="A43" s="409" t="s">
        <v>857</v>
      </c>
      <c r="B43" s="409"/>
      <c r="C43" s="409"/>
      <c r="D43" s="409"/>
      <c r="E43" s="409"/>
      <c r="F43" s="409"/>
      <c r="G43" s="409"/>
      <c r="H43" s="409"/>
      <c r="I43" s="409"/>
      <c r="J43" s="409"/>
      <c r="K43" s="409"/>
    </row>
    <row r="44" spans="1:11" ht="23.25" customHeight="1">
      <c r="A44" s="409" t="s">
        <v>1423</v>
      </c>
      <c r="B44" s="409"/>
      <c r="C44" s="409"/>
      <c r="D44" s="409"/>
      <c r="E44" s="409"/>
      <c r="F44" s="409"/>
      <c r="G44" s="409"/>
      <c r="H44" s="409"/>
      <c r="I44" s="409"/>
      <c r="J44" s="409"/>
      <c r="K44" s="409"/>
    </row>
    <row r="45" spans="1:11" ht="23.25" customHeight="1" thickBot="1">
      <c r="A45" s="409" t="s">
        <v>2</v>
      </c>
      <c r="B45" s="409"/>
      <c r="C45" s="409"/>
      <c r="D45" s="409"/>
      <c r="E45" s="409"/>
      <c r="F45" s="409"/>
      <c r="G45" s="409"/>
      <c r="H45" s="409"/>
      <c r="I45" s="409"/>
      <c r="J45" s="409"/>
      <c r="K45" s="409"/>
    </row>
    <row r="46" spans="1:11" ht="18" thickTop="1" thickBot="1">
      <c r="A46" s="472" t="s">
        <v>835</v>
      </c>
      <c r="B46" s="472" t="s">
        <v>880</v>
      </c>
      <c r="C46" s="472" t="s">
        <v>881</v>
      </c>
      <c r="D46" s="472" t="s">
        <v>882</v>
      </c>
      <c r="E46" s="472" t="s">
        <v>883</v>
      </c>
      <c r="F46" s="472" t="s">
        <v>884</v>
      </c>
      <c r="G46" s="472" t="s">
        <v>885</v>
      </c>
      <c r="H46" s="472" t="s">
        <v>886</v>
      </c>
      <c r="I46" s="472" t="s">
        <v>887</v>
      </c>
      <c r="J46" s="472" t="s">
        <v>7</v>
      </c>
      <c r="K46" s="472" t="s">
        <v>729</v>
      </c>
    </row>
    <row r="47" spans="1:11" ht="15.75" thickTop="1">
      <c r="A47" s="206" t="s">
        <v>837</v>
      </c>
      <c r="B47" s="206">
        <v>0</v>
      </c>
      <c r="C47" s="206">
        <v>19374.88005</v>
      </c>
      <c r="D47" s="206">
        <v>0</v>
      </c>
      <c r="E47" s="206">
        <v>0</v>
      </c>
      <c r="F47" s="206">
        <v>0</v>
      </c>
      <c r="G47" s="206">
        <v>0</v>
      </c>
      <c r="H47" s="206">
        <v>0</v>
      </c>
      <c r="I47" s="206">
        <v>0</v>
      </c>
      <c r="J47" s="206">
        <v>19374.88005</v>
      </c>
      <c r="K47" s="63">
        <v>8.508647371607685E-3</v>
      </c>
    </row>
    <row r="48" spans="1:11">
      <c r="A48" s="206" t="s">
        <v>838</v>
      </c>
      <c r="B48" s="206">
        <v>0</v>
      </c>
      <c r="C48" s="206">
        <v>7022.3982300000007</v>
      </c>
      <c r="D48" s="206">
        <v>0</v>
      </c>
      <c r="E48" s="206">
        <v>0</v>
      </c>
      <c r="F48" s="206">
        <v>0</v>
      </c>
      <c r="G48" s="206">
        <v>0</v>
      </c>
      <c r="H48" s="206">
        <v>0</v>
      </c>
      <c r="I48" s="206">
        <v>0</v>
      </c>
      <c r="J48" s="206">
        <v>7022.3982300000007</v>
      </c>
      <c r="K48" s="63">
        <v>3.0839473631771967E-3</v>
      </c>
    </row>
    <row r="49" spans="1:11">
      <c r="A49" s="206" t="s">
        <v>839</v>
      </c>
      <c r="B49" s="206">
        <v>15184.301099999999</v>
      </c>
      <c r="C49" s="206">
        <v>3614.9708100000003</v>
      </c>
      <c r="D49" s="206">
        <v>9993.6763300000002</v>
      </c>
      <c r="E49" s="206">
        <v>0</v>
      </c>
      <c r="F49" s="206">
        <v>0</v>
      </c>
      <c r="G49" s="206">
        <v>0</v>
      </c>
      <c r="H49" s="206">
        <v>0</v>
      </c>
      <c r="I49" s="206">
        <v>0</v>
      </c>
      <c r="J49" s="206">
        <v>28792.948239999998</v>
      </c>
      <c r="K49" s="63">
        <v>1.2644674069252477E-2</v>
      </c>
    </row>
    <row r="50" spans="1:11">
      <c r="A50" s="206" t="s">
        <v>840</v>
      </c>
      <c r="B50" s="206">
        <v>23500.542100000002</v>
      </c>
      <c r="C50" s="206">
        <v>6252.1543799999999</v>
      </c>
      <c r="D50" s="206">
        <v>12369.40524</v>
      </c>
      <c r="E50" s="206">
        <v>0</v>
      </c>
      <c r="F50" s="206">
        <v>0</v>
      </c>
      <c r="G50" s="206">
        <v>0</v>
      </c>
      <c r="H50" s="206">
        <v>0</v>
      </c>
      <c r="I50" s="206">
        <v>0</v>
      </c>
      <c r="J50" s="206">
        <v>42122.101720000006</v>
      </c>
      <c r="K50" s="63">
        <v>1.8498287946121742E-2</v>
      </c>
    </row>
    <row r="51" spans="1:11">
      <c r="A51" s="206" t="s">
        <v>841</v>
      </c>
      <c r="B51" s="206">
        <v>42157.962549999997</v>
      </c>
      <c r="C51" s="206">
        <v>17179.188429999998</v>
      </c>
      <c r="D51" s="206">
        <v>17550.387340000001</v>
      </c>
      <c r="E51" s="206">
        <v>2650.9883</v>
      </c>
      <c r="F51" s="206">
        <v>2946.71729</v>
      </c>
      <c r="G51" s="206">
        <v>2059.0266499999998</v>
      </c>
      <c r="H51" s="206">
        <v>756.11284999999998</v>
      </c>
      <c r="I51" s="206">
        <v>1902.3872900000001</v>
      </c>
      <c r="J51" s="206">
        <v>87202.770699999994</v>
      </c>
      <c r="K51" s="63">
        <v>3.8295856480074705E-2</v>
      </c>
    </row>
    <row r="52" spans="1:11">
      <c r="A52" s="206" t="s">
        <v>842</v>
      </c>
      <c r="B52" s="206">
        <v>102187.58521999999</v>
      </c>
      <c r="C52" s="206">
        <v>31527.255510000003</v>
      </c>
      <c r="D52" s="206">
        <v>31116.486399999998</v>
      </c>
      <c r="E52" s="206">
        <v>7496.6289999999999</v>
      </c>
      <c r="F52" s="206">
        <v>3097.9251300000001</v>
      </c>
      <c r="G52" s="206">
        <v>1431.4470200000001</v>
      </c>
      <c r="H52" s="206">
        <v>1006.91367</v>
      </c>
      <c r="I52" s="206">
        <v>2192.6525000000001</v>
      </c>
      <c r="J52" s="206">
        <v>180056.89444999996</v>
      </c>
      <c r="K52" s="63">
        <v>7.9073553887722511E-2</v>
      </c>
    </row>
    <row r="53" spans="1:11">
      <c r="A53" s="206" t="s">
        <v>843</v>
      </c>
      <c r="B53" s="206">
        <v>115039.79337</v>
      </c>
      <c r="C53" s="206">
        <v>34367.121840000007</v>
      </c>
      <c r="D53" s="206">
        <v>28208.63363</v>
      </c>
      <c r="E53" s="206">
        <v>11157.430759999999</v>
      </c>
      <c r="F53" s="206">
        <v>3578.2326699999999</v>
      </c>
      <c r="G53" s="206">
        <v>1897.9541000000002</v>
      </c>
      <c r="H53" s="206">
        <v>1890.4331599999998</v>
      </c>
      <c r="I53" s="206">
        <v>2987.1861099999996</v>
      </c>
      <c r="J53" s="206">
        <v>199126.78563999999</v>
      </c>
      <c r="K53" s="63">
        <v>8.7448262744340088E-2</v>
      </c>
    </row>
    <row r="54" spans="1:11">
      <c r="A54" s="206" t="s">
        <v>844</v>
      </c>
      <c r="B54" s="206">
        <v>126368.41329000001</v>
      </c>
      <c r="C54" s="206">
        <v>33725.648139999998</v>
      </c>
      <c r="D54" s="206">
        <v>32277.720020000001</v>
      </c>
      <c r="E54" s="206">
        <v>12902.663859999999</v>
      </c>
      <c r="F54" s="206">
        <v>3490.3590399999998</v>
      </c>
      <c r="G54" s="206">
        <v>2271.8069300000002</v>
      </c>
      <c r="H54" s="206">
        <v>1812.5886799999998</v>
      </c>
      <c r="I54" s="206">
        <v>1996.8943899999999</v>
      </c>
      <c r="J54" s="206">
        <v>214846.09435</v>
      </c>
      <c r="K54" s="63">
        <v>9.4351534113952071E-2</v>
      </c>
    </row>
    <row r="55" spans="1:11">
      <c r="A55" s="206" t="s">
        <v>845</v>
      </c>
      <c r="B55" s="206">
        <v>89343.306650000013</v>
      </c>
      <c r="C55" s="206">
        <v>31151.67064</v>
      </c>
      <c r="D55" s="206">
        <v>22450.172420000003</v>
      </c>
      <c r="E55" s="206">
        <v>9772.0169600000008</v>
      </c>
      <c r="F55" s="206">
        <v>3903.82764</v>
      </c>
      <c r="G55" s="206">
        <v>2167.5443300000002</v>
      </c>
      <c r="H55" s="206">
        <v>1300.51872</v>
      </c>
      <c r="I55" s="206">
        <v>1022.64503</v>
      </c>
      <c r="J55" s="206">
        <v>161111.70239000005</v>
      </c>
      <c r="K55" s="63">
        <v>7.0753607740447075E-2</v>
      </c>
    </row>
    <row r="56" spans="1:11">
      <c r="A56" s="206" t="s">
        <v>846</v>
      </c>
      <c r="B56" s="206">
        <v>137825.14731</v>
      </c>
      <c r="C56" s="206">
        <v>48658.762329999998</v>
      </c>
      <c r="D56" s="206">
        <v>36463.27882</v>
      </c>
      <c r="E56" s="206">
        <v>20111.73055</v>
      </c>
      <c r="F56" s="206">
        <v>6306.4401600000001</v>
      </c>
      <c r="G56" s="206">
        <v>3609.99719</v>
      </c>
      <c r="H56" s="206">
        <v>2825.5194900000001</v>
      </c>
      <c r="I56" s="206">
        <v>2029.1410700000001</v>
      </c>
      <c r="J56" s="206">
        <v>257830.01692000002</v>
      </c>
      <c r="K56" s="63">
        <v>0.11322829819469893</v>
      </c>
    </row>
    <row r="57" spans="1:11">
      <c r="A57" s="206" t="s">
        <v>847</v>
      </c>
      <c r="B57" s="206">
        <v>215461.35243999999</v>
      </c>
      <c r="C57" s="206">
        <v>77305.923930000004</v>
      </c>
      <c r="D57" s="206">
        <v>48288.13377</v>
      </c>
      <c r="E57" s="206">
        <v>30452.200290000001</v>
      </c>
      <c r="F57" s="206">
        <v>9949.4311500000003</v>
      </c>
      <c r="G57" s="206">
        <v>7190.3762200000001</v>
      </c>
      <c r="H57" s="206">
        <v>3143.4748999999997</v>
      </c>
      <c r="I57" s="206">
        <v>2359.1542999999997</v>
      </c>
      <c r="J57" s="206">
        <v>394150.04699999996</v>
      </c>
      <c r="K57" s="63">
        <v>0.17309442705043201</v>
      </c>
    </row>
    <row r="58" spans="1:11">
      <c r="A58" s="206" t="s">
        <v>848</v>
      </c>
      <c r="B58" s="206">
        <v>263834.96324000001</v>
      </c>
      <c r="C58" s="206">
        <v>102609.58196</v>
      </c>
      <c r="D58" s="206">
        <v>63631.665520000002</v>
      </c>
      <c r="E58" s="206">
        <v>44623.29002</v>
      </c>
      <c r="F58" s="206">
        <v>14542.58755</v>
      </c>
      <c r="G58" s="206">
        <v>10830.855099999999</v>
      </c>
      <c r="H58" s="206">
        <v>6656.3534300000001</v>
      </c>
      <c r="I58" s="206">
        <v>4049.6371300000001</v>
      </c>
      <c r="J58" s="206">
        <v>510778.93394999998</v>
      </c>
      <c r="K58" s="63">
        <v>0.22431301884763116</v>
      </c>
    </row>
    <row r="59" spans="1:11">
      <c r="A59" s="206" t="s">
        <v>849</v>
      </c>
      <c r="B59" s="206">
        <v>37400.809710000001</v>
      </c>
      <c r="C59" s="206">
        <v>15535.3801</v>
      </c>
      <c r="D59" s="206">
        <v>10365.42376</v>
      </c>
      <c r="E59" s="206">
        <v>8788.7680999999993</v>
      </c>
      <c r="F59" s="206">
        <v>2632.19686</v>
      </c>
      <c r="G59" s="206">
        <v>2027.4156499999999</v>
      </c>
      <c r="H59" s="206">
        <v>1388.6128799999999</v>
      </c>
      <c r="I59" s="206">
        <v>816.81793999999991</v>
      </c>
      <c r="J59" s="206">
        <v>78955.424999999988</v>
      </c>
      <c r="K59" s="63">
        <v>3.4673962763471025E-2</v>
      </c>
    </row>
    <row r="60" spans="1:11">
      <c r="A60" s="206" t="s">
        <v>850</v>
      </c>
      <c r="B60" s="206">
        <v>41069.823729999996</v>
      </c>
      <c r="C60" s="206">
        <v>18260.413260000001</v>
      </c>
      <c r="D60" s="206">
        <v>14072.654769999999</v>
      </c>
      <c r="E60" s="206">
        <v>10475.796779999999</v>
      </c>
      <c r="F60" s="206">
        <v>2990.7035699999997</v>
      </c>
      <c r="G60" s="206">
        <v>3305.23065</v>
      </c>
      <c r="H60" s="206">
        <v>3361.6306300000001</v>
      </c>
      <c r="I60" s="206">
        <v>2173.8401600000002</v>
      </c>
      <c r="J60" s="206">
        <v>95710.093550000005</v>
      </c>
      <c r="K60" s="63">
        <v>4.2031921427071406E-2</v>
      </c>
    </row>
    <row r="61" spans="1:11">
      <c r="A61" s="206" t="s">
        <v>7</v>
      </c>
      <c r="B61" s="206">
        <v>1209374.0007100001</v>
      </c>
      <c r="C61" s="206">
        <v>446585.34960999998</v>
      </c>
      <c r="D61" s="206">
        <v>326787.63802000001</v>
      </c>
      <c r="E61" s="206">
        <v>158431.51462</v>
      </c>
      <c r="F61" s="206">
        <v>53438.421059999993</v>
      </c>
      <c r="G61" s="206">
        <v>36791.653839999999</v>
      </c>
      <c r="H61" s="206">
        <v>24142.15841</v>
      </c>
      <c r="I61" s="206">
        <v>21530.355919999998</v>
      </c>
      <c r="J61" s="206">
        <v>2277081.0921899998</v>
      </c>
      <c r="K61" s="63">
        <v>1</v>
      </c>
    </row>
    <row r="62" spans="1:11" ht="15.75" thickBot="1">
      <c r="A62" s="206" t="s">
        <v>851</v>
      </c>
      <c r="B62" s="63">
        <v>0.53110712870874333</v>
      </c>
      <c r="C62" s="63">
        <v>0.19612184701797036</v>
      </c>
      <c r="D62" s="63">
        <v>0.1435116382727106</v>
      </c>
      <c r="E62" s="63">
        <v>6.9576579930944529E-2</v>
      </c>
      <c r="F62" s="63">
        <v>2.3467948174215082E-2</v>
      </c>
      <c r="G62" s="63">
        <v>1.6157375319741183E-2</v>
      </c>
      <c r="H62" s="63">
        <v>1.0602239196839976E-2</v>
      </c>
      <c r="I62" s="63">
        <v>9.4552433788350574E-3</v>
      </c>
      <c r="J62" s="63">
        <v>1</v>
      </c>
      <c r="K62" s="63"/>
    </row>
    <row r="63" spans="1:11" ht="44.25" customHeight="1" thickTop="1" thickBot="1">
      <c r="A63" s="472" t="s">
        <v>855</v>
      </c>
      <c r="B63" s="472" t="s">
        <v>880</v>
      </c>
      <c r="C63" s="472" t="s">
        <v>881</v>
      </c>
      <c r="D63" s="472" t="s">
        <v>882</v>
      </c>
      <c r="E63" s="472" t="s">
        <v>883</v>
      </c>
      <c r="F63" s="472" t="s">
        <v>884</v>
      </c>
      <c r="G63" s="472" t="s">
        <v>885</v>
      </c>
      <c r="H63" s="472" t="s">
        <v>886</v>
      </c>
      <c r="I63" s="472" t="s">
        <v>887</v>
      </c>
      <c r="J63" s="472" t="s">
        <v>7</v>
      </c>
      <c r="K63" s="472" t="s">
        <v>729</v>
      </c>
    </row>
    <row r="64" spans="1:11" ht="15.75" thickTop="1">
      <c r="A64" s="206" t="s">
        <v>837</v>
      </c>
      <c r="B64" s="206">
        <v>0</v>
      </c>
      <c r="C64" s="206">
        <v>1</v>
      </c>
      <c r="D64" s="206">
        <v>0</v>
      </c>
      <c r="E64" s="206">
        <v>0</v>
      </c>
      <c r="F64" s="206">
        <v>0</v>
      </c>
      <c r="G64" s="206">
        <v>0</v>
      </c>
      <c r="H64" s="206">
        <v>0</v>
      </c>
      <c r="I64" s="206">
        <v>0</v>
      </c>
      <c r="J64" s="206">
        <v>1</v>
      </c>
      <c r="K64" s="63">
        <v>2.8522044688339616E-6</v>
      </c>
    </row>
    <row r="65" spans="1:11">
      <c r="A65" s="206" t="s">
        <v>838</v>
      </c>
      <c r="B65" s="206">
        <v>0</v>
      </c>
      <c r="C65" s="206">
        <v>1</v>
      </c>
      <c r="D65" s="206">
        <v>0</v>
      </c>
      <c r="E65" s="206">
        <v>0</v>
      </c>
      <c r="F65" s="206">
        <v>0</v>
      </c>
      <c r="G65" s="206">
        <v>0</v>
      </c>
      <c r="H65" s="206">
        <v>0</v>
      </c>
      <c r="I65" s="206">
        <v>0</v>
      </c>
      <c r="J65" s="206">
        <v>1</v>
      </c>
      <c r="K65" s="63">
        <v>2.8522044688339616E-6</v>
      </c>
    </row>
    <row r="66" spans="1:11">
      <c r="A66" s="206" t="s">
        <v>839</v>
      </c>
      <c r="B66" s="206">
        <v>4</v>
      </c>
      <c r="C66" s="206">
        <v>1</v>
      </c>
      <c r="D66" s="206">
        <v>2</v>
      </c>
      <c r="E66" s="206">
        <v>0</v>
      </c>
      <c r="F66" s="206">
        <v>0</v>
      </c>
      <c r="G66" s="206">
        <v>0</v>
      </c>
      <c r="H66" s="206">
        <v>0</v>
      </c>
      <c r="I66" s="206">
        <v>0</v>
      </c>
      <c r="J66" s="206">
        <v>7</v>
      </c>
      <c r="K66" s="63">
        <v>1.9965431281837733E-5</v>
      </c>
    </row>
    <row r="67" spans="1:11">
      <c r="A67" s="206" t="s">
        <v>840</v>
      </c>
      <c r="B67" s="206">
        <v>12</v>
      </c>
      <c r="C67" s="206">
        <v>3</v>
      </c>
      <c r="D67" s="206">
        <v>6</v>
      </c>
      <c r="E67" s="206">
        <v>0</v>
      </c>
      <c r="F67" s="206">
        <v>0</v>
      </c>
      <c r="G67" s="206">
        <v>0</v>
      </c>
      <c r="H67" s="206">
        <v>0</v>
      </c>
      <c r="I67" s="206">
        <v>0</v>
      </c>
      <c r="J67" s="206">
        <v>21</v>
      </c>
      <c r="K67" s="63">
        <v>5.9896293845513199E-5</v>
      </c>
    </row>
    <row r="68" spans="1:11">
      <c r="A68" s="206" t="s">
        <v>841</v>
      </c>
      <c r="B68" s="206">
        <v>48</v>
      </c>
      <c r="C68" s="206">
        <v>19</v>
      </c>
      <c r="D68" s="206">
        <v>17</v>
      </c>
      <c r="E68" s="206">
        <v>3</v>
      </c>
      <c r="F68" s="206">
        <v>3</v>
      </c>
      <c r="G68" s="206">
        <v>2</v>
      </c>
      <c r="H68" s="206">
        <v>1</v>
      </c>
      <c r="I68" s="206">
        <v>2</v>
      </c>
      <c r="J68" s="206">
        <v>95</v>
      </c>
      <c r="K68" s="63">
        <v>2.7095942453922634E-4</v>
      </c>
    </row>
    <row r="69" spans="1:11">
      <c r="A69" s="206" t="s">
        <v>842</v>
      </c>
      <c r="B69" s="206">
        <v>222</v>
      </c>
      <c r="C69" s="206">
        <v>73</v>
      </c>
      <c r="D69" s="206">
        <v>69</v>
      </c>
      <c r="E69" s="206">
        <v>16</v>
      </c>
      <c r="F69" s="206">
        <v>7</v>
      </c>
      <c r="G69" s="206">
        <v>3</v>
      </c>
      <c r="H69" s="206">
        <v>2</v>
      </c>
      <c r="I69" s="206">
        <v>5</v>
      </c>
      <c r="J69" s="206">
        <v>397</v>
      </c>
      <c r="K69" s="63">
        <v>1.1323251741270828E-3</v>
      </c>
    </row>
    <row r="70" spans="1:11">
      <c r="A70" s="206" t="s">
        <v>843</v>
      </c>
      <c r="B70" s="206">
        <v>446</v>
      </c>
      <c r="C70" s="206">
        <v>132</v>
      </c>
      <c r="D70" s="206">
        <v>112</v>
      </c>
      <c r="E70" s="206">
        <v>45</v>
      </c>
      <c r="F70" s="206">
        <v>14</v>
      </c>
      <c r="G70" s="206">
        <v>8</v>
      </c>
      <c r="H70" s="206">
        <v>7</v>
      </c>
      <c r="I70" s="206">
        <v>12</v>
      </c>
      <c r="J70" s="206">
        <v>776</v>
      </c>
      <c r="K70" s="63">
        <v>2.2133106678151543E-3</v>
      </c>
    </row>
    <row r="71" spans="1:11">
      <c r="A71" s="206" t="s">
        <v>844</v>
      </c>
      <c r="B71" s="206">
        <v>766</v>
      </c>
      <c r="C71" s="206">
        <v>206</v>
      </c>
      <c r="D71" s="206">
        <v>197</v>
      </c>
      <c r="E71" s="206">
        <v>77</v>
      </c>
      <c r="F71" s="206">
        <v>22</v>
      </c>
      <c r="G71" s="206">
        <v>14</v>
      </c>
      <c r="H71" s="206">
        <v>11</v>
      </c>
      <c r="I71" s="206">
        <v>12</v>
      </c>
      <c r="J71" s="206">
        <v>1305</v>
      </c>
      <c r="K71" s="63">
        <v>3.7221268318283203E-3</v>
      </c>
    </row>
    <row r="72" spans="1:11">
      <c r="A72" s="206" t="s">
        <v>845</v>
      </c>
      <c r="B72" s="206">
        <v>756</v>
      </c>
      <c r="C72" s="206">
        <v>266</v>
      </c>
      <c r="D72" s="206">
        <v>189</v>
      </c>
      <c r="E72" s="206">
        <v>83</v>
      </c>
      <c r="F72" s="206">
        <v>33</v>
      </c>
      <c r="G72" s="206">
        <v>18</v>
      </c>
      <c r="H72" s="206">
        <v>11</v>
      </c>
      <c r="I72" s="206">
        <v>9</v>
      </c>
      <c r="J72" s="206">
        <v>1365</v>
      </c>
      <c r="K72" s="63">
        <v>3.8932590999583576E-3</v>
      </c>
    </row>
    <row r="73" spans="1:11">
      <c r="A73" s="206" t="s">
        <v>846</v>
      </c>
      <c r="B73" s="206">
        <v>1667</v>
      </c>
      <c r="C73" s="206">
        <v>590</v>
      </c>
      <c r="D73" s="206">
        <v>440</v>
      </c>
      <c r="E73" s="206">
        <v>241</v>
      </c>
      <c r="F73" s="206">
        <v>78</v>
      </c>
      <c r="G73" s="206">
        <v>43</v>
      </c>
      <c r="H73" s="206">
        <v>34</v>
      </c>
      <c r="I73" s="206">
        <v>24</v>
      </c>
      <c r="J73" s="206">
        <v>3117</v>
      </c>
      <c r="K73" s="63">
        <v>8.8903213293554592E-3</v>
      </c>
    </row>
    <row r="74" spans="1:11">
      <c r="A74" s="206" t="s">
        <v>847</v>
      </c>
      <c r="B74" s="206">
        <v>4467</v>
      </c>
      <c r="C74" s="206">
        <v>1615</v>
      </c>
      <c r="D74" s="206">
        <v>1009</v>
      </c>
      <c r="E74" s="206">
        <v>646</v>
      </c>
      <c r="F74" s="206">
        <v>208</v>
      </c>
      <c r="G74" s="206">
        <v>148</v>
      </c>
      <c r="H74" s="206">
        <v>65</v>
      </c>
      <c r="I74" s="206">
        <v>49</v>
      </c>
      <c r="J74" s="206">
        <v>8207</v>
      </c>
      <c r="K74" s="63">
        <v>2.3408042075720323E-2</v>
      </c>
    </row>
    <row r="75" spans="1:11">
      <c r="A75" s="206" t="s">
        <v>848</v>
      </c>
      <c r="B75" s="206">
        <v>16528</v>
      </c>
      <c r="C75" s="206">
        <v>6430</v>
      </c>
      <c r="D75" s="206">
        <v>4126</v>
      </c>
      <c r="E75" s="206">
        <v>2912</v>
      </c>
      <c r="F75" s="206">
        <v>967</v>
      </c>
      <c r="G75" s="206">
        <v>727</v>
      </c>
      <c r="H75" s="206">
        <v>432</v>
      </c>
      <c r="I75" s="206">
        <v>274</v>
      </c>
      <c r="J75" s="206">
        <v>32396</v>
      </c>
      <c r="K75" s="63">
        <v>9.2400015972345026E-2</v>
      </c>
    </row>
    <row r="76" spans="1:11">
      <c r="A76" s="206" t="s">
        <v>849</v>
      </c>
      <c r="B76" s="206">
        <v>7553</v>
      </c>
      <c r="C76" s="206">
        <v>3167</v>
      </c>
      <c r="D76" s="206">
        <v>2094</v>
      </c>
      <c r="E76" s="206">
        <v>1785</v>
      </c>
      <c r="F76" s="206">
        <v>541</v>
      </c>
      <c r="G76" s="206">
        <v>412</v>
      </c>
      <c r="H76" s="206">
        <v>279</v>
      </c>
      <c r="I76" s="206">
        <v>168</v>
      </c>
      <c r="J76" s="206">
        <v>15999</v>
      </c>
      <c r="K76" s="63">
        <v>4.5632419296874553E-2</v>
      </c>
    </row>
    <row r="77" spans="1:11">
      <c r="A77" s="206" t="s">
        <v>850</v>
      </c>
      <c r="B77" s="206">
        <v>138207</v>
      </c>
      <c r="C77" s="206">
        <v>56635</v>
      </c>
      <c r="D77" s="206">
        <v>34349</v>
      </c>
      <c r="E77" s="206">
        <v>17210</v>
      </c>
      <c r="F77" s="206">
        <v>9048</v>
      </c>
      <c r="G77" s="206">
        <v>7700</v>
      </c>
      <c r="H77" s="206">
        <v>18315</v>
      </c>
      <c r="I77" s="206">
        <v>5455</v>
      </c>
      <c r="J77" s="206">
        <v>286919</v>
      </c>
      <c r="K77" s="63">
        <v>0.81835165399337151</v>
      </c>
    </row>
    <row r="78" spans="1:11">
      <c r="A78" s="206" t="s">
        <v>7</v>
      </c>
      <c r="B78" s="206">
        <v>170676</v>
      </c>
      <c r="C78" s="206">
        <v>69139</v>
      </c>
      <c r="D78" s="206">
        <v>42610</v>
      </c>
      <c r="E78" s="206">
        <v>23018</v>
      </c>
      <c r="F78" s="206">
        <v>10921</v>
      </c>
      <c r="G78" s="206">
        <v>9075</v>
      </c>
      <c r="H78" s="206">
        <v>19157</v>
      </c>
      <c r="I78" s="206">
        <v>6010</v>
      </c>
      <c r="J78" s="206">
        <v>350606</v>
      </c>
      <c r="K78" s="63">
        <v>1</v>
      </c>
    </row>
    <row r="79" spans="1:11">
      <c r="A79" s="206" t="s">
        <v>851</v>
      </c>
      <c r="B79" s="63">
        <v>0.48680284992270528</v>
      </c>
      <c r="C79" s="63">
        <v>0.19719856477071129</v>
      </c>
      <c r="D79" s="63">
        <v>0.12153243241701511</v>
      </c>
      <c r="E79" s="63">
        <v>6.5652042463620136E-2</v>
      </c>
      <c r="F79" s="63">
        <v>3.1148925004135696E-2</v>
      </c>
      <c r="G79" s="63">
        <v>2.5883755554668202E-2</v>
      </c>
      <c r="H79" s="63">
        <v>5.4639681009452205E-2</v>
      </c>
      <c r="I79" s="63">
        <v>1.714174885769211E-2</v>
      </c>
      <c r="J79" s="63">
        <v>1</v>
      </c>
      <c r="K79" s="63"/>
    </row>
    <row r="80" spans="1:11">
      <c r="K80" s="63"/>
    </row>
    <row r="81" spans="1:11">
      <c r="A81" s="206" t="s">
        <v>858</v>
      </c>
      <c r="K81" s="63"/>
    </row>
    <row r="82" spans="1:11">
      <c r="K82" s="63"/>
    </row>
    <row r="83" spans="1:11" ht="37.5" customHeight="1">
      <c r="A83" s="409" t="s">
        <v>879</v>
      </c>
      <c r="B83" s="409"/>
      <c r="C83" s="409"/>
      <c r="D83" s="409"/>
      <c r="E83" s="409"/>
      <c r="F83" s="409"/>
      <c r="G83" s="409"/>
      <c r="H83" s="409"/>
      <c r="I83" s="409"/>
      <c r="J83" s="409"/>
      <c r="K83" s="409"/>
    </row>
    <row r="84" spans="1:11" ht="23.25" customHeight="1">
      <c r="A84" s="409" t="s">
        <v>859</v>
      </c>
      <c r="B84" s="409"/>
      <c r="C84" s="409"/>
      <c r="D84" s="409"/>
      <c r="E84" s="409"/>
      <c r="F84" s="409"/>
      <c r="G84" s="409"/>
      <c r="H84" s="409"/>
      <c r="I84" s="409"/>
      <c r="J84" s="409"/>
      <c r="K84" s="409"/>
    </row>
    <row r="85" spans="1:11" ht="23.25" customHeight="1">
      <c r="A85" s="409" t="s">
        <v>1423</v>
      </c>
      <c r="B85" s="409"/>
      <c r="C85" s="409"/>
      <c r="D85" s="409"/>
      <c r="E85" s="409"/>
      <c r="F85" s="409"/>
      <c r="G85" s="409"/>
      <c r="H85" s="409"/>
      <c r="I85" s="409"/>
      <c r="J85" s="409"/>
      <c r="K85" s="409"/>
    </row>
    <row r="86" spans="1:11" ht="23.25" customHeight="1" thickBot="1">
      <c r="A86" s="409" t="s">
        <v>2</v>
      </c>
      <c r="B86" s="409"/>
      <c r="C86" s="409"/>
      <c r="D86" s="409"/>
      <c r="E86" s="409"/>
      <c r="F86" s="409"/>
      <c r="G86" s="409"/>
      <c r="H86" s="409"/>
      <c r="I86" s="409"/>
      <c r="J86" s="409"/>
      <c r="K86" s="409"/>
    </row>
    <row r="87" spans="1:11" ht="18" thickTop="1" thickBot="1">
      <c r="A87" s="472" t="s">
        <v>835</v>
      </c>
      <c r="B87" s="472" t="s">
        <v>880</v>
      </c>
      <c r="C87" s="472" t="s">
        <v>881</v>
      </c>
      <c r="D87" s="472" t="s">
        <v>882</v>
      </c>
      <c r="E87" s="472" t="s">
        <v>883</v>
      </c>
      <c r="F87" s="472" t="s">
        <v>884</v>
      </c>
      <c r="G87" s="472" t="s">
        <v>885</v>
      </c>
      <c r="H87" s="472" t="s">
        <v>886</v>
      </c>
      <c r="I87" s="472" t="s">
        <v>887</v>
      </c>
      <c r="J87" s="472" t="s">
        <v>7</v>
      </c>
      <c r="K87" s="472" t="s">
        <v>729</v>
      </c>
    </row>
    <row r="88" spans="1:11" ht="15.75" thickTop="1">
      <c r="A88" s="206" t="s">
        <v>837</v>
      </c>
      <c r="B88" s="206">
        <v>0</v>
      </c>
      <c r="C88" s="206">
        <v>0</v>
      </c>
      <c r="D88" s="206">
        <v>0</v>
      </c>
      <c r="E88" s="206">
        <v>0</v>
      </c>
      <c r="F88" s="206">
        <v>0</v>
      </c>
      <c r="G88" s="206">
        <v>0</v>
      </c>
      <c r="H88" s="206">
        <v>0</v>
      </c>
      <c r="I88" s="206">
        <v>0</v>
      </c>
      <c r="J88" s="206">
        <v>0</v>
      </c>
      <c r="K88" s="63">
        <v>0</v>
      </c>
    </row>
    <row r="89" spans="1:11">
      <c r="A89" s="206" t="s">
        <v>838</v>
      </c>
      <c r="B89" s="206">
        <v>0</v>
      </c>
      <c r="C89" s="206">
        <v>17290</v>
      </c>
      <c r="D89" s="206">
        <v>0</v>
      </c>
      <c r="E89" s="206">
        <v>0</v>
      </c>
      <c r="F89" s="206">
        <v>0</v>
      </c>
      <c r="G89" s="206">
        <v>0</v>
      </c>
      <c r="H89" s="206">
        <v>0</v>
      </c>
      <c r="I89" s="206">
        <v>0</v>
      </c>
      <c r="J89" s="206">
        <v>17290</v>
      </c>
      <c r="K89" s="63">
        <v>1.7830622833370422E-2</v>
      </c>
    </row>
    <row r="90" spans="1:11">
      <c r="A90" s="206" t="s">
        <v>839</v>
      </c>
      <c r="B90" s="206">
        <v>0</v>
      </c>
      <c r="C90" s="206">
        <v>19919.87917</v>
      </c>
      <c r="D90" s="206">
        <v>24921.841789999999</v>
      </c>
      <c r="E90" s="206">
        <v>0</v>
      </c>
      <c r="F90" s="206">
        <v>10000</v>
      </c>
      <c r="G90" s="206">
        <v>4148.4989599999999</v>
      </c>
      <c r="H90" s="206">
        <v>0</v>
      </c>
      <c r="I90" s="206">
        <v>0</v>
      </c>
      <c r="J90" s="206">
        <v>58990.219919999996</v>
      </c>
      <c r="K90" s="63">
        <v>6.0834723091445615E-2</v>
      </c>
    </row>
    <row r="91" spans="1:11">
      <c r="A91" s="206" t="s">
        <v>840</v>
      </c>
      <c r="B91" s="206">
        <v>1533.7176399999998</v>
      </c>
      <c r="C91" s="206">
        <v>16871.626949999998</v>
      </c>
      <c r="D91" s="206">
        <v>17265.379850000001</v>
      </c>
      <c r="E91" s="206">
        <v>0</v>
      </c>
      <c r="F91" s="206">
        <v>3067.8333299999999</v>
      </c>
      <c r="G91" s="206">
        <v>0</v>
      </c>
      <c r="H91" s="206">
        <v>8145</v>
      </c>
      <c r="I91" s="206">
        <v>4000</v>
      </c>
      <c r="J91" s="206">
        <v>50883.557769999999</v>
      </c>
      <c r="K91" s="63">
        <v>5.2474582245048293E-2</v>
      </c>
    </row>
    <row r="92" spans="1:11">
      <c r="A92" s="206" t="s">
        <v>841</v>
      </c>
      <c r="B92" s="206">
        <v>16786.918719999998</v>
      </c>
      <c r="C92" s="206">
        <v>31134.16474</v>
      </c>
      <c r="D92" s="206">
        <v>24283.720719999998</v>
      </c>
      <c r="E92" s="206">
        <v>756.13191000000006</v>
      </c>
      <c r="F92" s="206">
        <v>1386.5106599999999</v>
      </c>
      <c r="G92" s="206">
        <v>1263.7343100000001</v>
      </c>
      <c r="H92" s="206">
        <v>2000</v>
      </c>
      <c r="I92" s="206">
        <v>7760.5</v>
      </c>
      <c r="J92" s="206">
        <v>85371.681059999988</v>
      </c>
      <c r="K92" s="63">
        <v>8.8041078405532269E-2</v>
      </c>
    </row>
    <row r="93" spans="1:11">
      <c r="A93" s="206" t="s">
        <v>842</v>
      </c>
      <c r="B93" s="206">
        <v>26508.006980000002</v>
      </c>
      <c r="C93" s="206">
        <v>45894.404950000004</v>
      </c>
      <c r="D93" s="206">
        <v>28708.742200000001</v>
      </c>
      <c r="E93" s="206">
        <v>950</v>
      </c>
      <c r="F93" s="206">
        <v>6874.5987300000006</v>
      </c>
      <c r="G93" s="206">
        <v>3171.32791</v>
      </c>
      <c r="H93" s="206">
        <v>5049.3921799999998</v>
      </c>
      <c r="I93" s="206">
        <v>1983</v>
      </c>
      <c r="J93" s="206">
        <v>119139.47295</v>
      </c>
      <c r="K93" s="63">
        <v>0.1228647198807396</v>
      </c>
    </row>
    <row r="94" spans="1:11">
      <c r="A94" s="206" t="s">
        <v>843</v>
      </c>
      <c r="B94" s="206">
        <v>33946.60065</v>
      </c>
      <c r="C94" s="206">
        <v>48966.627260000001</v>
      </c>
      <c r="D94" s="206">
        <v>25079.05503</v>
      </c>
      <c r="E94" s="206">
        <v>1662.62383</v>
      </c>
      <c r="F94" s="206">
        <v>4921.1087500000003</v>
      </c>
      <c r="G94" s="206">
        <v>2703.5708500000001</v>
      </c>
      <c r="H94" s="206">
        <v>740.59284000000002</v>
      </c>
      <c r="I94" s="206">
        <v>251.40979000000002</v>
      </c>
      <c r="J94" s="206">
        <v>118271.58900000001</v>
      </c>
      <c r="K94" s="63">
        <v>0.12196969897989603</v>
      </c>
    </row>
    <row r="95" spans="1:11">
      <c r="A95" s="206" t="s">
        <v>844</v>
      </c>
      <c r="B95" s="206">
        <v>30324.29694</v>
      </c>
      <c r="C95" s="206">
        <v>49162.318460000002</v>
      </c>
      <c r="D95" s="206">
        <v>19153.134129999999</v>
      </c>
      <c r="E95" s="206">
        <v>2359.3007599999996</v>
      </c>
      <c r="F95" s="206">
        <v>7681.2941200000005</v>
      </c>
      <c r="G95" s="206">
        <v>4132.2007100000001</v>
      </c>
      <c r="H95" s="206">
        <v>1563.32017</v>
      </c>
      <c r="I95" s="206">
        <v>495</v>
      </c>
      <c r="J95" s="206">
        <v>114870.86529000002</v>
      </c>
      <c r="K95" s="63">
        <v>0.11846264161532055</v>
      </c>
    </row>
    <row r="96" spans="1:11">
      <c r="A96" s="206" t="s">
        <v>845</v>
      </c>
      <c r="B96" s="206">
        <v>21072.552039999999</v>
      </c>
      <c r="C96" s="206">
        <v>28740.360860000001</v>
      </c>
      <c r="D96" s="206">
        <v>11378.930539999999</v>
      </c>
      <c r="E96" s="206">
        <v>936.79104000000007</v>
      </c>
      <c r="F96" s="206">
        <v>3753.1134900000002</v>
      </c>
      <c r="G96" s="206">
        <v>1841.2499700000001</v>
      </c>
      <c r="H96" s="206">
        <v>477.43607000000003</v>
      </c>
      <c r="I96" s="206">
        <v>471.1</v>
      </c>
      <c r="J96" s="206">
        <v>68671.534010000003</v>
      </c>
      <c r="K96" s="63">
        <v>7.0818752013954864E-2</v>
      </c>
    </row>
    <row r="97" spans="1:11">
      <c r="A97" s="206" t="s">
        <v>846</v>
      </c>
      <c r="B97" s="206">
        <v>31282.90799</v>
      </c>
      <c r="C97" s="206">
        <v>49053.117359999997</v>
      </c>
      <c r="D97" s="206">
        <v>19657.573110000001</v>
      </c>
      <c r="E97" s="206">
        <v>3882.6295399999999</v>
      </c>
      <c r="F97" s="206">
        <v>3744.5865699999999</v>
      </c>
      <c r="G97" s="206">
        <v>5864.8462499999996</v>
      </c>
      <c r="H97" s="206">
        <v>785.77566999999999</v>
      </c>
      <c r="I97" s="206">
        <v>787.51652999999999</v>
      </c>
      <c r="J97" s="206">
        <v>115058.95301999999</v>
      </c>
      <c r="K97" s="63">
        <v>0.11865661046281703</v>
      </c>
    </row>
    <row r="98" spans="1:11">
      <c r="A98" s="206" t="s">
        <v>847</v>
      </c>
      <c r="B98" s="206">
        <v>36804.076030000004</v>
      </c>
      <c r="C98" s="206">
        <v>52468.63207</v>
      </c>
      <c r="D98" s="206">
        <v>20980.812280000002</v>
      </c>
      <c r="E98" s="206">
        <v>4071.9460899999999</v>
      </c>
      <c r="F98" s="206">
        <v>6506.5504199999996</v>
      </c>
      <c r="G98" s="206">
        <v>7484.9578300000003</v>
      </c>
      <c r="H98" s="206">
        <v>709.93936999999994</v>
      </c>
      <c r="I98" s="206">
        <v>100</v>
      </c>
      <c r="J98" s="206">
        <v>129126.91408999999</v>
      </c>
      <c r="K98" s="63">
        <v>0.13316444781815007</v>
      </c>
    </row>
    <row r="99" spans="1:11">
      <c r="A99" s="206" t="s">
        <v>848</v>
      </c>
      <c r="B99" s="206">
        <v>23686.340809999998</v>
      </c>
      <c r="C99" s="206">
        <v>31788.774519999999</v>
      </c>
      <c r="D99" s="206">
        <v>15345.195890000001</v>
      </c>
      <c r="E99" s="206">
        <v>4119.3024299999997</v>
      </c>
      <c r="F99" s="206">
        <v>4111.1494300000004</v>
      </c>
      <c r="G99" s="206">
        <v>7357.8792999999996</v>
      </c>
      <c r="H99" s="206">
        <v>377.92178999999999</v>
      </c>
      <c r="I99" s="206">
        <v>286.65206999999998</v>
      </c>
      <c r="J99" s="206">
        <v>87073.216239999994</v>
      </c>
      <c r="K99" s="63">
        <v>8.979581710028596E-2</v>
      </c>
    </row>
    <row r="100" spans="1:11">
      <c r="A100" s="206" t="s">
        <v>849</v>
      </c>
      <c r="B100" s="206">
        <v>1136.9918400000001</v>
      </c>
      <c r="C100" s="206">
        <v>1514.4142899999999</v>
      </c>
      <c r="D100" s="206">
        <v>658.11853000000008</v>
      </c>
      <c r="E100" s="206">
        <v>258.60516000000001</v>
      </c>
      <c r="F100" s="206">
        <v>161.97595999999999</v>
      </c>
      <c r="G100" s="206">
        <v>228.24667000000002</v>
      </c>
      <c r="H100" s="206">
        <v>5.9175000000000004</v>
      </c>
      <c r="I100" s="206">
        <v>6</v>
      </c>
      <c r="J100" s="206">
        <v>3970.2699500000008</v>
      </c>
      <c r="K100" s="63">
        <v>4.09441214720153E-3</v>
      </c>
    </row>
    <row r="101" spans="1:11">
      <c r="A101" s="206" t="s">
        <v>850</v>
      </c>
      <c r="B101" s="206">
        <v>413.47424999999998</v>
      </c>
      <c r="C101" s="206">
        <v>382.29462000000001</v>
      </c>
      <c r="D101" s="206">
        <v>13.72</v>
      </c>
      <c r="E101" s="206">
        <v>22.341060000000002</v>
      </c>
      <c r="F101" s="206">
        <v>47.653480000000002</v>
      </c>
      <c r="G101" s="206">
        <v>82.335880000000003</v>
      </c>
      <c r="H101" s="206">
        <v>0</v>
      </c>
      <c r="I101" s="206">
        <v>0</v>
      </c>
      <c r="J101" s="206">
        <v>961.81929000000002</v>
      </c>
      <c r="K101" s="63">
        <v>9.9189340623771706E-4</v>
      </c>
    </row>
    <row r="102" spans="1:11">
      <c r="A102" s="206" t="s">
        <v>7</v>
      </c>
      <c r="B102" s="206">
        <v>223495.88388999997</v>
      </c>
      <c r="C102" s="206">
        <v>393186.61524999997</v>
      </c>
      <c r="D102" s="206">
        <v>207446.22407000003</v>
      </c>
      <c r="E102" s="206">
        <v>19019.671819999996</v>
      </c>
      <c r="F102" s="206">
        <v>52256.374940000002</v>
      </c>
      <c r="G102" s="206">
        <v>38278.848639999997</v>
      </c>
      <c r="H102" s="206">
        <v>19855.295589999998</v>
      </c>
      <c r="I102" s="206">
        <v>16141.178390000001</v>
      </c>
      <c r="J102" s="206">
        <v>969680.09259000001</v>
      </c>
      <c r="K102" s="63">
        <v>1</v>
      </c>
    </row>
    <row r="103" spans="1:11" ht="15.75" thickBot="1">
      <c r="A103" s="206" t="s">
        <v>851</v>
      </c>
      <c r="B103" s="63">
        <v>0.23048414172662454</v>
      </c>
      <c r="C103" s="63">
        <v>0.40548075417306423</v>
      </c>
      <c r="D103" s="63">
        <v>0.21393264196639789</v>
      </c>
      <c r="E103" s="63">
        <v>1.9614377943140769E-2</v>
      </c>
      <c r="F103" s="63">
        <v>5.3890324591921918E-2</v>
      </c>
      <c r="G103" s="63">
        <v>3.9475749716339749E-2</v>
      </c>
      <c r="H103" s="63">
        <v>2.0476129954330423E-2</v>
      </c>
      <c r="I103" s="63">
        <v>1.664587992818041E-2</v>
      </c>
      <c r="J103" s="63">
        <v>1</v>
      </c>
      <c r="K103" s="63"/>
    </row>
    <row r="104" spans="1:11" ht="41.25" customHeight="1" thickTop="1" thickBot="1">
      <c r="A104" s="472" t="s">
        <v>860</v>
      </c>
      <c r="B104" s="472" t="s">
        <v>880</v>
      </c>
      <c r="C104" s="472" t="s">
        <v>881</v>
      </c>
      <c r="D104" s="472" t="s">
        <v>882</v>
      </c>
      <c r="E104" s="472" t="s">
        <v>883</v>
      </c>
      <c r="F104" s="472" t="s">
        <v>884</v>
      </c>
      <c r="G104" s="472" t="s">
        <v>885</v>
      </c>
      <c r="H104" s="472" t="s">
        <v>886</v>
      </c>
      <c r="I104" s="472" t="s">
        <v>887</v>
      </c>
      <c r="J104" s="472" t="s">
        <v>7</v>
      </c>
      <c r="K104" s="472" t="s">
        <v>729</v>
      </c>
    </row>
    <row r="105" spans="1:11" ht="15.75" thickTop="1">
      <c r="A105" s="206" t="s">
        <v>837</v>
      </c>
      <c r="B105" s="206">
        <v>0</v>
      </c>
      <c r="C105" s="206">
        <v>0</v>
      </c>
      <c r="D105" s="206">
        <v>0</v>
      </c>
      <c r="E105" s="206">
        <v>0</v>
      </c>
      <c r="F105" s="206">
        <v>0</v>
      </c>
      <c r="G105" s="206">
        <v>0</v>
      </c>
      <c r="H105" s="206">
        <v>0</v>
      </c>
      <c r="I105" s="206">
        <v>0</v>
      </c>
      <c r="J105" s="206">
        <v>0</v>
      </c>
      <c r="K105" s="63">
        <v>0</v>
      </c>
    </row>
    <row r="106" spans="1:11">
      <c r="A106" s="206" t="s">
        <v>838</v>
      </c>
      <c r="B106" s="206">
        <v>0</v>
      </c>
      <c r="C106" s="206">
        <v>2</v>
      </c>
      <c r="D106" s="206">
        <v>0</v>
      </c>
      <c r="E106" s="206">
        <v>0</v>
      </c>
      <c r="F106" s="206">
        <v>0</v>
      </c>
      <c r="G106" s="206">
        <v>0</v>
      </c>
      <c r="H106" s="206">
        <v>0</v>
      </c>
      <c r="I106" s="206">
        <v>0</v>
      </c>
      <c r="J106" s="206">
        <v>2</v>
      </c>
      <c r="K106" s="63">
        <v>1.65371258475277E-4</v>
      </c>
    </row>
    <row r="107" spans="1:11">
      <c r="A107" s="206" t="s">
        <v>839</v>
      </c>
      <c r="B107" s="206">
        <v>0</v>
      </c>
      <c r="C107" s="206">
        <v>4</v>
      </c>
      <c r="D107" s="206">
        <v>5</v>
      </c>
      <c r="E107" s="206">
        <v>0</v>
      </c>
      <c r="F107" s="206">
        <v>2</v>
      </c>
      <c r="G107" s="206">
        <v>1</v>
      </c>
      <c r="H107" s="206">
        <v>0</v>
      </c>
      <c r="I107" s="206">
        <v>0</v>
      </c>
      <c r="J107" s="206">
        <v>12</v>
      </c>
      <c r="K107" s="63">
        <v>9.9222755085166207E-4</v>
      </c>
    </row>
    <row r="108" spans="1:11">
      <c r="A108" s="206" t="s">
        <v>840</v>
      </c>
      <c r="B108" s="206">
        <v>1</v>
      </c>
      <c r="C108" s="206">
        <v>9</v>
      </c>
      <c r="D108" s="206">
        <v>10</v>
      </c>
      <c r="E108" s="206">
        <v>0</v>
      </c>
      <c r="F108" s="206">
        <v>1</v>
      </c>
      <c r="G108" s="206">
        <v>0</v>
      </c>
      <c r="H108" s="206">
        <v>3</v>
      </c>
      <c r="I108" s="206">
        <v>2</v>
      </c>
      <c r="J108" s="206">
        <v>26</v>
      </c>
      <c r="K108" s="63">
        <v>2.149826360178601E-3</v>
      </c>
    </row>
    <row r="109" spans="1:11">
      <c r="A109" s="206" t="s">
        <v>841</v>
      </c>
      <c r="B109" s="206">
        <v>20</v>
      </c>
      <c r="C109" s="206">
        <v>37</v>
      </c>
      <c r="D109" s="206">
        <v>24</v>
      </c>
      <c r="E109" s="206">
        <v>1</v>
      </c>
      <c r="F109" s="206">
        <v>2</v>
      </c>
      <c r="G109" s="206">
        <v>1</v>
      </c>
      <c r="H109" s="206">
        <v>2</v>
      </c>
      <c r="I109" s="206">
        <v>8</v>
      </c>
      <c r="J109" s="206">
        <v>95</v>
      </c>
      <c r="K109" s="63">
        <v>7.8551347775756581E-3</v>
      </c>
    </row>
    <row r="110" spans="1:11">
      <c r="A110" s="206" t="s">
        <v>842</v>
      </c>
      <c r="B110" s="206">
        <v>61</v>
      </c>
      <c r="C110" s="206">
        <v>100</v>
      </c>
      <c r="D110" s="206">
        <v>60</v>
      </c>
      <c r="E110" s="206">
        <v>2</v>
      </c>
      <c r="F110" s="206">
        <v>13</v>
      </c>
      <c r="G110" s="206">
        <v>7</v>
      </c>
      <c r="H110" s="206">
        <v>13</v>
      </c>
      <c r="I110" s="206">
        <v>4</v>
      </c>
      <c r="J110" s="206">
        <v>260</v>
      </c>
      <c r="K110" s="63">
        <v>2.149826360178601E-2</v>
      </c>
    </row>
    <row r="111" spans="1:11">
      <c r="A111" s="206" t="s">
        <v>843</v>
      </c>
      <c r="B111" s="206">
        <v>131</v>
      </c>
      <c r="C111" s="206">
        <v>183</v>
      </c>
      <c r="D111" s="206">
        <v>95</v>
      </c>
      <c r="E111" s="206">
        <v>7</v>
      </c>
      <c r="F111" s="206">
        <v>19</v>
      </c>
      <c r="G111" s="206">
        <v>10</v>
      </c>
      <c r="H111" s="206">
        <v>3</v>
      </c>
      <c r="I111" s="206">
        <v>1</v>
      </c>
      <c r="J111" s="206">
        <v>449</v>
      </c>
      <c r="K111" s="63">
        <v>3.7125847527699686E-2</v>
      </c>
    </row>
    <row r="112" spans="1:11">
      <c r="A112" s="206" t="s">
        <v>844</v>
      </c>
      <c r="B112" s="206">
        <v>186</v>
      </c>
      <c r="C112" s="206">
        <v>297</v>
      </c>
      <c r="D112" s="206">
        <v>115</v>
      </c>
      <c r="E112" s="206">
        <v>13</v>
      </c>
      <c r="F112" s="206">
        <v>46</v>
      </c>
      <c r="G112" s="206">
        <v>24</v>
      </c>
      <c r="H112" s="206">
        <v>10</v>
      </c>
      <c r="I112" s="206">
        <v>3</v>
      </c>
      <c r="J112" s="206">
        <v>694</v>
      </c>
      <c r="K112" s="63">
        <v>5.7383826690921118E-2</v>
      </c>
    </row>
    <row r="113" spans="1:11">
      <c r="A113" s="206" t="s">
        <v>845</v>
      </c>
      <c r="B113" s="206">
        <v>178</v>
      </c>
      <c r="C113" s="206">
        <v>245</v>
      </c>
      <c r="D113" s="206">
        <v>95</v>
      </c>
      <c r="E113" s="206">
        <v>8</v>
      </c>
      <c r="F113" s="206">
        <v>32</v>
      </c>
      <c r="G113" s="206">
        <v>16</v>
      </c>
      <c r="H113" s="206">
        <v>4</v>
      </c>
      <c r="I113" s="206">
        <v>4</v>
      </c>
      <c r="J113" s="206">
        <v>582</v>
      </c>
      <c r="K113" s="63">
        <v>4.8123036216305606E-2</v>
      </c>
    </row>
    <row r="114" spans="1:11">
      <c r="A114" s="206" t="s">
        <v>846</v>
      </c>
      <c r="B114" s="206">
        <v>383</v>
      </c>
      <c r="C114" s="206">
        <v>589</v>
      </c>
      <c r="D114" s="206">
        <v>230</v>
      </c>
      <c r="E114" s="206">
        <v>45</v>
      </c>
      <c r="F114" s="206">
        <v>43</v>
      </c>
      <c r="G114" s="206">
        <v>70</v>
      </c>
      <c r="H114" s="206">
        <v>9</v>
      </c>
      <c r="I114" s="206">
        <v>9</v>
      </c>
      <c r="J114" s="206">
        <v>1378</v>
      </c>
      <c r="K114" s="63">
        <v>0.11394079708946585</v>
      </c>
    </row>
    <row r="115" spans="1:11">
      <c r="A115" s="206" t="s">
        <v>847</v>
      </c>
      <c r="B115" s="206">
        <v>751</v>
      </c>
      <c r="C115" s="206">
        <v>1076</v>
      </c>
      <c r="D115" s="206">
        <v>429</v>
      </c>
      <c r="E115" s="206">
        <v>84</v>
      </c>
      <c r="F115" s="206">
        <v>133</v>
      </c>
      <c r="G115" s="206">
        <v>156</v>
      </c>
      <c r="H115" s="206">
        <v>15</v>
      </c>
      <c r="I115" s="206">
        <v>2</v>
      </c>
      <c r="J115" s="206">
        <v>2646</v>
      </c>
      <c r="K115" s="63">
        <v>0.21878617496279146</v>
      </c>
    </row>
    <row r="116" spans="1:11">
      <c r="A116" s="206" t="s">
        <v>848</v>
      </c>
      <c r="B116" s="206">
        <v>1305</v>
      </c>
      <c r="C116" s="206">
        <v>1712</v>
      </c>
      <c r="D116" s="206">
        <v>823</v>
      </c>
      <c r="E116" s="206">
        <v>231</v>
      </c>
      <c r="F116" s="206">
        <v>209</v>
      </c>
      <c r="G116" s="206">
        <v>404</v>
      </c>
      <c r="H116" s="206">
        <v>21</v>
      </c>
      <c r="I116" s="206">
        <v>14</v>
      </c>
      <c r="J116" s="206">
        <v>4719</v>
      </c>
      <c r="K116" s="63">
        <v>0.39019348437241608</v>
      </c>
    </row>
    <row r="117" spans="1:11">
      <c r="A117" s="206" t="s">
        <v>849</v>
      </c>
      <c r="B117" s="206">
        <v>223</v>
      </c>
      <c r="C117" s="206">
        <v>301</v>
      </c>
      <c r="D117" s="206">
        <v>130</v>
      </c>
      <c r="E117" s="206">
        <v>53</v>
      </c>
      <c r="F117" s="206">
        <v>32</v>
      </c>
      <c r="G117" s="206">
        <v>44</v>
      </c>
      <c r="H117" s="206">
        <v>1</v>
      </c>
      <c r="I117" s="206">
        <v>1</v>
      </c>
      <c r="J117" s="206">
        <v>785</v>
      </c>
      <c r="K117" s="63">
        <v>6.490821895154622E-2</v>
      </c>
    </row>
    <row r="118" spans="1:11">
      <c r="A118" s="206" t="s">
        <v>850</v>
      </c>
      <c r="B118" s="206">
        <v>237</v>
      </c>
      <c r="C118" s="206">
        <v>138</v>
      </c>
      <c r="D118" s="206">
        <v>4</v>
      </c>
      <c r="E118" s="206">
        <v>8</v>
      </c>
      <c r="F118" s="206">
        <v>22</v>
      </c>
      <c r="G118" s="206">
        <v>37</v>
      </c>
      <c r="H118" s="206">
        <v>0</v>
      </c>
      <c r="I118" s="206">
        <v>0</v>
      </c>
      <c r="J118" s="206">
        <v>446</v>
      </c>
      <c r="K118" s="63">
        <v>3.6877790639986772E-2</v>
      </c>
    </row>
    <row r="119" spans="1:11">
      <c r="A119" s="206" t="s">
        <v>7</v>
      </c>
      <c r="B119" s="206">
        <v>3476</v>
      </c>
      <c r="C119" s="206">
        <v>4693</v>
      </c>
      <c r="D119" s="206">
        <v>2020</v>
      </c>
      <c r="E119" s="206">
        <v>452</v>
      </c>
      <c r="F119" s="206">
        <v>554</v>
      </c>
      <c r="G119" s="206">
        <v>770</v>
      </c>
      <c r="H119" s="206">
        <v>81</v>
      </c>
      <c r="I119" s="206">
        <v>48</v>
      </c>
      <c r="J119" s="206">
        <v>12094</v>
      </c>
      <c r="K119" s="63">
        <v>1</v>
      </c>
    </row>
    <row r="120" spans="1:11">
      <c r="A120" s="206" t="s">
        <v>851</v>
      </c>
      <c r="B120" s="63">
        <v>0.28741524723003142</v>
      </c>
      <c r="C120" s="63">
        <v>0.38804365801223745</v>
      </c>
      <c r="D120" s="63">
        <v>0.16702497106002975</v>
      </c>
      <c r="E120" s="63">
        <v>3.73739044154126E-2</v>
      </c>
      <c r="F120" s="63">
        <v>4.580783859765173E-2</v>
      </c>
      <c r="G120" s="63">
        <v>6.3667934512981639E-2</v>
      </c>
      <c r="H120" s="63">
        <v>6.6975359682487183E-3</v>
      </c>
      <c r="I120" s="63">
        <v>3.9689102034066483E-3</v>
      </c>
      <c r="J120" s="63">
        <v>1</v>
      </c>
      <c r="K120" s="63"/>
    </row>
    <row r="121" spans="1:11">
      <c r="K121" s="63"/>
    </row>
    <row r="122" spans="1:11">
      <c r="A122" s="206" t="s">
        <v>861</v>
      </c>
      <c r="K122" s="63"/>
    </row>
    <row r="123" spans="1:11">
      <c r="K123" s="63"/>
    </row>
    <row r="124" spans="1:11" ht="26.25" customHeight="1">
      <c r="A124" s="409" t="s">
        <v>879</v>
      </c>
      <c r="B124" s="409"/>
      <c r="C124" s="409"/>
      <c r="D124" s="409"/>
      <c r="E124" s="409"/>
      <c r="F124" s="409"/>
      <c r="G124" s="409"/>
      <c r="H124" s="409"/>
      <c r="I124" s="409"/>
      <c r="J124" s="409"/>
      <c r="K124" s="409"/>
    </row>
    <row r="125" spans="1:11" ht="23.25" customHeight="1">
      <c r="A125" s="409" t="s">
        <v>862</v>
      </c>
      <c r="B125" s="409"/>
      <c r="C125" s="409"/>
      <c r="D125" s="409"/>
      <c r="E125" s="409"/>
      <c r="F125" s="409"/>
      <c r="G125" s="409"/>
      <c r="H125" s="409"/>
      <c r="I125" s="409"/>
      <c r="J125" s="409"/>
      <c r="K125" s="409"/>
    </row>
    <row r="126" spans="1:11" ht="23.25" customHeight="1">
      <c r="A126" s="409" t="s">
        <v>1423</v>
      </c>
      <c r="B126" s="409"/>
      <c r="C126" s="409"/>
      <c r="D126" s="409"/>
      <c r="E126" s="409"/>
      <c r="F126" s="409"/>
      <c r="G126" s="409"/>
      <c r="H126" s="409"/>
      <c r="I126" s="409"/>
      <c r="J126" s="409"/>
      <c r="K126" s="409"/>
    </row>
    <row r="127" spans="1:11" ht="23.25" customHeight="1" thickBot="1">
      <c r="A127" s="409" t="s">
        <v>2</v>
      </c>
      <c r="B127" s="409"/>
      <c r="C127" s="409"/>
      <c r="D127" s="409"/>
      <c r="E127" s="409"/>
      <c r="F127" s="409"/>
      <c r="G127" s="409"/>
      <c r="H127" s="409"/>
      <c r="I127" s="409"/>
      <c r="J127" s="409"/>
      <c r="K127" s="409"/>
    </row>
    <row r="128" spans="1:11" ht="18" thickTop="1" thickBot="1">
      <c r="A128" s="472" t="s">
        <v>835</v>
      </c>
      <c r="B128" s="472" t="s">
        <v>880</v>
      </c>
      <c r="C128" s="472" t="s">
        <v>881</v>
      </c>
      <c r="D128" s="472" t="s">
        <v>882</v>
      </c>
      <c r="E128" s="472" t="s">
        <v>883</v>
      </c>
      <c r="F128" s="472" t="s">
        <v>884</v>
      </c>
      <c r="G128" s="472" t="s">
        <v>885</v>
      </c>
      <c r="H128" s="472" t="s">
        <v>886</v>
      </c>
      <c r="I128" s="472" t="s">
        <v>887</v>
      </c>
      <c r="J128" s="472" t="s">
        <v>7</v>
      </c>
      <c r="K128" s="472" t="s">
        <v>729</v>
      </c>
    </row>
    <row r="129" spans="1:11" ht="15.75" thickTop="1">
      <c r="A129" s="206" t="s">
        <v>837</v>
      </c>
      <c r="B129" s="206">
        <v>0</v>
      </c>
      <c r="C129" s="206">
        <v>0</v>
      </c>
      <c r="D129" s="206">
        <v>0</v>
      </c>
      <c r="E129" s="206">
        <v>0</v>
      </c>
      <c r="F129" s="206">
        <v>0</v>
      </c>
      <c r="G129" s="206">
        <v>0</v>
      </c>
      <c r="H129" s="206">
        <v>0</v>
      </c>
      <c r="I129" s="206">
        <v>0</v>
      </c>
      <c r="J129" s="206">
        <v>0</v>
      </c>
      <c r="K129" s="63">
        <v>0</v>
      </c>
    </row>
    <row r="130" spans="1:11">
      <c r="A130" s="206" t="s">
        <v>838</v>
      </c>
      <c r="B130" s="206">
        <v>0</v>
      </c>
      <c r="C130" s="206">
        <v>0</v>
      </c>
      <c r="D130" s="206">
        <v>0</v>
      </c>
      <c r="E130" s="206">
        <v>0</v>
      </c>
      <c r="F130" s="206">
        <v>0</v>
      </c>
      <c r="G130" s="206">
        <v>0</v>
      </c>
      <c r="H130" s="206">
        <v>0</v>
      </c>
      <c r="I130" s="206">
        <v>0</v>
      </c>
      <c r="J130" s="206">
        <v>0</v>
      </c>
      <c r="K130" s="63">
        <v>0</v>
      </c>
    </row>
    <row r="131" spans="1:11">
      <c r="A131" s="206" t="s">
        <v>839</v>
      </c>
      <c r="B131" s="206">
        <v>0</v>
      </c>
      <c r="C131" s="206">
        <v>0</v>
      </c>
      <c r="D131" s="206">
        <v>0</v>
      </c>
      <c r="E131" s="206">
        <v>0</v>
      </c>
      <c r="F131" s="206">
        <v>0</v>
      </c>
      <c r="G131" s="206">
        <v>0</v>
      </c>
      <c r="H131" s="206">
        <v>0</v>
      </c>
      <c r="I131" s="206">
        <v>0</v>
      </c>
      <c r="J131" s="206">
        <v>0</v>
      </c>
      <c r="K131" s="63">
        <v>0</v>
      </c>
    </row>
    <row r="132" spans="1:11">
      <c r="A132" s="206" t="s">
        <v>840</v>
      </c>
      <c r="B132" s="206">
        <v>0</v>
      </c>
      <c r="C132" s="206">
        <v>0</v>
      </c>
      <c r="D132" s="206">
        <v>0</v>
      </c>
      <c r="E132" s="206">
        <v>0</v>
      </c>
      <c r="F132" s="206">
        <v>0</v>
      </c>
      <c r="G132" s="206">
        <v>0</v>
      </c>
      <c r="H132" s="206">
        <v>0</v>
      </c>
      <c r="I132" s="206">
        <v>0</v>
      </c>
      <c r="J132" s="206">
        <v>0</v>
      </c>
      <c r="K132" s="63">
        <v>0</v>
      </c>
    </row>
    <row r="133" spans="1:11">
      <c r="A133" s="206" t="s">
        <v>841</v>
      </c>
      <c r="B133" s="206">
        <v>0</v>
      </c>
      <c r="C133" s="206">
        <v>1000</v>
      </c>
      <c r="D133" s="206">
        <v>0</v>
      </c>
      <c r="E133" s="206">
        <v>0</v>
      </c>
      <c r="F133" s="206">
        <v>0</v>
      </c>
      <c r="G133" s="206">
        <v>0</v>
      </c>
      <c r="H133" s="206">
        <v>1029</v>
      </c>
      <c r="I133" s="206">
        <v>0</v>
      </c>
      <c r="J133" s="206">
        <v>2029</v>
      </c>
      <c r="K133" s="63">
        <v>0.11993504436218186</v>
      </c>
    </row>
    <row r="134" spans="1:11">
      <c r="A134" s="206" t="s">
        <v>842</v>
      </c>
      <c r="B134" s="206">
        <v>378.65978999999999</v>
      </c>
      <c r="C134" s="206">
        <v>0</v>
      </c>
      <c r="D134" s="206">
        <v>1170.6886299999999</v>
      </c>
      <c r="E134" s="206">
        <v>0</v>
      </c>
      <c r="F134" s="206">
        <v>548.79999999999995</v>
      </c>
      <c r="G134" s="206">
        <v>0</v>
      </c>
      <c r="H134" s="206">
        <v>921.6</v>
      </c>
      <c r="I134" s="206">
        <v>0</v>
      </c>
      <c r="J134" s="206">
        <v>3019.7484199999994</v>
      </c>
      <c r="K134" s="63">
        <v>0.17849860064826442</v>
      </c>
    </row>
    <row r="135" spans="1:11">
      <c r="A135" s="206" t="s">
        <v>843</v>
      </c>
      <c r="B135" s="206">
        <v>609.12594999999999</v>
      </c>
      <c r="C135" s="206">
        <v>0</v>
      </c>
      <c r="D135" s="206">
        <v>1020.85627</v>
      </c>
      <c r="E135" s="206">
        <v>0</v>
      </c>
      <c r="F135" s="206">
        <v>315.23505</v>
      </c>
      <c r="G135" s="206">
        <v>0</v>
      </c>
      <c r="H135" s="206">
        <v>0</v>
      </c>
      <c r="I135" s="206">
        <v>0</v>
      </c>
      <c r="J135" s="206">
        <v>1945.2172699999999</v>
      </c>
      <c r="K135" s="63">
        <v>0.11498261191302724</v>
      </c>
    </row>
    <row r="136" spans="1:11">
      <c r="A136" s="206" t="s">
        <v>844</v>
      </c>
      <c r="B136" s="206">
        <v>146.804</v>
      </c>
      <c r="C136" s="206">
        <v>144.36184</v>
      </c>
      <c r="D136" s="206">
        <v>1298.4710299999999</v>
      </c>
      <c r="E136" s="206">
        <v>0</v>
      </c>
      <c r="F136" s="206">
        <v>894.02693999999997</v>
      </c>
      <c r="G136" s="206">
        <v>0</v>
      </c>
      <c r="H136" s="206">
        <v>346.8</v>
      </c>
      <c r="I136" s="206">
        <v>0</v>
      </c>
      <c r="J136" s="206">
        <v>2830.4638100000002</v>
      </c>
      <c r="K136" s="63">
        <v>0.16730990764805337</v>
      </c>
    </row>
    <row r="137" spans="1:11">
      <c r="A137" s="206" t="s">
        <v>845</v>
      </c>
      <c r="B137" s="206">
        <v>0</v>
      </c>
      <c r="C137" s="206">
        <v>0</v>
      </c>
      <c r="D137" s="206">
        <v>137.19999999999999</v>
      </c>
      <c r="E137" s="206">
        <v>0</v>
      </c>
      <c r="F137" s="206">
        <v>211.98607000000001</v>
      </c>
      <c r="G137" s="206">
        <v>0</v>
      </c>
      <c r="H137" s="206">
        <v>0</v>
      </c>
      <c r="I137" s="206">
        <v>0</v>
      </c>
      <c r="J137" s="206">
        <v>349.18606999999997</v>
      </c>
      <c r="K137" s="63">
        <v>2.06405356313977E-2</v>
      </c>
    </row>
    <row r="138" spans="1:11">
      <c r="A138" s="206" t="s">
        <v>846</v>
      </c>
      <c r="B138" s="206">
        <v>288.57276000000002</v>
      </c>
      <c r="C138" s="206">
        <v>0</v>
      </c>
      <c r="D138" s="206">
        <v>740.53559999999993</v>
      </c>
      <c r="E138" s="206">
        <v>0</v>
      </c>
      <c r="F138" s="206">
        <v>0</v>
      </c>
      <c r="G138" s="206">
        <v>70</v>
      </c>
      <c r="H138" s="206">
        <v>300.79508000000004</v>
      </c>
      <c r="I138" s="206">
        <v>0</v>
      </c>
      <c r="J138" s="206">
        <v>1399.90344</v>
      </c>
      <c r="K138" s="63">
        <v>8.2748881803435675E-2</v>
      </c>
    </row>
    <row r="139" spans="1:11">
      <c r="A139" s="206" t="s">
        <v>847</v>
      </c>
      <c r="B139" s="206">
        <v>694.14618999999993</v>
      </c>
      <c r="C139" s="206">
        <v>242.30891</v>
      </c>
      <c r="D139" s="206">
        <v>1155.99405</v>
      </c>
      <c r="E139" s="206">
        <v>48.292349999999999</v>
      </c>
      <c r="F139" s="206">
        <v>94.59</v>
      </c>
      <c r="G139" s="206">
        <v>260.96933999999999</v>
      </c>
      <c r="H139" s="206">
        <v>252.06111999999999</v>
      </c>
      <c r="I139" s="206">
        <v>0</v>
      </c>
      <c r="J139" s="206">
        <v>2748.3619600000002</v>
      </c>
      <c r="K139" s="63">
        <v>0.16245683272347614</v>
      </c>
    </row>
    <row r="140" spans="1:11">
      <c r="A140" s="206" t="s">
        <v>848</v>
      </c>
      <c r="B140" s="206">
        <v>1354.7936000000002</v>
      </c>
      <c r="C140" s="206">
        <v>195.20183</v>
      </c>
      <c r="D140" s="206">
        <v>395.33044000000001</v>
      </c>
      <c r="E140" s="206">
        <v>0</v>
      </c>
      <c r="F140" s="206">
        <v>73.682079999999999</v>
      </c>
      <c r="G140" s="206">
        <v>107.03583</v>
      </c>
      <c r="H140" s="206">
        <v>103.80744</v>
      </c>
      <c r="I140" s="206">
        <v>0</v>
      </c>
      <c r="J140" s="206">
        <v>2229.85122</v>
      </c>
      <c r="K140" s="63">
        <v>0.13180744454990898</v>
      </c>
    </row>
    <row r="141" spans="1:11">
      <c r="A141" s="206" t="s">
        <v>849</v>
      </c>
      <c r="B141" s="206">
        <v>227.65980999999999</v>
      </c>
      <c r="C141" s="206">
        <v>0</v>
      </c>
      <c r="D141" s="206">
        <v>28.29881</v>
      </c>
      <c r="E141" s="206">
        <v>0</v>
      </c>
      <c r="F141" s="206">
        <v>11.86</v>
      </c>
      <c r="G141" s="206">
        <v>0</v>
      </c>
      <c r="H141" s="206">
        <v>0</v>
      </c>
      <c r="I141" s="206">
        <v>0</v>
      </c>
      <c r="J141" s="206">
        <v>267.81862000000001</v>
      </c>
      <c r="K141" s="63">
        <v>1.5830871400058316E-2</v>
      </c>
    </row>
    <row r="142" spans="1:11">
      <c r="A142" s="206" t="s">
        <v>850</v>
      </c>
      <c r="B142" s="206">
        <v>97.939909999999998</v>
      </c>
      <c r="C142" s="206">
        <v>0</v>
      </c>
      <c r="D142" s="206">
        <v>0</v>
      </c>
      <c r="E142" s="206">
        <v>0</v>
      </c>
      <c r="F142" s="206">
        <v>0</v>
      </c>
      <c r="G142" s="206">
        <v>0</v>
      </c>
      <c r="H142" s="206">
        <v>0</v>
      </c>
      <c r="I142" s="206">
        <v>0</v>
      </c>
      <c r="J142" s="206">
        <v>97.939909999999998</v>
      </c>
      <c r="K142" s="63">
        <v>5.7892693201962043E-3</v>
      </c>
    </row>
    <row r="143" spans="1:11">
      <c r="A143" s="206" t="s">
        <v>7</v>
      </c>
      <c r="B143" s="206">
        <v>3797.70201</v>
      </c>
      <c r="C143" s="206">
        <v>1581.87258</v>
      </c>
      <c r="D143" s="206">
        <v>5947.3748299999997</v>
      </c>
      <c r="E143" s="206">
        <v>48.292349999999999</v>
      </c>
      <c r="F143" s="206">
        <v>2150.1801399999999</v>
      </c>
      <c r="G143" s="206">
        <v>438.00517000000002</v>
      </c>
      <c r="H143" s="206">
        <v>2954.0636399999999</v>
      </c>
      <c r="I143" s="206">
        <v>0</v>
      </c>
      <c r="J143" s="206">
        <v>16917.490720000002</v>
      </c>
      <c r="K143" s="63">
        <v>1</v>
      </c>
    </row>
    <row r="144" spans="1:11" ht="15.75" thickBot="1">
      <c r="A144" s="206" t="s">
        <v>851</v>
      </c>
      <c r="B144" s="63">
        <v>0.2244837649303584</v>
      </c>
      <c r="C144" s="63">
        <v>9.3505154291581599E-2</v>
      </c>
      <c r="D144" s="63">
        <v>0.3515518304951078</v>
      </c>
      <c r="E144" s="63">
        <v>2.8545811432252404E-3</v>
      </c>
      <c r="F144" s="63">
        <v>0.12709805346356942</v>
      </c>
      <c r="G144" s="63">
        <v>2.5890670031944309E-2</v>
      </c>
      <c r="H144" s="63">
        <v>0.17461594564421309</v>
      </c>
      <c r="I144" s="63">
        <v>0</v>
      </c>
      <c r="J144" s="63">
        <v>1</v>
      </c>
      <c r="K144" s="63"/>
    </row>
    <row r="145" spans="1:11" ht="37.5" customHeight="1" thickTop="1" thickBot="1">
      <c r="A145" s="472" t="s">
        <v>860</v>
      </c>
      <c r="B145" s="472" t="s">
        <v>880</v>
      </c>
      <c r="C145" s="472" t="s">
        <v>881</v>
      </c>
      <c r="D145" s="472" t="s">
        <v>882</v>
      </c>
      <c r="E145" s="472" t="s">
        <v>883</v>
      </c>
      <c r="F145" s="472" t="s">
        <v>884</v>
      </c>
      <c r="G145" s="472" t="s">
        <v>885</v>
      </c>
      <c r="H145" s="472" t="s">
        <v>886</v>
      </c>
      <c r="I145" s="472" t="s">
        <v>887</v>
      </c>
      <c r="J145" s="472" t="s">
        <v>7</v>
      </c>
      <c r="K145" s="472" t="s">
        <v>729</v>
      </c>
    </row>
    <row r="146" spans="1:11" ht="15.75" thickTop="1">
      <c r="A146" s="206" t="s">
        <v>837</v>
      </c>
      <c r="B146" s="206">
        <v>0</v>
      </c>
      <c r="C146" s="206">
        <v>0</v>
      </c>
      <c r="D146" s="206">
        <v>0</v>
      </c>
      <c r="E146" s="206">
        <v>0</v>
      </c>
      <c r="F146" s="206">
        <v>0</v>
      </c>
      <c r="G146" s="206">
        <v>0</v>
      </c>
      <c r="H146" s="206">
        <v>0</v>
      </c>
      <c r="I146" s="206">
        <v>0</v>
      </c>
      <c r="J146" s="206">
        <v>0</v>
      </c>
      <c r="K146" s="63">
        <v>0</v>
      </c>
    </row>
    <row r="147" spans="1:11">
      <c r="A147" s="206" t="s">
        <v>838</v>
      </c>
      <c r="B147" s="206">
        <v>0</v>
      </c>
      <c r="C147" s="206">
        <v>0</v>
      </c>
      <c r="D147" s="206">
        <v>0</v>
      </c>
      <c r="E147" s="206">
        <v>0</v>
      </c>
      <c r="F147" s="206">
        <v>0</v>
      </c>
      <c r="G147" s="206">
        <v>0</v>
      </c>
      <c r="H147" s="206">
        <v>0</v>
      </c>
      <c r="I147" s="206">
        <v>0</v>
      </c>
      <c r="J147" s="206">
        <v>0</v>
      </c>
      <c r="K147" s="63">
        <v>0</v>
      </c>
    </row>
    <row r="148" spans="1:11">
      <c r="A148" s="206" t="s">
        <v>839</v>
      </c>
      <c r="B148" s="206">
        <v>0</v>
      </c>
      <c r="C148" s="206">
        <v>0</v>
      </c>
      <c r="D148" s="206">
        <v>0</v>
      </c>
      <c r="E148" s="206">
        <v>0</v>
      </c>
      <c r="F148" s="206">
        <v>0</v>
      </c>
      <c r="G148" s="206">
        <v>0</v>
      </c>
      <c r="H148" s="206">
        <v>0</v>
      </c>
      <c r="I148" s="206">
        <v>0</v>
      </c>
      <c r="J148" s="206">
        <v>0</v>
      </c>
      <c r="K148" s="63">
        <v>0</v>
      </c>
    </row>
    <row r="149" spans="1:11">
      <c r="A149" s="206" t="s">
        <v>840</v>
      </c>
      <c r="B149" s="206">
        <v>0</v>
      </c>
      <c r="C149" s="206">
        <v>0</v>
      </c>
      <c r="D149" s="206">
        <v>0</v>
      </c>
      <c r="E149" s="206">
        <v>0</v>
      </c>
      <c r="F149" s="206">
        <v>0</v>
      </c>
      <c r="G149" s="206">
        <v>0</v>
      </c>
      <c r="H149" s="206">
        <v>0</v>
      </c>
      <c r="I149" s="206">
        <v>0</v>
      </c>
      <c r="J149" s="206">
        <v>0</v>
      </c>
      <c r="K149" s="63">
        <v>0</v>
      </c>
    </row>
    <row r="150" spans="1:11">
      <c r="A150" s="206" t="s">
        <v>841</v>
      </c>
      <c r="B150" s="206">
        <v>0</v>
      </c>
      <c r="C150" s="206">
        <v>1</v>
      </c>
      <c r="D150" s="206">
        <v>0</v>
      </c>
      <c r="E150" s="206">
        <v>0</v>
      </c>
      <c r="F150" s="206">
        <v>0</v>
      </c>
      <c r="G150" s="206">
        <v>0</v>
      </c>
      <c r="H150" s="206">
        <v>1</v>
      </c>
      <c r="I150" s="206">
        <v>0</v>
      </c>
      <c r="J150" s="206">
        <v>2</v>
      </c>
      <c r="K150" s="63">
        <v>5.7971014492753624E-3</v>
      </c>
    </row>
    <row r="151" spans="1:11">
      <c r="A151" s="206" t="s">
        <v>842</v>
      </c>
      <c r="B151" s="206">
        <v>1</v>
      </c>
      <c r="C151" s="206">
        <v>0</v>
      </c>
      <c r="D151" s="206">
        <v>3</v>
      </c>
      <c r="E151" s="206">
        <v>0</v>
      </c>
      <c r="F151" s="206">
        <v>1</v>
      </c>
      <c r="G151" s="206">
        <v>0</v>
      </c>
      <c r="H151" s="206">
        <v>2</v>
      </c>
      <c r="I151" s="206">
        <v>0</v>
      </c>
      <c r="J151" s="206">
        <v>7</v>
      </c>
      <c r="K151" s="63">
        <v>2.0289855072463767E-2</v>
      </c>
    </row>
    <row r="152" spans="1:11">
      <c r="A152" s="206" t="s">
        <v>843</v>
      </c>
      <c r="B152" s="206">
        <v>2</v>
      </c>
      <c r="C152" s="206">
        <v>0</v>
      </c>
      <c r="D152" s="206">
        <v>4</v>
      </c>
      <c r="E152" s="206">
        <v>0</v>
      </c>
      <c r="F152" s="206">
        <v>1</v>
      </c>
      <c r="G152" s="206">
        <v>0</v>
      </c>
      <c r="H152" s="206">
        <v>0</v>
      </c>
      <c r="I152" s="206">
        <v>0</v>
      </c>
      <c r="J152" s="206">
        <v>7</v>
      </c>
      <c r="K152" s="63">
        <v>2.0289855072463767E-2</v>
      </c>
    </row>
    <row r="153" spans="1:11">
      <c r="A153" s="206" t="s">
        <v>844</v>
      </c>
      <c r="B153" s="206">
        <v>1</v>
      </c>
      <c r="C153" s="206">
        <v>1</v>
      </c>
      <c r="D153" s="206">
        <v>8</v>
      </c>
      <c r="E153" s="206">
        <v>0</v>
      </c>
      <c r="F153" s="206">
        <v>5</v>
      </c>
      <c r="G153" s="206">
        <v>0</v>
      </c>
      <c r="H153" s="206">
        <v>2</v>
      </c>
      <c r="I153" s="206">
        <v>0</v>
      </c>
      <c r="J153" s="206">
        <v>17</v>
      </c>
      <c r="K153" s="63">
        <v>4.9275362318840582E-2</v>
      </c>
    </row>
    <row r="154" spans="1:11">
      <c r="A154" s="206" t="s">
        <v>845</v>
      </c>
      <c r="B154" s="206">
        <v>0</v>
      </c>
      <c r="C154" s="206">
        <v>0</v>
      </c>
      <c r="D154" s="206">
        <v>1</v>
      </c>
      <c r="E154" s="206">
        <v>0</v>
      </c>
      <c r="F154" s="206">
        <v>2</v>
      </c>
      <c r="G154" s="206">
        <v>0</v>
      </c>
      <c r="H154" s="206">
        <v>0</v>
      </c>
      <c r="I154" s="206">
        <v>0</v>
      </c>
      <c r="J154" s="206">
        <v>3</v>
      </c>
      <c r="K154" s="63">
        <v>8.6956521739130436E-3</v>
      </c>
    </row>
    <row r="155" spans="1:11">
      <c r="A155" s="206" t="s">
        <v>846</v>
      </c>
      <c r="B155" s="206">
        <v>3</v>
      </c>
      <c r="C155" s="206">
        <v>0</v>
      </c>
      <c r="D155" s="206">
        <v>9</v>
      </c>
      <c r="E155" s="206">
        <v>0</v>
      </c>
      <c r="F155" s="206">
        <v>0</v>
      </c>
      <c r="G155" s="206">
        <v>1</v>
      </c>
      <c r="H155" s="206">
        <v>4</v>
      </c>
      <c r="I155" s="206">
        <v>0</v>
      </c>
      <c r="J155" s="206">
        <v>17</v>
      </c>
      <c r="K155" s="63">
        <v>4.9275362318840582E-2</v>
      </c>
    </row>
    <row r="156" spans="1:11">
      <c r="A156" s="206" t="s">
        <v>847</v>
      </c>
      <c r="B156" s="206">
        <v>16</v>
      </c>
      <c r="C156" s="206">
        <v>4</v>
      </c>
      <c r="D156" s="206">
        <v>23</v>
      </c>
      <c r="E156" s="206">
        <v>1</v>
      </c>
      <c r="F156" s="206">
        <v>2</v>
      </c>
      <c r="G156" s="206">
        <v>6</v>
      </c>
      <c r="H156" s="206">
        <v>5</v>
      </c>
      <c r="I156" s="206">
        <v>0</v>
      </c>
      <c r="J156" s="206">
        <v>57</v>
      </c>
      <c r="K156" s="63">
        <v>0.16521739130434782</v>
      </c>
    </row>
    <row r="157" spans="1:11">
      <c r="A157" s="206" t="s">
        <v>848</v>
      </c>
      <c r="B157" s="206">
        <v>96</v>
      </c>
      <c r="C157" s="206">
        <v>9</v>
      </c>
      <c r="D157" s="206">
        <v>24</v>
      </c>
      <c r="E157" s="206">
        <v>0</v>
      </c>
      <c r="F157" s="206">
        <v>4</v>
      </c>
      <c r="G157" s="206">
        <v>5</v>
      </c>
      <c r="H157" s="206">
        <v>5</v>
      </c>
      <c r="I157" s="206">
        <v>0</v>
      </c>
      <c r="J157" s="206">
        <v>143</v>
      </c>
      <c r="K157" s="63">
        <v>0.41449275362318838</v>
      </c>
    </row>
    <row r="158" spans="1:11">
      <c r="A158" s="206" t="s">
        <v>849</v>
      </c>
      <c r="B158" s="206">
        <v>52</v>
      </c>
      <c r="C158" s="206">
        <v>0</v>
      </c>
      <c r="D158" s="206">
        <v>5</v>
      </c>
      <c r="E158" s="206">
        <v>0</v>
      </c>
      <c r="F158" s="206">
        <v>2</v>
      </c>
      <c r="G158" s="206">
        <v>0</v>
      </c>
      <c r="H158" s="206">
        <v>0</v>
      </c>
      <c r="I158" s="206">
        <v>0</v>
      </c>
      <c r="J158" s="206">
        <v>59</v>
      </c>
      <c r="K158" s="63">
        <v>0.17101449275362318</v>
      </c>
    </row>
    <row r="159" spans="1:11">
      <c r="A159" s="206" t="s">
        <v>850</v>
      </c>
      <c r="B159" s="206">
        <v>33</v>
      </c>
      <c r="C159" s="206">
        <v>0</v>
      </c>
      <c r="D159" s="206">
        <v>0</v>
      </c>
      <c r="E159" s="206">
        <v>0</v>
      </c>
      <c r="F159" s="206">
        <v>0</v>
      </c>
      <c r="G159" s="206">
        <v>0</v>
      </c>
      <c r="H159" s="206">
        <v>0</v>
      </c>
      <c r="I159" s="206">
        <v>0</v>
      </c>
      <c r="J159" s="206">
        <v>33</v>
      </c>
      <c r="K159" s="63">
        <v>9.5652173913043481E-2</v>
      </c>
    </row>
    <row r="160" spans="1:11">
      <c r="A160" s="206" t="s">
        <v>7</v>
      </c>
      <c r="B160" s="206">
        <v>204</v>
      </c>
      <c r="C160" s="206">
        <v>15</v>
      </c>
      <c r="D160" s="206">
        <v>77</v>
      </c>
      <c r="E160" s="206">
        <v>1</v>
      </c>
      <c r="F160" s="206">
        <v>17</v>
      </c>
      <c r="G160" s="206">
        <v>12</v>
      </c>
      <c r="H160" s="206">
        <v>19</v>
      </c>
      <c r="I160" s="206">
        <v>0</v>
      </c>
      <c r="J160" s="206">
        <v>345</v>
      </c>
      <c r="K160" s="63">
        <v>1</v>
      </c>
    </row>
    <row r="161" spans="1:11">
      <c r="A161" s="206" t="s">
        <v>851</v>
      </c>
      <c r="B161" s="63">
        <v>0.59130434782608698</v>
      </c>
      <c r="C161" s="63">
        <v>4.3478260869565216E-2</v>
      </c>
      <c r="D161" s="63">
        <v>0.22318840579710145</v>
      </c>
      <c r="E161" s="63">
        <v>2.8985507246376812E-3</v>
      </c>
      <c r="F161" s="63">
        <v>4.9275362318840582E-2</v>
      </c>
      <c r="G161" s="63">
        <v>3.4782608695652174E-2</v>
      </c>
      <c r="H161" s="63">
        <v>5.5072463768115941E-2</v>
      </c>
      <c r="I161" s="63">
        <v>0</v>
      </c>
      <c r="J161" s="63">
        <v>1</v>
      </c>
      <c r="K161" s="63"/>
    </row>
    <row r="162" spans="1:11">
      <c r="K162" s="63"/>
    </row>
    <row r="163" spans="1:11">
      <c r="A163" s="206" t="s">
        <v>863</v>
      </c>
      <c r="K163" s="63"/>
    </row>
  </sheetData>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sheetPr codeName="Sheet45">
    <pageSetUpPr fitToPage="1"/>
  </sheetPr>
  <dimension ref="A1:Z62"/>
  <sheetViews>
    <sheetView zoomScale="75" workbookViewId="0">
      <selection activeCell="F12" sqref="F12"/>
    </sheetView>
  </sheetViews>
  <sheetFormatPr defaultColWidth="17.7109375" defaultRowHeight="15"/>
  <cols>
    <col min="1" max="1" width="17.5703125" style="295" customWidth="1"/>
    <col min="2" max="2" width="18.42578125" style="763" bestFit="1" customWidth="1"/>
    <col min="3" max="7" width="11.140625" style="763" customWidth="1"/>
    <col min="8" max="13" width="11.85546875" style="763" customWidth="1"/>
    <col min="14" max="17" width="11.28515625" style="763" customWidth="1"/>
    <col min="18" max="19" width="15.140625" style="763" customWidth="1"/>
    <col min="20" max="20" width="4" style="763" customWidth="1"/>
    <col min="21" max="256" width="17.7109375" style="763"/>
    <col min="257" max="257" width="17.5703125" style="763" customWidth="1"/>
    <col min="258" max="258" width="16.42578125" style="763" customWidth="1"/>
    <col min="259" max="263" width="11.140625" style="763" customWidth="1"/>
    <col min="264" max="269" width="11.85546875" style="763" customWidth="1"/>
    <col min="270" max="273" width="11.28515625" style="763" customWidth="1"/>
    <col min="274" max="275" width="15.140625" style="763" customWidth="1"/>
    <col min="276" max="276" width="4" style="763" customWidth="1"/>
    <col min="277" max="512" width="17.7109375" style="763"/>
    <col min="513" max="513" width="17.5703125" style="763" customWidth="1"/>
    <col min="514" max="514" width="16.42578125" style="763" customWidth="1"/>
    <col min="515" max="519" width="11.140625" style="763" customWidth="1"/>
    <col min="520" max="525" width="11.85546875" style="763" customWidth="1"/>
    <col min="526" max="529" width="11.28515625" style="763" customWidth="1"/>
    <col min="530" max="531" width="15.140625" style="763" customWidth="1"/>
    <col min="532" max="532" width="4" style="763" customWidth="1"/>
    <col min="533" max="768" width="17.7109375" style="763"/>
    <col min="769" max="769" width="17.5703125" style="763" customWidth="1"/>
    <col min="770" max="770" width="16.42578125" style="763" customWidth="1"/>
    <col min="771" max="775" width="11.140625" style="763" customWidth="1"/>
    <col min="776" max="781" width="11.85546875" style="763" customWidth="1"/>
    <col min="782" max="785" width="11.28515625" style="763" customWidth="1"/>
    <col min="786" max="787" width="15.140625" style="763" customWidth="1"/>
    <col min="788" max="788" width="4" style="763" customWidth="1"/>
    <col min="789" max="1024" width="17.7109375" style="763"/>
    <col min="1025" max="1025" width="17.5703125" style="763" customWidth="1"/>
    <col min="1026" max="1026" width="16.42578125" style="763" customWidth="1"/>
    <col min="1027" max="1031" width="11.140625" style="763" customWidth="1"/>
    <col min="1032" max="1037" width="11.85546875" style="763" customWidth="1"/>
    <col min="1038" max="1041" width="11.28515625" style="763" customWidth="1"/>
    <col min="1042" max="1043" width="15.140625" style="763" customWidth="1"/>
    <col min="1044" max="1044" width="4" style="763" customWidth="1"/>
    <col min="1045" max="1280" width="17.7109375" style="763"/>
    <col min="1281" max="1281" width="17.5703125" style="763" customWidth="1"/>
    <col min="1282" max="1282" width="16.42578125" style="763" customWidth="1"/>
    <col min="1283" max="1287" width="11.140625" style="763" customWidth="1"/>
    <col min="1288" max="1293" width="11.85546875" style="763" customWidth="1"/>
    <col min="1294" max="1297" width="11.28515625" style="763" customWidth="1"/>
    <col min="1298" max="1299" width="15.140625" style="763" customWidth="1"/>
    <col min="1300" max="1300" width="4" style="763" customWidth="1"/>
    <col min="1301" max="1536" width="17.7109375" style="763"/>
    <col min="1537" max="1537" width="17.5703125" style="763" customWidth="1"/>
    <col min="1538" max="1538" width="16.42578125" style="763" customWidth="1"/>
    <col min="1539" max="1543" width="11.140625" style="763" customWidth="1"/>
    <col min="1544" max="1549" width="11.85546875" style="763" customWidth="1"/>
    <col min="1550" max="1553" width="11.28515625" style="763" customWidth="1"/>
    <col min="1554" max="1555" width="15.140625" style="763" customWidth="1"/>
    <col min="1556" max="1556" width="4" style="763" customWidth="1"/>
    <col min="1557" max="1792" width="17.7109375" style="763"/>
    <col min="1793" max="1793" width="17.5703125" style="763" customWidth="1"/>
    <col min="1794" max="1794" width="16.42578125" style="763" customWidth="1"/>
    <col min="1795" max="1799" width="11.140625" style="763" customWidth="1"/>
    <col min="1800" max="1805" width="11.85546875" style="763" customWidth="1"/>
    <col min="1806" max="1809" width="11.28515625" style="763" customWidth="1"/>
    <col min="1810" max="1811" width="15.140625" style="763" customWidth="1"/>
    <col min="1812" max="1812" width="4" style="763" customWidth="1"/>
    <col min="1813" max="2048" width="17.7109375" style="763"/>
    <col min="2049" max="2049" width="17.5703125" style="763" customWidth="1"/>
    <col min="2050" max="2050" width="16.42578125" style="763" customWidth="1"/>
    <col min="2051" max="2055" width="11.140625" style="763" customWidth="1"/>
    <col min="2056" max="2061" width="11.85546875" style="763" customWidth="1"/>
    <col min="2062" max="2065" width="11.28515625" style="763" customWidth="1"/>
    <col min="2066" max="2067" width="15.140625" style="763" customWidth="1"/>
    <col min="2068" max="2068" width="4" style="763" customWidth="1"/>
    <col min="2069" max="2304" width="17.7109375" style="763"/>
    <col min="2305" max="2305" width="17.5703125" style="763" customWidth="1"/>
    <col min="2306" max="2306" width="16.42578125" style="763" customWidth="1"/>
    <col min="2307" max="2311" width="11.140625" style="763" customWidth="1"/>
    <col min="2312" max="2317" width="11.85546875" style="763" customWidth="1"/>
    <col min="2318" max="2321" width="11.28515625" style="763" customWidth="1"/>
    <col min="2322" max="2323" width="15.140625" style="763" customWidth="1"/>
    <col min="2324" max="2324" width="4" style="763" customWidth="1"/>
    <col min="2325" max="2560" width="17.7109375" style="763"/>
    <col min="2561" max="2561" width="17.5703125" style="763" customWidth="1"/>
    <col min="2562" max="2562" width="16.42578125" style="763" customWidth="1"/>
    <col min="2563" max="2567" width="11.140625" style="763" customWidth="1"/>
    <col min="2568" max="2573" width="11.85546875" style="763" customWidth="1"/>
    <col min="2574" max="2577" width="11.28515625" style="763" customWidth="1"/>
    <col min="2578" max="2579" width="15.140625" style="763" customWidth="1"/>
    <col min="2580" max="2580" width="4" style="763" customWidth="1"/>
    <col min="2581" max="2816" width="17.7109375" style="763"/>
    <col min="2817" max="2817" width="17.5703125" style="763" customWidth="1"/>
    <col min="2818" max="2818" width="16.42578125" style="763" customWidth="1"/>
    <col min="2819" max="2823" width="11.140625" style="763" customWidth="1"/>
    <col min="2824" max="2829" width="11.85546875" style="763" customWidth="1"/>
    <col min="2830" max="2833" width="11.28515625" style="763" customWidth="1"/>
    <col min="2834" max="2835" width="15.140625" style="763" customWidth="1"/>
    <col min="2836" max="2836" width="4" style="763" customWidth="1"/>
    <col min="2837" max="3072" width="17.7109375" style="763"/>
    <col min="3073" max="3073" width="17.5703125" style="763" customWidth="1"/>
    <col min="3074" max="3074" width="16.42578125" style="763" customWidth="1"/>
    <col min="3075" max="3079" width="11.140625" style="763" customWidth="1"/>
    <col min="3080" max="3085" width="11.85546875" style="763" customWidth="1"/>
    <col min="3086" max="3089" width="11.28515625" style="763" customWidth="1"/>
    <col min="3090" max="3091" width="15.140625" style="763" customWidth="1"/>
    <col min="3092" max="3092" width="4" style="763" customWidth="1"/>
    <col min="3093" max="3328" width="17.7109375" style="763"/>
    <col min="3329" max="3329" width="17.5703125" style="763" customWidth="1"/>
    <col min="3330" max="3330" width="16.42578125" style="763" customWidth="1"/>
    <col min="3331" max="3335" width="11.140625" style="763" customWidth="1"/>
    <col min="3336" max="3341" width="11.85546875" style="763" customWidth="1"/>
    <col min="3342" max="3345" width="11.28515625" style="763" customWidth="1"/>
    <col min="3346" max="3347" width="15.140625" style="763" customWidth="1"/>
    <col min="3348" max="3348" width="4" style="763" customWidth="1"/>
    <col min="3349" max="3584" width="17.7109375" style="763"/>
    <col min="3585" max="3585" width="17.5703125" style="763" customWidth="1"/>
    <col min="3586" max="3586" width="16.42578125" style="763" customWidth="1"/>
    <col min="3587" max="3591" width="11.140625" style="763" customWidth="1"/>
    <col min="3592" max="3597" width="11.85546875" style="763" customWidth="1"/>
    <col min="3598" max="3601" width="11.28515625" style="763" customWidth="1"/>
    <col min="3602" max="3603" width="15.140625" style="763" customWidth="1"/>
    <col min="3604" max="3604" width="4" style="763" customWidth="1"/>
    <col min="3605" max="3840" width="17.7109375" style="763"/>
    <col min="3841" max="3841" width="17.5703125" style="763" customWidth="1"/>
    <col min="3842" max="3842" width="16.42578125" style="763" customWidth="1"/>
    <col min="3843" max="3847" width="11.140625" style="763" customWidth="1"/>
    <col min="3848" max="3853" width="11.85546875" style="763" customWidth="1"/>
    <col min="3854" max="3857" width="11.28515625" style="763" customWidth="1"/>
    <col min="3858" max="3859" width="15.140625" style="763" customWidth="1"/>
    <col min="3860" max="3860" width="4" style="763" customWidth="1"/>
    <col min="3861" max="4096" width="17.7109375" style="763"/>
    <col min="4097" max="4097" width="17.5703125" style="763" customWidth="1"/>
    <col min="4098" max="4098" width="16.42578125" style="763" customWidth="1"/>
    <col min="4099" max="4103" width="11.140625" style="763" customWidth="1"/>
    <col min="4104" max="4109" width="11.85546875" style="763" customWidth="1"/>
    <col min="4110" max="4113" width="11.28515625" style="763" customWidth="1"/>
    <col min="4114" max="4115" width="15.140625" style="763" customWidth="1"/>
    <col min="4116" max="4116" width="4" style="763" customWidth="1"/>
    <col min="4117" max="4352" width="17.7109375" style="763"/>
    <col min="4353" max="4353" width="17.5703125" style="763" customWidth="1"/>
    <col min="4354" max="4354" width="16.42578125" style="763" customWidth="1"/>
    <col min="4355" max="4359" width="11.140625" style="763" customWidth="1"/>
    <col min="4360" max="4365" width="11.85546875" style="763" customWidth="1"/>
    <col min="4366" max="4369" width="11.28515625" style="763" customWidth="1"/>
    <col min="4370" max="4371" width="15.140625" style="763" customWidth="1"/>
    <col min="4372" max="4372" width="4" style="763" customWidth="1"/>
    <col min="4373" max="4608" width="17.7109375" style="763"/>
    <col min="4609" max="4609" width="17.5703125" style="763" customWidth="1"/>
    <col min="4610" max="4610" width="16.42578125" style="763" customWidth="1"/>
    <col min="4611" max="4615" width="11.140625" style="763" customWidth="1"/>
    <col min="4616" max="4621" width="11.85546875" style="763" customWidth="1"/>
    <col min="4622" max="4625" width="11.28515625" style="763" customWidth="1"/>
    <col min="4626" max="4627" width="15.140625" style="763" customWidth="1"/>
    <col min="4628" max="4628" width="4" style="763" customWidth="1"/>
    <col min="4629" max="4864" width="17.7109375" style="763"/>
    <col min="4865" max="4865" width="17.5703125" style="763" customWidth="1"/>
    <col min="4866" max="4866" width="16.42578125" style="763" customWidth="1"/>
    <col min="4867" max="4871" width="11.140625" style="763" customWidth="1"/>
    <col min="4872" max="4877" width="11.85546875" style="763" customWidth="1"/>
    <col min="4878" max="4881" width="11.28515625" style="763" customWidth="1"/>
    <col min="4882" max="4883" width="15.140625" style="763" customWidth="1"/>
    <col min="4884" max="4884" width="4" style="763" customWidth="1"/>
    <col min="4885" max="5120" width="17.7109375" style="763"/>
    <col min="5121" max="5121" width="17.5703125" style="763" customWidth="1"/>
    <col min="5122" max="5122" width="16.42578125" style="763" customWidth="1"/>
    <col min="5123" max="5127" width="11.140625" style="763" customWidth="1"/>
    <col min="5128" max="5133" width="11.85546875" style="763" customWidth="1"/>
    <col min="5134" max="5137" width="11.28515625" style="763" customWidth="1"/>
    <col min="5138" max="5139" width="15.140625" style="763" customWidth="1"/>
    <col min="5140" max="5140" width="4" style="763" customWidth="1"/>
    <col min="5141" max="5376" width="17.7109375" style="763"/>
    <col min="5377" max="5377" width="17.5703125" style="763" customWidth="1"/>
    <col min="5378" max="5378" width="16.42578125" style="763" customWidth="1"/>
    <col min="5379" max="5383" width="11.140625" style="763" customWidth="1"/>
    <col min="5384" max="5389" width="11.85546875" style="763" customWidth="1"/>
    <col min="5390" max="5393" width="11.28515625" style="763" customWidth="1"/>
    <col min="5394" max="5395" width="15.140625" style="763" customWidth="1"/>
    <col min="5396" max="5396" width="4" style="763" customWidth="1"/>
    <col min="5397" max="5632" width="17.7109375" style="763"/>
    <col min="5633" max="5633" width="17.5703125" style="763" customWidth="1"/>
    <col min="5634" max="5634" width="16.42578125" style="763" customWidth="1"/>
    <col min="5635" max="5639" width="11.140625" style="763" customWidth="1"/>
    <col min="5640" max="5645" width="11.85546875" style="763" customWidth="1"/>
    <col min="5646" max="5649" width="11.28515625" style="763" customWidth="1"/>
    <col min="5650" max="5651" width="15.140625" style="763" customWidth="1"/>
    <col min="5652" max="5652" width="4" style="763" customWidth="1"/>
    <col min="5653" max="5888" width="17.7109375" style="763"/>
    <col min="5889" max="5889" width="17.5703125" style="763" customWidth="1"/>
    <col min="5890" max="5890" width="16.42578125" style="763" customWidth="1"/>
    <col min="5891" max="5895" width="11.140625" style="763" customWidth="1"/>
    <col min="5896" max="5901" width="11.85546875" style="763" customWidth="1"/>
    <col min="5902" max="5905" width="11.28515625" style="763" customWidth="1"/>
    <col min="5906" max="5907" width="15.140625" style="763" customWidth="1"/>
    <col min="5908" max="5908" width="4" style="763" customWidth="1"/>
    <col min="5909" max="6144" width="17.7109375" style="763"/>
    <col min="6145" max="6145" width="17.5703125" style="763" customWidth="1"/>
    <col min="6146" max="6146" width="16.42578125" style="763" customWidth="1"/>
    <col min="6147" max="6151" width="11.140625" style="763" customWidth="1"/>
    <col min="6152" max="6157" width="11.85546875" style="763" customWidth="1"/>
    <col min="6158" max="6161" width="11.28515625" style="763" customWidth="1"/>
    <col min="6162" max="6163" width="15.140625" style="763" customWidth="1"/>
    <col min="6164" max="6164" width="4" style="763" customWidth="1"/>
    <col min="6165" max="6400" width="17.7109375" style="763"/>
    <col min="6401" max="6401" width="17.5703125" style="763" customWidth="1"/>
    <col min="6402" max="6402" width="16.42578125" style="763" customWidth="1"/>
    <col min="6403" max="6407" width="11.140625" style="763" customWidth="1"/>
    <col min="6408" max="6413" width="11.85546875" style="763" customWidth="1"/>
    <col min="6414" max="6417" width="11.28515625" style="763" customWidth="1"/>
    <col min="6418" max="6419" width="15.140625" style="763" customWidth="1"/>
    <col min="6420" max="6420" width="4" style="763" customWidth="1"/>
    <col min="6421" max="6656" width="17.7109375" style="763"/>
    <col min="6657" max="6657" width="17.5703125" style="763" customWidth="1"/>
    <col min="6658" max="6658" width="16.42578125" style="763" customWidth="1"/>
    <col min="6659" max="6663" width="11.140625" style="763" customWidth="1"/>
    <col min="6664" max="6669" width="11.85546875" style="763" customWidth="1"/>
    <col min="6670" max="6673" width="11.28515625" style="763" customWidth="1"/>
    <col min="6674" max="6675" width="15.140625" style="763" customWidth="1"/>
    <col min="6676" max="6676" width="4" style="763" customWidth="1"/>
    <col min="6677" max="6912" width="17.7109375" style="763"/>
    <col min="6913" max="6913" width="17.5703125" style="763" customWidth="1"/>
    <col min="6914" max="6914" width="16.42578125" style="763" customWidth="1"/>
    <col min="6915" max="6919" width="11.140625" style="763" customWidth="1"/>
    <col min="6920" max="6925" width="11.85546875" style="763" customWidth="1"/>
    <col min="6926" max="6929" width="11.28515625" style="763" customWidth="1"/>
    <col min="6930" max="6931" width="15.140625" style="763" customWidth="1"/>
    <col min="6932" max="6932" width="4" style="763" customWidth="1"/>
    <col min="6933" max="7168" width="17.7109375" style="763"/>
    <col min="7169" max="7169" width="17.5703125" style="763" customWidth="1"/>
    <col min="7170" max="7170" width="16.42578125" style="763" customWidth="1"/>
    <col min="7171" max="7175" width="11.140625" style="763" customWidth="1"/>
    <col min="7176" max="7181" width="11.85546875" style="763" customWidth="1"/>
    <col min="7182" max="7185" width="11.28515625" style="763" customWidth="1"/>
    <col min="7186" max="7187" width="15.140625" style="763" customWidth="1"/>
    <col min="7188" max="7188" width="4" style="763" customWidth="1"/>
    <col min="7189" max="7424" width="17.7109375" style="763"/>
    <col min="7425" max="7425" width="17.5703125" style="763" customWidth="1"/>
    <col min="7426" max="7426" width="16.42578125" style="763" customWidth="1"/>
    <col min="7427" max="7431" width="11.140625" style="763" customWidth="1"/>
    <col min="7432" max="7437" width="11.85546875" style="763" customWidth="1"/>
    <col min="7438" max="7441" width="11.28515625" style="763" customWidth="1"/>
    <col min="7442" max="7443" width="15.140625" style="763" customWidth="1"/>
    <col min="7444" max="7444" width="4" style="763" customWidth="1"/>
    <col min="7445" max="7680" width="17.7109375" style="763"/>
    <col min="7681" max="7681" width="17.5703125" style="763" customWidth="1"/>
    <col min="7682" max="7682" width="16.42578125" style="763" customWidth="1"/>
    <col min="7683" max="7687" width="11.140625" style="763" customWidth="1"/>
    <col min="7688" max="7693" width="11.85546875" style="763" customWidth="1"/>
    <col min="7694" max="7697" width="11.28515625" style="763" customWidth="1"/>
    <col min="7698" max="7699" width="15.140625" style="763" customWidth="1"/>
    <col min="7700" max="7700" width="4" style="763" customWidth="1"/>
    <col min="7701" max="7936" width="17.7109375" style="763"/>
    <col min="7937" max="7937" width="17.5703125" style="763" customWidth="1"/>
    <col min="7938" max="7938" width="16.42578125" style="763" customWidth="1"/>
    <col min="7939" max="7943" width="11.140625" style="763" customWidth="1"/>
    <col min="7944" max="7949" width="11.85546875" style="763" customWidth="1"/>
    <col min="7950" max="7953" width="11.28515625" style="763" customWidth="1"/>
    <col min="7954" max="7955" width="15.140625" style="763" customWidth="1"/>
    <col min="7956" max="7956" width="4" style="763" customWidth="1"/>
    <col min="7957" max="8192" width="17.7109375" style="763"/>
    <col min="8193" max="8193" width="17.5703125" style="763" customWidth="1"/>
    <col min="8194" max="8194" width="16.42578125" style="763" customWidth="1"/>
    <col min="8195" max="8199" width="11.140625" style="763" customWidth="1"/>
    <col min="8200" max="8205" width="11.85546875" style="763" customWidth="1"/>
    <col min="8206" max="8209" width="11.28515625" style="763" customWidth="1"/>
    <col min="8210" max="8211" width="15.140625" style="763" customWidth="1"/>
    <col min="8212" max="8212" width="4" style="763" customWidth="1"/>
    <col min="8213" max="8448" width="17.7109375" style="763"/>
    <col min="8449" max="8449" width="17.5703125" style="763" customWidth="1"/>
    <col min="8450" max="8450" width="16.42578125" style="763" customWidth="1"/>
    <col min="8451" max="8455" width="11.140625" style="763" customWidth="1"/>
    <col min="8456" max="8461" width="11.85546875" style="763" customWidth="1"/>
    <col min="8462" max="8465" width="11.28515625" style="763" customWidth="1"/>
    <col min="8466" max="8467" width="15.140625" style="763" customWidth="1"/>
    <col min="8468" max="8468" width="4" style="763" customWidth="1"/>
    <col min="8469" max="8704" width="17.7109375" style="763"/>
    <col min="8705" max="8705" width="17.5703125" style="763" customWidth="1"/>
    <col min="8706" max="8706" width="16.42578125" style="763" customWidth="1"/>
    <col min="8707" max="8711" width="11.140625" style="763" customWidth="1"/>
    <col min="8712" max="8717" width="11.85546875" style="763" customWidth="1"/>
    <col min="8718" max="8721" width="11.28515625" style="763" customWidth="1"/>
    <col min="8722" max="8723" width="15.140625" style="763" customWidth="1"/>
    <col min="8724" max="8724" width="4" style="763" customWidth="1"/>
    <col min="8725" max="8960" width="17.7109375" style="763"/>
    <col min="8961" max="8961" width="17.5703125" style="763" customWidth="1"/>
    <col min="8962" max="8962" width="16.42578125" style="763" customWidth="1"/>
    <col min="8963" max="8967" width="11.140625" style="763" customWidth="1"/>
    <col min="8968" max="8973" width="11.85546875" style="763" customWidth="1"/>
    <col min="8974" max="8977" width="11.28515625" style="763" customWidth="1"/>
    <col min="8978" max="8979" width="15.140625" style="763" customWidth="1"/>
    <col min="8980" max="8980" width="4" style="763" customWidth="1"/>
    <col min="8981" max="9216" width="17.7109375" style="763"/>
    <col min="9217" max="9217" width="17.5703125" style="763" customWidth="1"/>
    <col min="9218" max="9218" width="16.42578125" style="763" customWidth="1"/>
    <col min="9219" max="9223" width="11.140625" style="763" customWidth="1"/>
    <col min="9224" max="9229" width="11.85546875" style="763" customWidth="1"/>
    <col min="9230" max="9233" width="11.28515625" style="763" customWidth="1"/>
    <col min="9234" max="9235" width="15.140625" style="763" customWidth="1"/>
    <col min="9236" max="9236" width="4" style="763" customWidth="1"/>
    <col min="9237" max="9472" width="17.7109375" style="763"/>
    <col min="9473" max="9473" width="17.5703125" style="763" customWidth="1"/>
    <col min="9474" max="9474" width="16.42578125" style="763" customWidth="1"/>
    <col min="9475" max="9479" width="11.140625" style="763" customWidth="1"/>
    <col min="9480" max="9485" width="11.85546875" style="763" customWidth="1"/>
    <col min="9486" max="9489" width="11.28515625" style="763" customWidth="1"/>
    <col min="9490" max="9491" width="15.140625" style="763" customWidth="1"/>
    <col min="9492" max="9492" width="4" style="763" customWidth="1"/>
    <col min="9493" max="9728" width="17.7109375" style="763"/>
    <col min="9729" max="9729" width="17.5703125" style="763" customWidth="1"/>
    <col min="9730" max="9730" width="16.42578125" style="763" customWidth="1"/>
    <col min="9731" max="9735" width="11.140625" style="763" customWidth="1"/>
    <col min="9736" max="9741" width="11.85546875" style="763" customWidth="1"/>
    <col min="9742" max="9745" width="11.28515625" style="763" customWidth="1"/>
    <col min="9746" max="9747" width="15.140625" style="763" customWidth="1"/>
    <col min="9748" max="9748" width="4" style="763" customWidth="1"/>
    <col min="9749" max="9984" width="17.7109375" style="763"/>
    <col min="9985" max="9985" width="17.5703125" style="763" customWidth="1"/>
    <col min="9986" max="9986" width="16.42578125" style="763" customWidth="1"/>
    <col min="9987" max="9991" width="11.140625" style="763" customWidth="1"/>
    <col min="9992" max="9997" width="11.85546875" style="763" customWidth="1"/>
    <col min="9998" max="10001" width="11.28515625" style="763" customWidth="1"/>
    <col min="10002" max="10003" width="15.140625" style="763" customWidth="1"/>
    <col min="10004" max="10004" width="4" style="763" customWidth="1"/>
    <col min="10005" max="10240" width="17.7109375" style="763"/>
    <col min="10241" max="10241" width="17.5703125" style="763" customWidth="1"/>
    <col min="10242" max="10242" width="16.42578125" style="763" customWidth="1"/>
    <col min="10243" max="10247" width="11.140625" style="763" customWidth="1"/>
    <col min="10248" max="10253" width="11.85546875" style="763" customWidth="1"/>
    <col min="10254" max="10257" width="11.28515625" style="763" customWidth="1"/>
    <col min="10258" max="10259" width="15.140625" style="763" customWidth="1"/>
    <col min="10260" max="10260" width="4" style="763" customWidth="1"/>
    <col min="10261" max="10496" width="17.7109375" style="763"/>
    <col min="10497" max="10497" width="17.5703125" style="763" customWidth="1"/>
    <col min="10498" max="10498" width="16.42578125" style="763" customWidth="1"/>
    <col min="10499" max="10503" width="11.140625" style="763" customWidth="1"/>
    <col min="10504" max="10509" width="11.85546875" style="763" customWidth="1"/>
    <col min="10510" max="10513" width="11.28515625" style="763" customWidth="1"/>
    <col min="10514" max="10515" width="15.140625" style="763" customWidth="1"/>
    <col min="10516" max="10516" width="4" style="763" customWidth="1"/>
    <col min="10517" max="10752" width="17.7109375" style="763"/>
    <col min="10753" max="10753" width="17.5703125" style="763" customWidth="1"/>
    <col min="10754" max="10754" width="16.42578125" style="763" customWidth="1"/>
    <col min="10755" max="10759" width="11.140625" style="763" customWidth="1"/>
    <col min="10760" max="10765" width="11.85546875" style="763" customWidth="1"/>
    <col min="10766" max="10769" width="11.28515625" style="763" customWidth="1"/>
    <col min="10770" max="10771" width="15.140625" style="763" customWidth="1"/>
    <col min="10772" max="10772" width="4" style="763" customWidth="1"/>
    <col min="10773" max="11008" width="17.7109375" style="763"/>
    <col min="11009" max="11009" width="17.5703125" style="763" customWidth="1"/>
    <col min="11010" max="11010" width="16.42578125" style="763" customWidth="1"/>
    <col min="11011" max="11015" width="11.140625" style="763" customWidth="1"/>
    <col min="11016" max="11021" width="11.85546875" style="763" customWidth="1"/>
    <col min="11022" max="11025" width="11.28515625" style="763" customWidth="1"/>
    <col min="11026" max="11027" width="15.140625" style="763" customWidth="1"/>
    <col min="11028" max="11028" width="4" style="763" customWidth="1"/>
    <col min="11029" max="11264" width="17.7109375" style="763"/>
    <col min="11265" max="11265" width="17.5703125" style="763" customWidth="1"/>
    <col min="11266" max="11266" width="16.42578125" style="763" customWidth="1"/>
    <col min="11267" max="11271" width="11.140625" style="763" customWidth="1"/>
    <col min="11272" max="11277" width="11.85546875" style="763" customWidth="1"/>
    <col min="11278" max="11281" width="11.28515625" style="763" customWidth="1"/>
    <col min="11282" max="11283" width="15.140625" style="763" customWidth="1"/>
    <col min="11284" max="11284" width="4" style="763" customWidth="1"/>
    <col min="11285" max="11520" width="17.7109375" style="763"/>
    <col min="11521" max="11521" width="17.5703125" style="763" customWidth="1"/>
    <col min="11522" max="11522" width="16.42578125" style="763" customWidth="1"/>
    <col min="11523" max="11527" width="11.140625" style="763" customWidth="1"/>
    <col min="11528" max="11533" width="11.85546875" style="763" customWidth="1"/>
    <col min="11534" max="11537" width="11.28515625" style="763" customWidth="1"/>
    <col min="11538" max="11539" width="15.140625" style="763" customWidth="1"/>
    <col min="11540" max="11540" width="4" style="763" customWidth="1"/>
    <col min="11541" max="11776" width="17.7109375" style="763"/>
    <col min="11777" max="11777" width="17.5703125" style="763" customWidth="1"/>
    <col min="11778" max="11778" width="16.42578125" style="763" customWidth="1"/>
    <col min="11779" max="11783" width="11.140625" style="763" customWidth="1"/>
    <col min="11784" max="11789" width="11.85546875" style="763" customWidth="1"/>
    <col min="11790" max="11793" width="11.28515625" style="763" customWidth="1"/>
    <col min="11794" max="11795" width="15.140625" style="763" customWidth="1"/>
    <col min="11796" max="11796" width="4" style="763" customWidth="1"/>
    <col min="11797" max="12032" width="17.7109375" style="763"/>
    <col min="12033" max="12033" width="17.5703125" style="763" customWidth="1"/>
    <col min="12034" max="12034" width="16.42578125" style="763" customWidth="1"/>
    <col min="12035" max="12039" width="11.140625" style="763" customWidth="1"/>
    <col min="12040" max="12045" width="11.85546875" style="763" customWidth="1"/>
    <col min="12046" max="12049" width="11.28515625" style="763" customWidth="1"/>
    <col min="12050" max="12051" width="15.140625" style="763" customWidth="1"/>
    <col min="12052" max="12052" width="4" style="763" customWidth="1"/>
    <col min="12053" max="12288" width="17.7109375" style="763"/>
    <col min="12289" max="12289" width="17.5703125" style="763" customWidth="1"/>
    <col min="12290" max="12290" width="16.42578125" style="763" customWidth="1"/>
    <col min="12291" max="12295" width="11.140625" style="763" customWidth="1"/>
    <col min="12296" max="12301" width="11.85546875" style="763" customWidth="1"/>
    <col min="12302" max="12305" width="11.28515625" style="763" customWidth="1"/>
    <col min="12306" max="12307" width="15.140625" style="763" customWidth="1"/>
    <col min="12308" max="12308" width="4" style="763" customWidth="1"/>
    <col min="12309" max="12544" width="17.7109375" style="763"/>
    <col min="12545" max="12545" width="17.5703125" style="763" customWidth="1"/>
    <col min="12546" max="12546" width="16.42578125" style="763" customWidth="1"/>
    <col min="12547" max="12551" width="11.140625" style="763" customWidth="1"/>
    <col min="12552" max="12557" width="11.85546875" style="763" customWidth="1"/>
    <col min="12558" max="12561" width="11.28515625" style="763" customWidth="1"/>
    <col min="12562" max="12563" width="15.140625" style="763" customWidth="1"/>
    <col min="12564" max="12564" width="4" style="763" customWidth="1"/>
    <col min="12565" max="12800" width="17.7109375" style="763"/>
    <col min="12801" max="12801" width="17.5703125" style="763" customWidth="1"/>
    <col min="12802" max="12802" width="16.42578125" style="763" customWidth="1"/>
    <col min="12803" max="12807" width="11.140625" style="763" customWidth="1"/>
    <col min="12808" max="12813" width="11.85546875" style="763" customWidth="1"/>
    <col min="12814" max="12817" width="11.28515625" style="763" customWidth="1"/>
    <col min="12818" max="12819" width="15.140625" style="763" customWidth="1"/>
    <col min="12820" max="12820" width="4" style="763" customWidth="1"/>
    <col min="12821" max="13056" width="17.7109375" style="763"/>
    <col min="13057" max="13057" width="17.5703125" style="763" customWidth="1"/>
    <col min="13058" max="13058" width="16.42578125" style="763" customWidth="1"/>
    <col min="13059" max="13063" width="11.140625" style="763" customWidth="1"/>
    <col min="13064" max="13069" width="11.85546875" style="763" customWidth="1"/>
    <col min="13070" max="13073" width="11.28515625" style="763" customWidth="1"/>
    <col min="13074" max="13075" width="15.140625" style="763" customWidth="1"/>
    <col min="13076" max="13076" width="4" style="763" customWidth="1"/>
    <col min="13077" max="13312" width="17.7109375" style="763"/>
    <col min="13313" max="13313" width="17.5703125" style="763" customWidth="1"/>
    <col min="13314" max="13314" width="16.42578125" style="763" customWidth="1"/>
    <col min="13315" max="13319" width="11.140625" style="763" customWidth="1"/>
    <col min="13320" max="13325" width="11.85546875" style="763" customWidth="1"/>
    <col min="13326" max="13329" width="11.28515625" style="763" customWidth="1"/>
    <col min="13330" max="13331" width="15.140625" style="763" customWidth="1"/>
    <col min="13332" max="13332" width="4" style="763" customWidth="1"/>
    <col min="13333" max="13568" width="17.7109375" style="763"/>
    <col min="13569" max="13569" width="17.5703125" style="763" customWidth="1"/>
    <col min="13570" max="13570" width="16.42578125" style="763" customWidth="1"/>
    <col min="13571" max="13575" width="11.140625" style="763" customWidth="1"/>
    <col min="13576" max="13581" width="11.85546875" style="763" customWidth="1"/>
    <col min="13582" max="13585" width="11.28515625" style="763" customWidth="1"/>
    <col min="13586" max="13587" width="15.140625" style="763" customWidth="1"/>
    <col min="13588" max="13588" width="4" style="763" customWidth="1"/>
    <col min="13589" max="13824" width="17.7109375" style="763"/>
    <col min="13825" max="13825" width="17.5703125" style="763" customWidth="1"/>
    <col min="13826" max="13826" width="16.42578125" style="763" customWidth="1"/>
    <col min="13827" max="13831" width="11.140625" style="763" customWidth="1"/>
    <col min="13832" max="13837" width="11.85546875" style="763" customWidth="1"/>
    <col min="13838" max="13841" width="11.28515625" style="763" customWidth="1"/>
    <col min="13842" max="13843" width="15.140625" style="763" customWidth="1"/>
    <col min="13844" max="13844" width="4" style="763" customWidth="1"/>
    <col min="13845" max="14080" width="17.7109375" style="763"/>
    <col min="14081" max="14081" width="17.5703125" style="763" customWidth="1"/>
    <col min="14082" max="14082" width="16.42578125" style="763" customWidth="1"/>
    <col min="14083" max="14087" width="11.140625" style="763" customWidth="1"/>
    <col min="14088" max="14093" width="11.85546875" style="763" customWidth="1"/>
    <col min="14094" max="14097" width="11.28515625" style="763" customWidth="1"/>
    <col min="14098" max="14099" width="15.140625" style="763" customWidth="1"/>
    <col min="14100" max="14100" width="4" style="763" customWidth="1"/>
    <col min="14101" max="14336" width="17.7109375" style="763"/>
    <col min="14337" max="14337" width="17.5703125" style="763" customWidth="1"/>
    <col min="14338" max="14338" width="16.42578125" style="763" customWidth="1"/>
    <col min="14339" max="14343" width="11.140625" style="763" customWidth="1"/>
    <col min="14344" max="14349" width="11.85546875" style="763" customWidth="1"/>
    <col min="14350" max="14353" width="11.28515625" style="763" customWidth="1"/>
    <col min="14354" max="14355" width="15.140625" style="763" customWidth="1"/>
    <col min="14356" max="14356" width="4" style="763" customWidth="1"/>
    <col min="14357" max="14592" width="17.7109375" style="763"/>
    <col min="14593" max="14593" width="17.5703125" style="763" customWidth="1"/>
    <col min="14594" max="14594" width="16.42578125" style="763" customWidth="1"/>
    <col min="14595" max="14599" width="11.140625" style="763" customWidth="1"/>
    <col min="14600" max="14605" width="11.85546875" style="763" customWidth="1"/>
    <col min="14606" max="14609" width="11.28515625" style="763" customWidth="1"/>
    <col min="14610" max="14611" width="15.140625" style="763" customWidth="1"/>
    <col min="14612" max="14612" width="4" style="763" customWidth="1"/>
    <col min="14613" max="14848" width="17.7109375" style="763"/>
    <col min="14849" max="14849" width="17.5703125" style="763" customWidth="1"/>
    <col min="14850" max="14850" width="16.42578125" style="763" customWidth="1"/>
    <col min="14851" max="14855" width="11.140625" style="763" customWidth="1"/>
    <col min="14856" max="14861" width="11.85546875" style="763" customWidth="1"/>
    <col min="14862" max="14865" width="11.28515625" style="763" customWidth="1"/>
    <col min="14866" max="14867" width="15.140625" style="763" customWidth="1"/>
    <col min="14868" max="14868" width="4" style="763" customWidth="1"/>
    <col min="14869" max="15104" width="17.7109375" style="763"/>
    <col min="15105" max="15105" width="17.5703125" style="763" customWidth="1"/>
    <col min="15106" max="15106" width="16.42578125" style="763" customWidth="1"/>
    <col min="15107" max="15111" width="11.140625" style="763" customWidth="1"/>
    <col min="15112" max="15117" width="11.85546875" style="763" customWidth="1"/>
    <col min="15118" max="15121" width="11.28515625" style="763" customWidth="1"/>
    <col min="15122" max="15123" width="15.140625" style="763" customWidth="1"/>
    <col min="15124" max="15124" width="4" style="763" customWidth="1"/>
    <col min="15125" max="15360" width="17.7109375" style="763"/>
    <col min="15361" max="15361" width="17.5703125" style="763" customWidth="1"/>
    <col min="15362" max="15362" width="16.42578125" style="763" customWidth="1"/>
    <col min="15363" max="15367" width="11.140625" style="763" customWidth="1"/>
    <col min="15368" max="15373" width="11.85546875" style="763" customWidth="1"/>
    <col min="15374" max="15377" width="11.28515625" style="763" customWidth="1"/>
    <col min="15378" max="15379" width="15.140625" style="763" customWidth="1"/>
    <col min="15380" max="15380" width="4" style="763" customWidth="1"/>
    <col min="15381" max="15616" width="17.7109375" style="763"/>
    <col min="15617" max="15617" width="17.5703125" style="763" customWidth="1"/>
    <col min="15618" max="15618" width="16.42578125" style="763" customWidth="1"/>
    <col min="15619" max="15623" width="11.140625" style="763" customWidth="1"/>
    <col min="15624" max="15629" width="11.85546875" style="763" customWidth="1"/>
    <col min="15630" max="15633" width="11.28515625" style="763" customWidth="1"/>
    <col min="15634" max="15635" width="15.140625" style="763" customWidth="1"/>
    <col min="15636" max="15636" width="4" style="763" customWidth="1"/>
    <col min="15637" max="15872" width="17.7109375" style="763"/>
    <col min="15873" max="15873" width="17.5703125" style="763" customWidth="1"/>
    <col min="15874" max="15874" width="16.42578125" style="763" customWidth="1"/>
    <col min="15875" max="15879" width="11.140625" style="763" customWidth="1"/>
    <col min="15880" max="15885" width="11.85546875" style="763" customWidth="1"/>
    <col min="15886" max="15889" width="11.28515625" style="763" customWidth="1"/>
    <col min="15890" max="15891" width="15.140625" style="763" customWidth="1"/>
    <col min="15892" max="15892" width="4" style="763" customWidth="1"/>
    <col min="15893" max="16128" width="17.7109375" style="763"/>
    <col min="16129" max="16129" width="17.5703125" style="763" customWidth="1"/>
    <col min="16130" max="16130" width="16.42578125" style="763" customWidth="1"/>
    <col min="16131" max="16135" width="11.140625" style="763" customWidth="1"/>
    <col min="16136" max="16141" width="11.85546875" style="763" customWidth="1"/>
    <col min="16142" max="16145" width="11.28515625" style="763" customWidth="1"/>
    <col min="16146" max="16147" width="15.140625" style="763" customWidth="1"/>
    <col min="16148" max="16148" width="4" style="763" customWidth="1"/>
    <col min="16149" max="16384" width="17.7109375" style="763"/>
  </cols>
  <sheetData>
    <row r="1" spans="1:24" s="295" customFormat="1" ht="20.25" customHeight="1">
      <c r="A1" s="755"/>
      <c r="B1" s="755"/>
      <c r="C1" s="755"/>
      <c r="D1" s="755"/>
      <c r="E1" s="755"/>
      <c r="F1" s="755"/>
      <c r="G1" s="755"/>
      <c r="H1" s="755"/>
      <c r="I1" s="755"/>
      <c r="J1" s="755"/>
      <c r="K1" s="755"/>
      <c r="L1" s="755"/>
      <c r="M1" s="755" t="s">
        <v>864</v>
      </c>
      <c r="N1" s="755"/>
      <c r="O1" s="755"/>
      <c r="P1" s="755"/>
      <c r="Q1" s="755"/>
      <c r="R1" s="755"/>
      <c r="S1" s="755"/>
    </row>
    <row r="2" spans="1:24" s="295" customFormat="1" ht="29.25" customHeight="1">
      <c r="A2" s="1132" t="s">
        <v>896</v>
      </c>
      <c r="B2" s="1132"/>
      <c r="C2" s="1132"/>
      <c r="D2" s="1132"/>
      <c r="E2" s="1132"/>
      <c r="F2" s="1132"/>
      <c r="G2" s="1132"/>
      <c r="H2" s="1132"/>
      <c r="I2" s="1132"/>
      <c r="J2" s="1132"/>
      <c r="K2" s="1132"/>
      <c r="L2" s="1132"/>
      <c r="M2" s="1132"/>
      <c r="N2" s="1132"/>
      <c r="O2" s="1132"/>
      <c r="P2" s="1132"/>
      <c r="Q2" s="1132"/>
      <c r="R2" s="1132"/>
      <c r="S2" s="1132"/>
    </row>
    <row r="3" spans="1:24" s="295" customFormat="1" ht="29.25" customHeight="1">
      <c r="A3" s="1132" t="s">
        <v>897</v>
      </c>
      <c r="B3" s="1132"/>
      <c r="C3" s="1132"/>
      <c r="D3" s="1132"/>
      <c r="E3" s="1132"/>
      <c r="F3" s="1132"/>
      <c r="G3" s="1132"/>
      <c r="H3" s="1132"/>
      <c r="I3" s="1132"/>
      <c r="J3" s="1132"/>
      <c r="K3" s="1132"/>
      <c r="L3" s="1132"/>
      <c r="M3" s="1132"/>
      <c r="N3" s="1132"/>
      <c r="O3" s="1132"/>
      <c r="P3" s="1132"/>
      <c r="Q3" s="1132"/>
      <c r="R3" s="1132"/>
      <c r="S3" s="1132"/>
    </row>
    <row r="4" spans="1:24" s="295" customFormat="1" ht="29.25" customHeight="1">
      <c r="A4" s="1171" t="s">
        <v>1423</v>
      </c>
      <c r="B4" s="1171"/>
      <c r="C4" s="1171"/>
      <c r="D4" s="1171"/>
      <c r="E4" s="1171"/>
      <c r="F4" s="1171"/>
      <c r="G4" s="1171"/>
      <c r="H4" s="1171"/>
      <c r="I4" s="1172"/>
      <c r="J4" s="1171"/>
      <c r="K4" s="1171"/>
      <c r="L4" s="1171"/>
      <c r="M4" s="1171"/>
      <c r="N4" s="1171"/>
      <c r="O4" s="1171"/>
      <c r="P4" s="1171"/>
      <c r="Q4" s="1171"/>
      <c r="R4" s="1171"/>
      <c r="S4" s="1171"/>
    </row>
    <row r="5" spans="1:24" s="295" customFormat="1" ht="29.25" customHeight="1">
      <c r="A5" s="1173" t="s">
        <v>2</v>
      </c>
      <c r="B5" s="1173"/>
      <c r="C5" s="1173"/>
      <c r="D5" s="1173"/>
      <c r="E5" s="1173"/>
      <c r="F5" s="1173"/>
      <c r="G5" s="1173"/>
      <c r="H5" s="1173"/>
      <c r="I5" s="1173"/>
      <c r="J5" s="1173"/>
      <c r="K5" s="1173"/>
      <c r="L5" s="1173"/>
      <c r="M5" s="1173"/>
      <c r="N5" s="1173"/>
      <c r="O5" s="1173"/>
      <c r="P5" s="1173"/>
      <c r="Q5" s="1173"/>
      <c r="R5" s="1173"/>
      <c r="S5" s="1173"/>
    </row>
    <row r="6" spans="1:24" s="295" customFormat="1" ht="18.75" customHeight="1">
      <c r="A6" s="755"/>
      <c r="B6" s="755"/>
      <c r="C6" s="755"/>
      <c r="D6" s="755"/>
      <c r="E6" s="755"/>
      <c r="F6" s="755"/>
      <c r="G6" s="755"/>
      <c r="H6" s="755"/>
      <c r="I6" s="755"/>
      <c r="J6" s="755"/>
      <c r="K6" s="755"/>
      <c r="L6" s="755"/>
      <c r="M6" s="755"/>
      <c r="N6" s="755"/>
      <c r="O6" s="755"/>
      <c r="P6" s="755"/>
      <c r="Q6" s="755"/>
      <c r="R6" s="755"/>
      <c r="S6" s="755"/>
    </row>
    <row r="7" spans="1:24" s="295" customFormat="1" ht="12.75" customHeight="1"/>
    <row r="8" spans="1:24" s="295" customFormat="1" ht="12.75">
      <c r="A8" s="151"/>
      <c r="B8" s="765" t="s">
        <v>866</v>
      </c>
      <c r="C8" s="1174" t="s">
        <v>898</v>
      </c>
      <c r="D8" s="1174"/>
      <c r="E8" s="1174"/>
      <c r="F8" s="1174"/>
      <c r="G8" s="1174"/>
      <c r="H8" s="1174" t="s">
        <v>899</v>
      </c>
      <c r="I8" s="1174"/>
      <c r="J8" s="1174"/>
      <c r="K8" s="1174"/>
      <c r="L8" s="1174"/>
      <c r="M8" s="1174" t="s">
        <v>900</v>
      </c>
      <c r="N8" s="1174"/>
      <c r="O8" s="1174"/>
      <c r="P8" s="1174"/>
      <c r="Q8" s="1174"/>
      <c r="R8" s="1174" t="s">
        <v>870</v>
      </c>
      <c r="S8" s="1174"/>
    </row>
    <row r="9" spans="1:24" s="295" customFormat="1" ht="13.5" thickBot="1">
      <c r="A9" s="151"/>
      <c r="B9" s="765" t="s">
        <v>871</v>
      </c>
      <c r="C9" s="151"/>
      <c r="D9" s="151"/>
      <c r="E9" s="151"/>
      <c r="F9" s="151"/>
      <c r="G9" s="151"/>
      <c r="H9" s="151"/>
      <c r="I9" s="151"/>
      <c r="J9" s="151"/>
      <c r="K9" s="151"/>
      <c r="L9" s="151"/>
      <c r="M9" s="151"/>
      <c r="N9" s="151"/>
      <c r="O9" s="151"/>
      <c r="P9" s="151"/>
      <c r="Q9" s="151"/>
      <c r="R9" s="151"/>
      <c r="S9" s="151"/>
    </row>
    <row r="10" spans="1:24" s="290" customFormat="1" ht="21" customHeight="1" thickTop="1" thickBot="1">
      <c r="A10" s="473" t="s">
        <v>901</v>
      </c>
      <c r="B10" s="474" t="s">
        <v>873</v>
      </c>
      <c r="C10" s="474" t="s">
        <v>3</v>
      </c>
      <c r="D10" s="474" t="s">
        <v>5</v>
      </c>
      <c r="E10" s="474" t="s">
        <v>4</v>
      </c>
      <c r="F10" s="474" t="s">
        <v>6</v>
      </c>
      <c r="G10" s="474" t="s">
        <v>7</v>
      </c>
      <c r="H10" s="474" t="s">
        <v>3</v>
      </c>
      <c r="I10" s="474" t="s">
        <v>5</v>
      </c>
      <c r="J10" s="474" t="s">
        <v>4</v>
      </c>
      <c r="K10" s="474" t="s">
        <v>6</v>
      </c>
      <c r="L10" s="474" t="s">
        <v>7</v>
      </c>
      <c r="M10" s="474" t="s">
        <v>3</v>
      </c>
      <c r="N10" s="474" t="s">
        <v>5</v>
      </c>
      <c r="O10" s="474" t="s">
        <v>4</v>
      </c>
      <c r="P10" s="474" t="s">
        <v>6</v>
      </c>
      <c r="Q10" s="474" t="s">
        <v>7</v>
      </c>
      <c r="R10" s="474" t="s">
        <v>874</v>
      </c>
      <c r="S10" s="474" t="s">
        <v>875</v>
      </c>
    </row>
    <row r="11" spans="1:24" ht="11.25" customHeight="1" thickTop="1">
      <c r="A11" s="269"/>
      <c r="D11" s="420" t="s">
        <v>864</v>
      </c>
      <c r="E11" s="420" t="s">
        <v>864</v>
      </c>
      <c r="F11" s="420"/>
      <c r="G11" s="420" t="s">
        <v>864</v>
      </c>
      <c r="I11" s="420" t="s">
        <v>864</v>
      </c>
      <c r="J11" s="420" t="s">
        <v>864</v>
      </c>
      <c r="K11" s="420"/>
    </row>
    <row r="12" spans="1:24" ht="11.25" customHeight="1">
      <c r="A12" s="269"/>
      <c r="B12" s="420" t="s">
        <v>864</v>
      </c>
      <c r="D12" s="420" t="s">
        <v>864</v>
      </c>
      <c r="E12" s="421" t="s">
        <v>864</v>
      </c>
      <c r="F12" s="421"/>
      <c r="G12" s="421" t="s">
        <v>864</v>
      </c>
      <c r="I12" s="420" t="s">
        <v>864</v>
      </c>
      <c r="J12" s="420" t="s">
        <v>864</v>
      </c>
      <c r="K12" s="420"/>
      <c r="L12" s="422"/>
      <c r="M12" s="422"/>
      <c r="N12" s="422"/>
      <c r="O12" s="422"/>
      <c r="P12" s="422"/>
      <c r="X12" s="422"/>
    </row>
    <row r="13" spans="1:24" ht="13.5" customHeight="1">
      <c r="A13" s="423" t="s">
        <v>880</v>
      </c>
      <c r="B13" s="475">
        <v>1415704.19</v>
      </c>
      <c r="C13" s="475">
        <v>53922.33</v>
      </c>
      <c r="D13" s="475">
        <v>0</v>
      </c>
      <c r="E13" s="475">
        <v>220341.5</v>
      </c>
      <c r="F13" s="475">
        <v>0</v>
      </c>
      <c r="G13" s="475">
        <v>274263.83</v>
      </c>
      <c r="H13" s="475">
        <v>54443.82</v>
      </c>
      <c r="I13" s="475">
        <v>0</v>
      </c>
      <c r="J13" s="475">
        <v>220606.21</v>
      </c>
      <c r="K13" s="475">
        <v>0</v>
      </c>
      <c r="L13" s="475">
        <v>275050.02999999997</v>
      </c>
      <c r="M13" s="475">
        <v>521.48999999999796</v>
      </c>
      <c r="N13" s="475">
        <v>0</v>
      </c>
      <c r="O13" s="475">
        <v>264.70999999999185</v>
      </c>
      <c r="P13" s="475">
        <v>0</v>
      </c>
      <c r="Q13" s="475">
        <v>786.19999999998981</v>
      </c>
      <c r="R13" s="476">
        <v>0.19372961663693319</v>
      </c>
      <c r="S13" s="476">
        <v>0.19428495863955872</v>
      </c>
    </row>
    <row r="14" spans="1:24" ht="13.5" customHeight="1">
      <c r="A14" s="423" t="s">
        <v>881</v>
      </c>
      <c r="B14" s="475">
        <v>643280.38</v>
      </c>
      <c r="C14" s="475">
        <v>25147.05</v>
      </c>
      <c r="D14" s="475">
        <v>0</v>
      </c>
      <c r="E14" s="475">
        <v>107008.86</v>
      </c>
      <c r="F14" s="475">
        <v>3.87</v>
      </c>
      <c r="G14" s="475">
        <v>132159.78</v>
      </c>
      <c r="H14" s="475">
        <v>28827.33</v>
      </c>
      <c r="I14" s="475">
        <v>0</v>
      </c>
      <c r="J14" s="475">
        <v>113065.4</v>
      </c>
      <c r="K14" s="475">
        <v>565.03</v>
      </c>
      <c r="L14" s="475">
        <v>142457.75999999998</v>
      </c>
      <c r="M14" s="475">
        <v>3680.2800000000025</v>
      </c>
      <c r="N14" s="475">
        <v>0</v>
      </c>
      <c r="O14" s="475">
        <v>6056.5399999999936</v>
      </c>
      <c r="P14" s="475">
        <v>561.16</v>
      </c>
      <c r="Q14" s="475">
        <v>10297.979999999996</v>
      </c>
      <c r="R14" s="476">
        <v>0.20544662033684286</v>
      </c>
      <c r="S14" s="476">
        <v>0.22145516081183758</v>
      </c>
    </row>
    <row r="15" spans="1:24" ht="13.5" customHeight="1">
      <c r="A15" s="423" t="s">
        <v>882</v>
      </c>
      <c r="B15" s="475">
        <v>414089.39</v>
      </c>
      <c r="C15" s="475">
        <v>11281.06</v>
      </c>
      <c r="D15" s="475">
        <v>0</v>
      </c>
      <c r="E15" s="475">
        <v>125901.86</v>
      </c>
      <c r="F15" s="475">
        <v>0</v>
      </c>
      <c r="G15" s="475">
        <v>137182.92000000001</v>
      </c>
      <c r="H15" s="475">
        <v>11453.77</v>
      </c>
      <c r="I15" s="475">
        <v>0</v>
      </c>
      <c r="J15" s="475">
        <v>128370.08</v>
      </c>
      <c r="K15" s="475">
        <v>0</v>
      </c>
      <c r="L15" s="475">
        <v>139823.85</v>
      </c>
      <c r="M15" s="475">
        <v>172.71000000000095</v>
      </c>
      <c r="N15" s="475">
        <v>0</v>
      </c>
      <c r="O15" s="475">
        <v>2468.2200000000012</v>
      </c>
      <c r="P15" s="475">
        <v>0</v>
      </c>
      <c r="Q15" s="475">
        <v>2640.9300000000021</v>
      </c>
      <c r="R15" s="476">
        <v>0.33128817910548253</v>
      </c>
      <c r="S15" s="476">
        <v>0.33766586002119009</v>
      </c>
    </row>
    <row r="16" spans="1:24" ht="13.5" customHeight="1">
      <c r="A16" s="423" t="s">
        <v>883</v>
      </c>
      <c r="B16" s="475">
        <v>174898.86</v>
      </c>
      <c r="C16" s="475">
        <v>7997.1</v>
      </c>
      <c r="D16" s="475">
        <v>0</v>
      </c>
      <c r="E16" s="475">
        <v>15478.08</v>
      </c>
      <c r="F16" s="475">
        <v>0</v>
      </c>
      <c r="G16" s="475">
        <v>23475.18</v>
      </c>
      <c r="H16" s="475">
        <v>12597.83</v>
      </c>
      <c r="I16" s="475">
        <v>0</v>
      </c>
      <c r="J16" s="475">
        <v>18401.990000000002</v>
      </c>
      <c r="K16" s="475">
        <v>0</v>
      </c>
      <c r="L16" s="475">
        <v>30999.82</v>
      </c>
      <c r="M16" s="475">
        <v>4600.7299999999996</v>
      </c>
      <c r="N16" s="475">
        <v>0</v>
      </c>
      <c r="O16" s="475">
        <v>2923.9100000000017</v>
      </c>
      <c r="P16" s="475">
        <v>0</v>
      </c>
      <c r="Q16" s="475">
        <v>7524.6400000000012</v>
      </c>
      <c r="R16" s="476">
        <v>0.13422145804723942</v>
      </c>
      <c r="S16" s="476">
        <v>0.17724426562871823</v>
      </c>
    </row>
    <row r="17" spans="1:26" ht="13.5" customHeight="1">
      <c r="A17" s="423" t="s">
        <v>884</v>
      </c>
      <c r="B17" s="475">
        <v>77762.28</v>
      </c>
      <c r="C17" s="475">
        <v>2304.48</v>
      </c>
      <c r="D17" s="475">
        <v>0</v>
      </c>
      <c r="E17" s="475">
        <v>13389.81</v>
      </c>
      <c r="F17" s="475">
        <v>0</v>
      </c>
      <c r="G17" s="475">
        <v>15694.289999999999</v>
      </c>
      <c r="H17" s="475">
        <v>2682.64</v>
      </c>
      <c r="I17" s="475">
        <v>0</v>
      </c>
      <c r="J17" s="475">
        <v>15379.71</v>
      </c>
      <c r="K17" s="475">
        <v>0</v>
      </c>
      <c r="L17" s="475">
        <v>18062.349999999999</v>
      </c>
      <c r="M17" s="475">
        <v>378.15999999999985</v>
      </c>
      <c r="N17" s="475">
        <v>0</v>
      </c>
      <c r="O17" s="475">
        <v>1989.8999999999996</v>
      </c>
      <c r="P17" s="475">
        <v>0</v>
      </c>
      <c r="Q17" s="475">
        <v>2368.0599999999995</v>
      </c>
      <c r="R17" s="476">
        <v>0.20182394343375734</v>
      </c>
      <c r="S17" s="476">
        <v>0.2322764970368667</v>
      </c>
    </row>
    <row r="18" spans="1:26" ht="13.5" customHeight="1">
      <c r="A18" s="423" t="s">
        <v>885</v>
      </c>
      <c r="B18" s="475">
        <v>48827.58</v>
      </c>
      <c r="C18" s="475">
        <v>2491.1</v>
      </c>
      <c r="D18" s="475">
        <v>0</v>
      </c>
      <c r="E18" s="475">
        <v>1979.08</v>
      </c>
      <c r="F18" s="475">
        <v>0</v>
      </c>
      <c r="G18" s="475">
        <v>4470.18</v>
      </c>
      <c r="H18" s="475">
        <v>2769.73</v>
      </c>
      <c r="I18" s="475">
        <v>0</v>
      </c>
      <c r="J18" s="475">
        <v>2495.1999999999998</v>
      </c>
      <c r="K18" s="475">
        <v>0</v>
      </c>
      <c r="L18" s="475">
        <v>5264.93</v>
      </c>
      <c r="M18" s="475">
        <v>278.63000000000011</v>
      </c>
      <c r="N18" s="475">
        <v>0</v>
      </c>
      <c r="O18" s="475">
        <v>516.11999999999989</v>
      </c>
      <c r="P18" s="475">
        <v>0</v>
      </c>
      <c r="Q18" s="475">
        <v>794.75</v>
      </c>
      <c r="R18" s="476">
        <v>9.1550308247920542E-2</v>
      </c>
      <c r="S18" s="476">
        <v>0.10782696992150748</v>
      </c>
    </row>
    <row r="19" spans="1:26" ht="13.5" customHeight="1">
      <c r="A19" s="423" t="s">
        <v>886</v>
      </c>
      <c r="B19" s="475">
        <v>30321.69</v>
      </c>
      <c r="C19" s="475">
        <v>3245.57</v>
      </c>
      <c r="D19" s="475">
        <v>0</v>
      </c>
      <c r="E19" s="475">
        <v>5485.95</v>
      </c>
      <c r="F19" s="475">
        <v>0</v>
      </c>
      <c r="G19" s="475">
        <v>8731.52</v>
      </c>
      <c r="H19" s="475">
        <v>3362.05</v>
      </c>
      <c r="I19" s="475">
        <v>0</v>
      </c>
      <c r="J19" s="475">
        <v>5949.18</v>
      </c>
      <c r="K19" s="475">
        <v>0</v>
      </c>
      <c r="L19" s="475">
        <v>9311.23</v>
      </c>
      <c r="M19" s="475">
        <v>116.48000000000002</v>
      </c>
      <c r="N19" s="475">
        <v>0</v>
      </c>
      <c r="O19" s="475">
        <v>463.23000000000047</v>
      </c>
      <c r="P19" s="475">
        <v>0</v>
      </c>
      <c r="Q19" s="475">
        <v>579.71000000000049</v>
      </c>
      <c r="R19" s="476">
        <v>0.28796284112132275</v>
      </c>
      <c r="S19" s="476">
        <v>0.30708149842571442</v>
      </c>
    </row>
    <row r="20" spans="1:26" ht="13.5" customHeight="1">
      <c r="A20" s="423" t="s">
        <v>887</v>
      </c>
      <c r="B20" s="475">
        <v>21796.43</v>
      </c>
      <c r="C20" s="475">
        <v>1135.74</v>
      </c>
      <c r="D20" s="475">
        <v>0</v>
      </c>
      <c r="E20" s="475">
        <v>616.49</v>
      </c>
      <c r="F20" s="475">
        <v>0</v>
      </c>
      <c r="G20" s="475">
        <v>1752.23</v>
      </c>
      <c r="H20" s="475">
        <v>1166.6500000000001</v>
      </c>
      <c r="I20" s="475">
        <v>25</v>
      </c>
      <c r="J20" s="475">
        <v>991.89</v>
      </c>
      <c r="K20" s="475">
        <v>0</v>
      </c>
      <c r="L20" s="475">
        <v>2183.54</v>
      </c>
      <c r="M20" s="475">
        <v>30.910000000000082</v>
      </c>
      <c r="N20" s="475">
        <v>25</v>
      </c>
      <c r="O20" s="475">
        <v>375.4</v>
      </c>
      <c r="P20" s="475">
        <v>0</v>
      </c>
      <c r="Q20" s="475">
        <v>431.31000000000006</v>
      </c>
      <c r="R20" s="476">
        <v>8.0390687832823993E-2</v>
      </c>
      <c r="S20" s="476">
        <v>0.10017879074692507</v>
      </c>
      <c r="U20" s="432" t="s">
        <v>864</v>
      </c>
      <c r="V20" s="432"/>
      <c r="W20" s="422"/>
    </row>
    <row r="21" spans="1:26" ht="11.25" customHeight="1">
      <c r="A21" s="269"/>
      <c r="B21" s="477" t="s">
        <v>864</v>
      </c>
      <c r="C21" s="477" t="s">
        <v>864</v>
      </c>
      <c r="D21" s="477" t="s">
        <v>864</v>
      </c>
      <c r="E21" s="477" t="s">
        <v>864</v>
      </c>
      <c r="F21" s="477" t="s">
        <v>864</v>
      </c>
      <c r="G21" s="477" t="s">
        <v>864</v>
      </c>
      <c r="H21" s="477" t="s">
        <v>864</v>
      </c>
      <c r="I21" s="477" t="s">
        <v>864</v>
      </c>
      <c r="J21" s="477" t="s">
        <v>864</v>
      </c>
      <c r="K21" s="477" t="s">
        <v>864</v>
      </c>
      <c r="L21" s="205"/>
      <c r="M21" s="205"/>
      <c r="N21" s="477" t="s">
        <v>864</v>
      </c>
      <c r="O21" s="205"/>
      <c r="P21" s="205"/>
      <c r="Q21" s="205"/>
      <c r="U21" s="422"/>
      <c r="V21" s="422"/>
      <c r="W21" s="422"/>
      <c r="X21" s="422"/>
    </row>
    <row r="22" spans="1:26" s="154" customFormat="1" ht="15.75">
      <c r="A22" s="478" t="s">
        <v>7</v>
      </c>
      <c r="B22" s="479">
        <v>2826680.8</v>
      </c>
      <c r="C22" s="479">
        <v>107524.43000000002</v>
      </c>
      <c r="D22" s="479">
        <v>0</v>
      </c>
      <c r="E22" s="479">
        <v>490201.63</v>
      </c>
      <c r="F22" s="479">
        <v>3.87</v>
      </c>
      <c r="G22" s="479">
        <v>597729.93000000017</v>
      </c>
      <c r="H22" s="479">
        <v>117303.81999999999</v>
      </c>
      <c r="I22" s="479">
        <v>25</v>
      </c>
      <c r="J22" s="479">
        <v>505259.66000000003</v>
      </c>
      <c r="K22" s="479">
        <v>565.03</v>
      </c>
      <c r="L22" s="479">
        <v>623153.50999999989</v>
      </c>
      <c r="M22" s="479">
        <v>9779.39</v>
      </c>
      <c r="N22" s="479">
        <v>25</v>
      </c>
      <c r="O22" s="479">
        <v>15058.029999999986</v>
      </c>
      <c r="P22" s="479">
        <v>561.16</v>
      </c>
      <c r="Q22" s="479">
        <v>25423.579999999991</v>
      </c>
      <c r="R22" s="480">
        <v>0.2114600028414953</v>
      </c>
      <c r="S22" s="480">
        <v>0.22045414890850071</v>
      </c>
      <c r="T22" s="481" t="s">
        <v>864</v>
      </c>
      <c r="U22" s="481"/>
      <c r="V22" s="481"/>
      <c r="W22" s="481"/>
      <c r="X22" s="481"/>
      <c r="Y22" s="481"/>
      <c r="Z22" s="481"/>
    </row>
    <row r="23" spans="1:26" ht="22.5" customHeight="1" thickBot="1">
      <c r="A23" s="269"/>
      <c r="B23" s="477"/>
      <c r="C23" s="477" t="s">
        <v>864</v>
      </c>
      <c r="D23" s="475" t="s">
        <v>864</v>
      </c>
      <c r="E23" s="475" t="s">
        <v>864</v>
      </c>
      <c r="F23" s="475"/>
      <c r="G23" s="477"/>
      <c r="H23" s="477"/>
      <c r="I23" s="477"/>
      <c r="J23" s="477"/>
      <c r="K23" s="477"/>
      <c r="L23" s="477" t="s">
        <v>864</v>
      </c>
      <c r="M23" s="477" t="s">
        <v>864</v>
      </c>
      <c r="N23" s="477" t="s">
        <v>864</v>
      </c>
      <c r="O23" s="477" t="s">
        <v>864</v>
      </c>
      <c r="P23" s="477"/>
      <c r="Q23" s="477" t="s">
        <v>864</v>
      </c>
      <c r="R23" s="482" t="s">
        <v>864</v>
      </c>
      <c r="S23" s="482" t="s">
        <v>864</v>
      </c>
      <c r="T23" s="420" t="s">
        <v>864</v>
      </c>
      <c r="U23" s="422"/>
      <c r="V23" s="422"/>
    </row>
    <row r="24" spans="1:26" s="290" customFormat="1" ht="21" customHeight="1" thickTop="1" thickBot="1">
      <c r="A24" s="473" t="s">
        <v>902</v>
      </c>
      <c r="B24" s="474"/>
      <c r="C24" s="474"/>
      <c r="D24" s="474" t="s">
        <v>864</v>
      </c>
      <c r="E24" s="474" t="s">
        <v>864</v>
      </c>
      <c r="F24" s="474"/>
      <c r="G24" s="474"/>
      <c r="H24" s="474"/>
      <c r="I24" s="474"/>
      <c r="J24" s="474"/>
      <c r="K24" s="474"/>
      <c r="L24" s="474" t="s">
        <v>864</v>
      </c>
      <c r="M24" s="474"/>
      <c r="N24" s="474"/>
      <c r="O24" s="474"/>
      <c r="P24" s="474"/>
      <c r="Q24" s="474" t="s">
        <v>864</v>
      </c>
      <c r="R24" s="474"/>
      <c r="S24" s="474"/>
    </row>
    <row r="25" spans="1:26" ht="16.5" customHeight="1" thickTop="1">
      <c r="A25" s="269"/>
      <c r="B25" s="477" t="s">
        <v>864</v>
      </c>
      <c r="C25" s="205"/>
      <c r="D25" s="477" t="s">
        <v>864</v>
      </c>
      <c r="E25" s="477" t="s">
        <v>864</v>
      </c>
      <c r="F25" s="477"/>
      <c r="G25" s="477" t="s">
        <v>864</v>
      </c>
      <c r="H25" s="477" t="s">
        <v>864</v>
      </c>
      <c r="I25" s="477" t="s">
        <v>864</v>
      </c>
      <c r="J25" s="477" t="s">
        <v>864</v>
      </c>
      <c r="K25" s="477"/>
      <c r="L25" s="477" t="s">
        <v>864</v>
      </c>
      <c r="M25" s="477" t="s">
        <v>864</v>
      </c>
      <c r="N25" s="477" t="s">
        <v>864</v>
      </c>
      <c r="O25" s="205"/>
      <c r="P25" s="205"/>
      <c r="Q25" s="205"/>
    </row>
    <row r="26" spans="1:26" ht="13.5" customHeight="1">
      <c r="A26" s="423" t="s">
        <v>903</v>
      </c>
      <c r="B26" s="475">
        <v>654948.46</v>
      </c>
      <c r="C26" s="475">
        <v>27507.94</v>
      </c>
      <c r="D26" s="475">
        <v>0</v>
      </c>
      <c r="E26" s="475">
        <v>196156.87</v>
      </c>
      <c r="F26" s="475">
        <v>30.38</v>
      </c>
      <c r="G26" s="475">
        <v>223695.19</v>
      </c>
      <c r="H26" s="475">
        <v>30544.84</v>
      </c>
      <c r="I26" s="475">
        <v>0.69</v>
      </c>
      <c r="J26" s="475">
        <v>241540.63</v>
      </c>
      <c r="K26" s="475">
        <v>59.41</v>
      </c>
      <c r="L26" s="475">
        <v>272145.57</v>
      </c>
      <c r="M26" s="475">
        <v>3036.9000000000015</v>
      </c>
      <c r="N26" s="475">
        <v>0.69</v>
      </c>
      <c r="O26" s="475">
        <v>45383.760000000009</v>
      </c>
      <c r="P26" s="475">
        <v>29.029999999999998</v>
      </c>
      <c r="Q26" s="475">
        <v>48450.380000000012</v>
      </c>
      <c r="R26" s="476">
        <v>0.34154624930334215</v>
      </c>
      <c r="S26" s="476">
        <v>0.41552211604558931</v>
      </c>
    </row>
    <row r="27" spans="1:26" ht="13.5" customHeight="1">
      <c r="A27" s="423" t="s">
        <v>904</v>
      </c>
      <c r="B27" s="475">
        <v>337945.15</v>
      </c>
      <c r="C27" s="475">
        <v>12643.04</v>
      </c>
      <c r="D27" s="475">
        <v>0</v>
      </c>
      <c r="E27" s="475">
        <v>106380.37</v>
      </c>
      <c r="F27" s="475">
        <v>0</v>
      </c>
      <c r="G27" s="475">
        <v>119023.41</v>
      </c>
      <c r="H27" s="475">
        <v>14025.42</v>
      </c>
      <c r="I27" s="475">
        <v>0</v>
      </c>
      <c r="J27" s="475">
        <v>118155.93</v>
      </c>
      <c r="K27" s="475">
        <v>0</v>
      </c>
      <c r="L27" s="475">
        <v>132181.35</v>
      </c>
      <c r="M27" s="475">
        <v>1382.3799999999992</v>
      </c>
      <c r="N27" s="475">
        <v>0</v>
      </c>
      <c r="O27" s="475">
        <v>11775.559999999998</v>
      </c>
      <c r="P27" s="475">
        <v>0</v>
      </c>
      <c r="Q27" s="475">
        <v>13157.939999999997</v>
      </c>
      <c r="R27" s="476">
        <v>0.35219742020265715</v>
      </c>
      <c r="S27" s="476">
        <v>0.39113255509067074</v>
      </c>
    </row>
    <row r="28" spans="1:26" ht="13.5" customHeight="1">
      <c r="A28" s="423" t="s">
        <v>905</v>
      </c>
      <c r="B28" s="475">
        <v>289119.99</v>
      </c>
      <c r="C28" s="475">
        <v>8265.6299999999992</v>
      </c>
      <c r="D28" s="475">
        <v>0</v>
      </c>
      <c r="E28" s="475">
        <v>113981.81</v>
      </c>
      <c r="F28" s="475">
        <v>0</v>
      </c>
      <c r="G28" s="475">
        <v>122247.44</v>
      </c>
      <c r="H28" s="475">
        <v>8703.0300000000007</v>
      </c>
      <c r="I28" s="475">
        <v>0</v>
      </c>
      <c r="J28" s="475">
        <v>116804.31</v>
      </c>
      <c r="K28" s="475">
        <v>0</v>
      </c>
      <c r="L28" s="475">
        <v>125507.34</v>
      </c>
      <c r="M28" s="475">
        <v>437.40000000000146</v>
      </c>
      <c r="N28" s="475">
        <v>0</v>
      </c>
      <c r="O28" s="475">
        <v>2822.5</v>
      </c>
      <c r="P28" s="475">
        <v>0</v>
      </c>
      <c r="Q28" s="475">
        <v>3259.9000000000015</v>
      </c>
      <c r="R28" s="476">
        <v>0.42282596924550253</v>
      </c>
      <c r="S28" s="476">
        <v>0.43410121866703166</v>
      </c>
    </row>
    <row r="29" spans="1:26" ht="13.5" customHeight="1">
      <c r="A29" s="423" t="s">
        <v>906</v>
      </c>
      <c r="B29" s="475">
        <v>95834.43</v>
      </c>
      <c r="C29" s="475">
        <v>2859.07</v>
      </c>
      <c r="D29" s="475">
        <v>0</v>
      </c>
      <c r="E29" s="475">
        <v>27348.42</v>
      </c>
      <c r="F29" s="475">
        <v>0</v>
      </c>
      <c r="G29" s="475">
        <v>30207.489999999998</v>
      </c>
      <c r="H29" s="475">
        <v>2973.21</v>
      </c>
      <c r="I29" s="475">
        <v>0</v>
      </c>
      <c r="J29" s="475">
        <v>28258.62</v>
      </c>
      <c r="K29" s="475">
        <v>0</v>
      </c>
      <c r="L29" s="475">
        <v>31231.829999999998</v>
      </c>
      <c r="M29" s="475">
        <v>114.13999999999987</v>
      </c>
      <c r="N29" s="475">
        <v>0</v>
      </c>
      <c r="O29" s="475">
        <v>910.20000000000073</v>
      </c>
      <c r="P29" s="475">
        <v>0</v>
      </c>
      <c r="Q29" s="475">
        <v>1024.3400000000006</v>
      </c>
      <c r="R29" s="476">
        <v>0.31520498426296267</v>
      </c>
      <c r="S29" s="476">
        <v>0.32589362716510134</v>
      </c>
    </row>
    <row r="30" spans="1:26" ht="13.5" customHeight="1">
      <c r="A30" s="423" t="s">
        <v>907</v>
      </c>
      <c r="B30" s="475">
        <v>65464.7</v>
      </c>
      <c r="C30" s="475">
        <v>1993.76</v>
      </c>
      <c r="D30" s="475">
        <v>0</v>
      </c>
      <c r="E30" s="475">
        <v>19892.259999999998</v>
      </c>
      <c r="F30" s="475">
        <v>0</v>
      </c>
      <c r="G30" s="475">
        <v>21886.019999999997</v>
      </c>
      <c r="H30" s="475">
        <v>2166.15</v>
      </c>
      <c r="I30" s="475">
        <v>0</v>
      </c>
      <c r="J30" s="475">
        <v>21567.14</v>
      </c>
      <c r="K30" s="475">
        <v>0</v>
      </c>
      <c r="L30" s="475">
        <v>23733.29</v>
      </c>
      <c r="M30" s="475">
        <v>172.3900000000001</v>
      </c>
      <c r="N30" s="475">
        <v>0</v>
      </c>
      <c r="O30" s="475">
        <v>1674.880000000001</v>
      </c>
      <c r="P30" s="475">
        <v>0</v>
      </c>
      <c r="Q30" s="475">
        <v>1847.2700000000011</v>
      </c>
      <c r="R30" s="476">
        <v>0.33431788429489478</v>
      </c>
      <c r="S30" s="476">
        <v>0.36253568717186518</v>
      </c>
    </row>
    <row r="31" spans="1:26" ht="13.5" customHeight="1">
      <c r="A31" s="423" t="s">
        <v>924</v>
      </c>
      <c r="B31" s="475">
        <v>80940.87</v>
      </c>
      <c r="C31" s="475">
        <v>3123.71</v>
      </c>
      <c r="D31" s="475">
        <v>0</v>
      </c>
      <c r="E31" s="475">
        <v>17770.12</v>
      </c>
      <c r="F31" s="475">
        <v>0</v>
      </c>
      <c r="G31" s="475">
        <v>20893.829999999998</v>
      </c>
      <c r="H31" s="475">
        <v>3384.05</v>
      </c>
      <c r="I31" s="475">
        <v>0</v>
      </c>
      <c r="J31" s="475">
        <v>23975.34</v>
      </c>
      <c r="K31" s="475">
        <v>0</v>
      </c>
      <c r="L31" s="475">
        <v>27359.39</v>
      </c>
      <c r="M31" s="475">
        <v>260.34000000000015</v>
      </c>
      <c r="N31" s="475">
        <v>0</v>
      </c>
      <c r="O31" s="475">
        <v>6205.2200000000012</v>
      </c>
      <c r="P31" s="475">
        <v>0</v>
      </c>
      <c r="Q31" s="475">
        <v>6465.5600000000013</v>
      </c>
      <c r="R31" s="476">
        <v>0.25813695849822221</v>
      </c>
      <c r="S31" s="476">
        <v>0.3380169993230861</v>
      </c>
    </row>
    <row r="32" spans="1:26" ht="13.5" customHeight="1">
      <c r="A32" s="423" t="s">
        <v>908</v>
      </c>
      <c r="B32" s="475">
        <v>139343.59</v>
      </c>
      <c r="C32" s="475">
        <v>4840.29</v>
      </c>
      <c r="D32" s="475">
        <v>0</v>
      </c>
      <c r="E32" s="475">
        <v>31869.56</v>
      </c>
      <c r="F32" s="475">
        <v>0</v>
      </c>
      <c r="G32" s="475">
        <v>36709.85</v>
      </c>
      <c r="H32" s="475">
        <v>5101.57</v>
      </c>
      <c r="I32" s="475">
        <v>0</v>
      </c>
      <c r="J32" s="475">
        <v>33711.21</v>
      </c>
      <c r="K32" s="475">
        <v>0</v>
      </c>
      <c r="L32" s="475">
        <v>38812.78</v>
      </c>
      <c r="M32" s="475">
        <v>261.27999999999975</v>
      </c>
      <c r="N32" s="475">
        <v>0</v>
      </c>
      <c r="O32" s="475">
        <v>1841.6499999999978</v>
      </c>
      <c r="P32" s="475">
        <v>0</v>
      </c>
      <c r="Q32" s="475">
        <v>2102.9299999999976</v>
      </c>
      <c r="R32" s="476">
        <v>0.26344842988471878</v>
      </c>
      <c r="S32" s="476">
        <v>0.27854011799179279</v>
      </c>
    </row>
    <row r="33" spans="1:19" ht="13.5" customHeight="1">
      <c r="A33" s="423" t="s">
        <v>909</v>
      </c>
      <c r="B33" s="475">
        <v>55629.43</v>
      </c>
      <c r="C33" s="475">
        <v>2062.25</v>
      </c>
      <c r="D33" s="475">
        <v>0</v>
      </c>
      <c r="E33" s="475">
        <v>10911.41</v>
      </c>
      <c r="F33" s="475">
        <v>0</v>
      </c>
      <c r="G33" s="475">
        <v>12973.66</v>
      </c>
      <c r="H33" s="475">
        <v>2260.7399999999998</v>
      </c>
      <c r="I33" s="475">
        <v>0</v>
      </c>
      <c r="J33" s="475">
        <v>12942.74</v>
      </c>
      <c r="K33" s="475">
        <v>0</v>
      </c>
      <c r="L33" s="475">
        <v>15203.48</v>
      </c>
      <c r="M33" s="475">
        <v>198.48999999999978</v>
      </c>
      <c r="N33" s="475">
        <v>0</v>
      </c>
      <c r="O33" s="475">
        <v>2031.33</v>
      </c>
      <c r="P33" s="475">
        <v>0</v>
      </c>
      <c r="Q33" s="475">
        <v>2229.8199999999997</v>
      </c>
      <c r="R33" s="476">
        <v>0.23321576367041691</v>
      </c>
      <c r="S33" s="476">
        <v>0.27329922309108684</v>
      </c>
    </row>
    <row r="34" spans="1:19" ht="13.5" customHeight="1">
      <c r="A34" s="423" t="s">
        <v>910</v>
      </c>
      <c r="B34" s="475">
        <v>70358.570000000007</v>
      </c>
      <c r="C34" s="475">
        <v>2707.31</v>
      </c>
      <c r="D34" s="475">
        <v>0</v>
      </c>
      <c r="E34" s="475">
        <v>15956.37</v>
      </c>
      <c r="F34" s="475">
        <v>0</v>
      </c>
      <c r="G34" s="475">
        <v>18663.68</v>
      </c>
      <c r="H34" s="475">
        <v>2933.92</v>
      </c>
      <c r="I34" s="475">
        <v>0</v>
      </c>
      <c r="J34" s="475">
        <v>18408.02</v>
      </c>
      <c r="K34" s="475">
        <v>0</v>
      </c>
      <c r="L34" s="475">
        <v>21341.940000000002</v>
      </c>
      <c r="M34" s="475">
        <v>226.61000000000013</v>
      </c>
      <c r="N34" s="475">
        <v>0</v>
      </c>
      <c r="O34" s="475">
        <v>2451.6499999999996</v>
      </c>
      <c r="P34" s="475">
        <v>0</v>
      </c>
      <c r="Q34" s="475">
        <v>2678.2599999999998</v>
      </c>
      <c r="R34" s="476">
        <v>0.26526519797090814</v>
      </c>
      <c r="S34" s="476">
        <v>0.30333106542671345</v>
      </c>
    </row>
    <row r="35" spans="1:19" ht="13.5" customHeight="1">
      <c r="A35" s="423" t="s">
        <v>911</v>
      </c>
      <c r="B35" s="475">
        <v>67062.149999999994</v>
      </c>
      <c r="C35" s="475">
        <v>3448.49</v>
      </c>
      <c r="D35" s="475">
        <v>0</v>
      </c>
      <c r="E35" s="475">
        <v>2212.79</v>
      </c>
      <c r="F35" s="475">
        <v>0</v>
      </c>
      <c r="G35" s="475">
        <v>5661.28</v>
      </c>
      <c r="H35" s="475">
        <v>4300.01</v>
      </c>
      <c r="I35" s="475">
        <v>0</v>
      </c>
      <c r="J35" s="475">
        <v>2612.98</v>
      </c>
      <c r="K35" s="475">
        <v>0</v>
      </c>
      <c r="L35" s="475">
        <v>6912.99</v>
      </c>
      <c r="M35" s="475">
        <v>851.52000000000044</v>
      </c>
      <c r="N35" s="475">
        <v>0</v>
      </c>
      <c r="O35" s="475">
        <v>400.19000000000005</v>
      </c>
      <c r="P35" s="475">
        <v>0</v>
      </c>
      <c r="Q35" s="475">
        <v>1251.7100000000005</v>
      </c>
      <c r="R35" s="476">
        <v>8.4418408893839531E-2</v>
      </c>
      <c r="S35" s="476">
        <v>0.10308333389251613</v>
      </c>
    </row>
    <row r="36" spans="1:19" ht="13.5" customHeight="1">
      <c r="A36" s="423" t="s">
        <v>912</v>
      </c>
      <c r="B36" s="475">
        <v>54024.52</v>
      </c>
      <c r="C36" s="475">
        <v>2409.66</v>
      </c>
      <c r="D36" s="475">
        <v>0</v>
      </c>
      <c r="E36" s="475">
        <v>3037.19</v>
      </c>
      <c r="F36" s="475">
        <v>0</v>
      </c>
      <c r="G36" s="475">
        <v>5446.85</v>
      </c>
      <c r="H36" s="475">
        <v>2488.35</v>
      </c>
      <c r="I36" s="475">
        <v>0</v>
      </c>
      <c r="J36" s="475">
        <v>3506.68</v>
      </c>
      <c r="K36" s="475">
        <v>0</v>
      </c>
      <c r="L36" s="475">
        <v>5995.03</v>
      </c>
      <c r="M36" s="475">
        <v>78.690000000000055</v>
      </c>
      <c r="N36" s="475">
        <v>0</v>
      </c>
      <c r="O36" s="475">
        <v>469.48999999999978</v>
      </c>
      <c r="P36" s="475">
        <v>0</v>
      </c>
      <c r="Q36" s="475">
        <v>548.17999999999984</v>
      </c>
      <c r="R36" s="476">
        <v>0.1008218120216524</v>
      </c>
      <c r="S36" s="476">
        <v>0.11096868607069531</v>
      </c>
    </row>
    <row r="37" spans="1:19" ht="13.5" customHeight="1">
      <c r="A37" s="423" t="s">
        <v>918</v>
      </c>
      <c r="B37" s="475">
        <v>20106.150000000001</v>
      </c>
      <c r="C37" s="475">
        <v>1040.03</v>
      </c>
      <c r="D37" s="475">
        <v>0</v>
      </c>
      <c r="E37" s="475">
        <v>590.12</v>
      </c>
      <c r="F37" s="475">
        <v>0</v>
      </c>
      <c r="G37" s="475">
        <v>1630.15</v>
      </c>
      <c r="H37" s="475">
        <v>1345.09</v>
      </c>
      <c r="I37" s="475">
        <v>0</v>
      </c>
      <c r="J37" s="475">
        <v>1329.91</v>
      </c>
      <c r="K37" s="475">
        <v>0</v>
      </c>
      <c r="L37" s="475">
        <v>2675</v>
      </c>
      <c r="M37" s="475">
        <v>305.05999999999995</v>
      </c>
      <c r="N37" s="475">
        <v>0</v>
      </c>
      <c r="O37" s="475">
        <v>739.79000000000008</v>
      </c>
      <c r="P37" s="475">
        <v>0</v>
      </c>
      <c r="Q37" s="475">
        <v>1044.8499999999999</v>
      </c>
      <c r="R37" s="476">
        <v>8.1077182852012944E-2</v>
      </c>
      <c r="S37" s="476">
        <v>0.13304386966177015</v>
      </c>
    </row>
    <row r="38" spans="1:19" ht="13.5" customHeight="1">
      <c r="A38" s="423" t="s">
        <v>916</v>
      </c>
      <c r="B38" s="475">
        <v>51141.98</v>
      </c>
      <c r="C38" s="475">
        <v>2715.6</v>
      </c>
      <c r="D38" s="475">
        <v>0</v>
      </c>
      <c r="E38" s="475">
        <v>6977.47</v>
      </c>
      <c r="F38" s="475">
        <v>0</v>
      </c>
      <c r="G38" s="475">
        <v>9693.07</v>
      </c>
      <c r="H38" s="475">
        <v>2857.37</v>
      </c>
      <c r="I38" s="475">
        <v>0</v>
      </c>
      <c r="J38" s="475">
        <v>10229.19</v>
      </c>
      <c r="K38" s="475">
        <v>0</v>
      </c>
      <c r="L38" s="475">
        <v>13086.560000000001</v>
      </c>
      <c r="M38" s="475">
        <v>141.76999999999998</v>
      </c>
      <c r="N38" s="475">
        <v>0</v>
      </c>
      <c r="O38" s="475">
        <v>3251.7200000000003</v>
      </c>
      <c r="P38" s="475">
        <v>0</v>
      </c>
      <c r="Q38" s="475">
        <v>3393.4900000000002</v>
      </c>
      <c r="R38" s="476">
        <v>0.18953255231807606</v>
      </c>
      <c r="S38" s="476">
        <v>0.25588684677441115</v>
      </c>
    </row>
    <row r="39" spans="1:19" ht="13.5" customHeight="1">
      <c r="A39" s="423" t="s">
        <v>925</v>
      </c>
      <c r="B39" s="475">
        <v>70368.990000000005</v>
      </c>
      <c r="C39" s="475">
        <v>2713.58</v>
      </c>
      <c r="D39" s="475">
        <v>0</v>
      </c>
      <c r="E39" s="475">
        <v>16439.73</v>
      </c>
      <c r="F39" s="475">
        <v>0</v>
      </c>
      <c r="G39" s="475">
        <v>19153.309999999998</v>
      </c>
      <c r="H39" s="475">
        <v>2891.18</v>
      </c>
      <c r="I39" s="475">
        <v>0</v>
      </c>
      <c r="J39" s="475">
        <v>17127.13</v>
      </c>
      <c r="K39" s="475">
        <v>0</v>
      </c>
      <c r="L39" s="475">
        <v>20018.310000000001</v>
      </c>
      <c r="M39" s="475">
        <v>177.59999999999991</v>
      </c>
      <c r="N39" s="475">
        <v>0</v>
      </c>
      <c r="O39" s="475">
        <v>687.40000000000146</v>
      </c>
      <c r="P39" s="475">
        <v>0</v>
      </c>
      <c r="Q39" s="475">
        <v>865.00000000000136</v>
      </c>
      <c r="R39" s="476">
        <v>0.27218395489263092</v>
      </c>
      <c r="S39" s="476">
        <v>0.28447630127986773</v>
      </c>
    </row>
    <row r="40" spans="1:19" ht="13.5" customHeight="1">
      <c r="A40" s="423" t="s">
        <v>917</v>
      </c>
      <c r="B40" s="475">
        <v>51794.76</v>
      </c>
      <c r="C40" s="475">
        <v>2512.42</v>
      </c>
      <c r="D40" s="475">
        <v>0</v>
      </c>
      <c r="E40" s="475">
        <v>4719.6899999999996</v>
      </c>
      <c r="F40" s="475">
        <v>0</v>
      </c>
      <c r="G40" s="475">
        <v>7232.11</v>
      </c>
      <c r="H40" s="475">
        <v>2602.4</v>
      </c>
      <c r="I40" s="475">
        <v>0</v>
      </c>
      <c r="J40" s="475">
        <v>8295.23</v>
      </c>
      <c r="K40" s="475">
        <v>0</v>
      </c>
      <c r="L40" s="475">
        <v>10897.63</v>
      </c>
      <c r="M40" s="475">
        <v>89.980000000000018</v>
      </c>
      <c r="N40" s="475">
        <v>0</v>
      </c>
      <c r="O40" s="475">
        <v>3575.54</v>
      </c>
      <c r="P40" s="475">
        <v>0</v>
      </c>
      <c r="Q40" s="475">
        <v>3665.52</v>
      </c>
      <c r="R40" s="476">
        <v>0.13963014791457667</v>
      </c>
      <c r="S40" s="476">
        <v>0.21040024125992665</v>
      </c>
    </row>
    <row r="41" spans="1:19" ht="13.5" customHeight="1">
      <c r="A41" s="423" t="s">
        <v>915</v>
      </c>
      <c r="B41" s="475">
        <v>84831.37</v>
      </c>
      <c r="C41" s="475">
        <v>4617.54</v>
      </c>
      <c r="D41" s="475">
        <v>0</v>
      </c>
      <c r="E41" s="475">
        <v>4646.2700000000004</v>
      </c>
      <c r="F41" s="475">
        <v>0</v>
      </c>
      <c r="G41" s="475">
        <v>9263.8100000000013</v>
      </c>
      <c r="H41" s="475">
        <v>4887.3599999999997</v>
      </c>
      <c r="I41" s="475">
        <v>0</v>
      </c>
      <c r="J41" s="475">
        <v>6492.37</v>
      </c>
      <c r="K41" s="475">
        <v>0</v>
      </c>
      <c r="L41" s="475">
        <v>11379.73</v>
      </c>
      <c r="M41" s="475">
        <v>269.81999999999971</v>
      </c>
      <c r="N41" s="475">
        <v>0</v>
      </c>
      <c r="O41" s="475">
        <v>1846.0999999999995</v>
      </c>
      <c r="P41" s="475">
        <v>0</v>
      </c>
      <c r="Q41" s="475">
        <v>2115.9199999999992</v>
      </c>
      <c r="R41" s="476">
        <v>0.1092026452007082</v>
      </c>
      <c r="S41" s="476">
        <v>0.13414530497385579</v>
      </c>
    </row>
    <row r="42" spans="1:19" ht="13.5" customHeight="1">
      <c r="A42" s="423" t="s">
        <v>913</v>
      </c>
      <c r="B42" s="475">
        <v>47338.7</v>
      </c>
      <c r="C42" s="475">
        <v>2157.5300000000002</v>
      </c>
      <c r="D42" s="475">
        <v>0</v>
      </c>
      <c r="E42" s="475">
        <v>6182.5</v>
      </c>
      <c r="F42" s="475">
        <v>0</v>
      </c>
      <c r="G42" s="475">
        <v>8340.0300000000007</v>
      </c>
      <c r="H42" s="475">
        <v>2551.71</v>
      </c>
      <c r="I42" s="475">
        <v>0</v>
      </c>
      <c r="J42" s="475">
        <v>7605.89</v>
      </c>
      <c r="K42" s="475">
        <v>0</v>
      </c>
      <c r="L42" s="475">
        <v>10157.6</v>
      </c>
      <c r="M42" s="475">
        <v>394.17999999999984</v>
      </c>
      <c r="N42" s="475">
        <v>0</v>
      </c>
      <c r="O42" s="475">
        <v>1423.3900000000003</v>
      </c>
      <c r="P42" s="475">
        <v>0</v>
      </c>
      <c r="Q42" s="475">
        <v>1817.5700000000002</v>
      </c>
      <c r="R42" s="476">
        <v>0.17617784180807672</v>
      </c>
      <c r="S42" s="476">
        <v>0.21457285476787494</v>
      </c>
    </row>
    <row r="43" spans="1:19" ht="13.5" customHeight="1">
      <c r="A43" s="423" t="s">
        <v>914</v>
      </c>
      <c r="B43" s="475">
        <v>46053.82</v>
      </c>
      <c r="C43" s="475">
        <v>2780.2</v>
      </c>
      <c r="D43" s="475">
        <v>0</v>
      </c>
      <c r="E43" s="475">
        <v>673.3</v>
      </c>
      <c r="F43" s="475">
        <v>1.98</v>
      </c>
      <c r="G43" s="475">
        <v>3455.48</v>
      </c>
      <c r="H43" s="475">
        <v>3187.62</v>
      </c>
      <c r="I43" s="475">
        <v>0</v>
      </c>
      <c r="J43" s="475">
        <v>1630.27</v>
      </c>
      <c r="K43" s="475">
        <v>10.130000000000001</v>
      </c>
      <c r="L43" s="475">
        <v>4828.0199999999995</v>
      </c>
      <c r="M43" s="475">
        <v>407.42000000000007</v>
      </c>
      <c r="N43" s="475">
        <v>0</v>
      </c>
      <c r="O43" s="475">
        <v>956.97</v>
      </c>
      <c r="P43" s="475">
        <v>8.15</v>
      </c>
      <c r="Q43" s="475">
        <v>1372.5400000000002</v>
      </c>
      <c r="R43" s="476">
        <v>7.5031343762580388E-2</v>
      </c>
      <c r="S43" s="476">
        <v>0.10483430039028249</v>
      </c>
    </row>
    <row r="44" spans="1:19" ht="13.5" customHeight="1">
      <c r="A44" s="423" t="s">
        <v>922</v>
      </c>
      <c r="B44" s="475">
        <v>150313.89000000001</v>
      </c>
      <c r="C44" s="475">
        <v>8118.64</v>
      </c>
      <c r="D44" s="475">
        <v>0</v>
      </c>
      <c r="E44" s="475">
        <v>7726.53</v>
      </c>
      <c r="F44" s="475">
        <v>0</v>
      </c>
      <c r="G44" s="475">
        <v>15845.17</v>
      </c>
      <c r="H44" s="475">
        <v>8874.18</v>
      </c>
      <c r="I44" s="475">
        <v>0</v>
      </c>
      <c r="J44" s="475">
        <v>10339.379999999999</v>
      </c>
      <c r="K44" s="475">
        <v>0</v>
      </c>
      <c r="L44" s="475">
        <v>19213.559999999998</v>
      </c>
      <c r="M44" s="475">
        <v>755.54</v>
      </c>
      <c r="N44" s="475">
        <v>0</v>
      </c>
      <c r="O44" s="475">
        <v>2612.8499999999995</v>
      </c>
      <c r="P44" s="475">
        <v>0</v>
      </c>
      <c r="Q44" s="475">
        <v>3368.3899999999994</v>
      </c>
      <c r="R44" s="476">
        <v>0.1054138775864293</v>
      </c>
      <c r="S44" s="476">
        <v>0.1278229177622906</v>
      </c>
    </row>
    <row r="45" spans="1:19" ht="13.5" customHeight="1">
      <c r="A45" s="423" t="s">
        <v>923</v>
      </c>
      <c r="B45" s="475">
        <v>160114.93</v>
      </c>
      <c r="C45" s="475">
        <v>8545.98</v>
      </c>
      <c r="D45" s="475">
        <v>0</v>
      </c>
      <c r="E45" s="475">
        <v>9338.27</v>
      </c>
      <c r="F45" s="475">
        <v>0</v>
      </c>
      <c r="G45" s="475">
        <v>17884.25</v>
      </c>
      <c r="H45" s="475">
        <v>11122.82</v>
      </c>
      <c r="I45" s="475">
        <v>0</v>
      </c>
      <c r="J45" s="475">
        <v>14528.57</v>
      </c>
      <c r="K45" s="475">
        <v>166.66</v>
      </c>
      <c r="L45" s="475">
        <v>25818.05</v>
      </c>
      <c r="M45" s="475">
        <v>2576.84</v>
      </c>
      <c r="N45" s="475">
        <v>0</v>
      </c>
      <c r="O45" s="475">
        <v>5190.2999999999993</v>
      </c>
      <c r="P45" s="475">
        <v>166.66</v>
      </c>
      <c r="Q45" s="475">
        <v>7933.7999999999993</v>
      </c>
      <c r="R45" s="476">
        <v>0.1116963296302225</v>
      </c>
      <c r="S45" s="476">
        <v>0.16124698677381305</v>
      </c>
    </row>
    <row r="46" spans="1:19" ht="13.5" customHeight="1">
      <c r="A46" s="423" t="s">
        <v>921</v>
      </c>
      <c r="B46" s="475">
        <v>50561.08</v>
      </c>
      <c r="C46" s="475">
        <v>2517.39</v>
      </c>
      <c r="D46" s="475">
        <v>0</v>
      </c>
      <c r="E46" s="475">
        <v>6075.26</v>
      </c>
      <c r="F46" s="475">
        <v>0</v>
      </c>
      <c r="G46" s="475">
        <v>8592.65</v>
      </c>
      <c r="H46" s="475">
        <v>2633.78</v>
      </c>
      <c r="I46" s="475">
        <v>0</v>
      </c>
      <c r="J46" s="475">
        <v>6578.46</v>
      </c>
      <c r="K46" s="475">
        <v>0</v>
      </c>
      <c r="L46" s="475">
        <v>9212.24</v>
      </c>
      <c r="M46" s="475">
        <v>116.39000000000033</v>
      </c>
      <c r="N46" s="475">
        <v>0</v>
      </c>
      <c r="O46" s="475">
        <v>503.19999999999982</v>
      </c>
      <c r="P46" s="475">
        <v>0</v>
      </c>
      <c r="Q46" s="475">
        <v>619.59000000000015</v>
      </c>
      <c r="R46" s="476">
        <v>0.16994593469917968</v>
      </c>
      <c r="S46" s="476">
        <v>0.18220022198892902</v>
      </c>
    </row>
    <row r="47" spans="1:19" ht="13.5" customHeight="1">
      <c r="A47" s="423" t="s">
        <v>920</v>
      </c>
      <c r="B47" s="475">
        <v>64697.01</v>
      </c>
      <c r="C47" s="475">
        <v>3340.7</v>
      </c>
      <c r="D47" s="475">
        <v>0</v>
      </c>
      <c r="E47" s="475">
        <v>5816.48</v>
      </c>
      <c r="F47" s="475">
        <v>0</v>
      </c>
      <c r="G47" s="475">
        <v>9157.18</v>
      </c>
      <c r="H47" s="475">
        <v>3551.19</v>
      </c>
      <c r="I47" s="475">
        <v>0</v>
      </c>
      <c r="J47" s="475">
        <v>6109.7</v>
      </c>
      <c r="K47" s="475">
        <v>0</v>
      </c>
      <c r="L47" s="475">
        <v>9660.89</v>
      </c>
      <c r="M47" s="475">
        <v>210.49000000000024</v>
      </c>
      <c r="N47" s="475">
        <v>0</v>
      </c>
      <c r="O47" s="475">
        <v>293.22000000000025</v>
      </c>
      <c r="P47" s="475">
        <v>0</v>
      </c>
      <c r="Q47" s="475">
        <v>503.71000000000049</v>
      </c>
      <c r="R47" s="476">
        <v>0.14153946217916408</v>
      </c>
      <c r="S47" s="476">
        <v>0.14932513882789944</v>
      </c>
    </row>
    <row r="48" spans="1:19" ht="13.5" customHeight="1">
      <c r="A48" s="423" t="s">
        <v>919</v>
      </c>
      <c r="B48" s="475">
        <v>48515.97</v>
      </c>
      <c r="C48" s="475">
        <v>1949.3</v>
      </c>
      <c r="D48" s="475">
        <v>0</v>
      </c>
      <c r="E48" s="475">
        <v>8763.42</v>
      </c>
      <c r="F48" s="475">
        <v>0</v>
      </c>
      <c r="G48" s="475">
        <v>10712.72</v>
      </c>
      <c r="H48" s="475">
        <v>1975.58</v>
      </c>
      <c r="I48" s="475">
        <v>0</v>
      </c>
      <c r="J48" s="475">
        <v>9027.84</v>
      </c>
      <c r="K48" s="475">
        <v>0</v>
      </c>
      <c r="L48" s="475">
        <v>11003.42</v>
      </c>
      <c r="M48" s="475">
        <v>26.279999999999973</v>
      </c>
      <c r="N48" s="475">
        <v>0</v>
      </c>
      <c r="O48" s="475">
        <v>264.42000000000007</v>
      </c>
      <c r="P48" s="475">
        <v>0</v>
      </c>
      <c r="Q48" s="475">
        <v>290.70000000000005</v>
      </c>
      <c r="R48" s="476">
        <v>0.22080811740958697</v>
      </c>
      <c r="S48" s="476">
        <v>0.22679995885890769</v>
      </c>
    </row>
    <row r="49" spans="1:21" ht="13.5" customHeight="1">
      <c r="A49" s="423" t="s">
        <v>926</v>
      </c>
      <c r="B49" s="475">
        <v>63202.63</v>
      </c>
      <c r="C49" s="475">
        <v>3053.52</v>
      </c>
      <c r="D49" s="475">
        <v>0</v>
      </c>
      <c r="E49" s="475">
        <v>8059.53</v>
      </c>
      <c r="F49" s="475">
        <v>0</v>
      </c>
      <c r="G49" s="475">
        <v>11113.05</v>
      </c>
      <c r="H49" s="475">
        <v>3286.22</v>
      </c>
      <c r="I49" s="475">
        <v>0</v>
      </c>
      <c r="J49" s="475">
        <v>9947.27</v>
      </c>
      <c r="K49" s="475">
        <v>0</v>
      </c>
      <c r="L49" s="475">
        <v>13233.49</v>
      </c>
      <c r="M49" s="475">
        <v>232.69999999999982</v>
      </c>
      <c r="N49" s="475">
        <v>0</v>
      </c>
      <c r="O49" s="475">
        <v>1887.7400000000007</v>
      </c>
      <c r="P49" s="475">
        <v>0</v>
      </c>
      <c r="Q49" s="475">
        <v>2120.4400000000005</v>
      </c>
      <c r="R49" s="476">
        <v>0.17583208167128489</v>
      </c>
      <c r="S49" s="476">
        <v>0.20938195135234089</v>
      </c>
    </row>
    <row r="50" spans="1:21" ht="13.5" customHeight="1">
      <c r="A50" s="423" t="s">
        <v>927</v>
      </c>
      <c r="B50" s="475">
        <v>138459.65</v>
      </c>
      <c r="C50" s="475">
        <v>4649.3</v>
      </c>
      <c r="D50" s="475">
        <v>0</v>
      </c>
      <c r="E50" s="475">
        <v>42910.15</v>
      </c>
      <c r="F50" s="475">
        <v>0</v>
      </c>
      <c r="G50" s="475">
        <v>47559.450000000004</v>
      </c>
      <c r="H50" s="475">
        <v>5251.43</v>
      </c>
      <c r="I50" s="475">
        <v>0</v>
      </c>
      <c r="J50" s="475">
        <v>43951.27</v>
      </c>
      <c r="K50" s="475">
        <v>0</v>
      </c>
      <c r="L50" s="475">
        <v>49202.7</v>
      </c>
      <c r="M50" s="475">
        <v>602.13000000000011</v>
      </c>
      <c r="N50" s="475">
        <v>0</v>
      </c>
      <c r="O50" s="475">
        <v>1041.1199999999953</v>
      </c>
      <c r="P50" s="475">
        <v>0</v>
      </c>
      <c r="Q50" s="475">
        <v>1643.2499999999955</v>
      </c>
      <c r="R50" s="476">
        <v>0.34348960148317581</v>
      </c>
      <c r="S50" s="476">
        <v>0.35535768001724688</v>
      </c>
    </row>
    <row r="51" spans="1:21" ht="13.5" customHeight="1">
      <c r="A51" s="423" t="s">
        <v>928</v>
      </c>
      <c r="B51" s="475">
        <v>42589.85</v>
      </c>
      <c r="C51" s="475">
        <v>2035.85</v>
      </c>
      <c r="D51" s="475">
        <v>0</v>
      </c>
      <c r="E51" s="475">
        <v>3667.41</v>
      </c>
      <c r="F51" s="475">
        <v>0</v>
      </c>
      <c r="G51" s="475">
        <v>5703.26</v>
      </c>
      <c r="H51" s="475">
        <v>3090.25</v>
      </c>
      <c r="I51" s="475">
        <v>0</v>
      </c>
      <c r="J51" s="475">
        <v>5074.47</v>
      </c>
      <c r="K51" s="475">
        <v>0</v>
      </c>
      <c r="L51" s="475">
        <v>8164.72</v>
      </c>
      <c r="M51" s="475">
        <v>1054.4000000000001</v>
      </c>
      <c r="N51" s="475">
        <v>0</v>
      </c>
      <c r="O51" s="475">
        <v>1407.0600000000004</v>
      </c>
      <c r="P51" s="475">
        <v>0</v>
      </c>
      <c r="Q51" s="475">
        <v>2461.4600000000005</v>
      </c>
      <c r="R51" s="476">
        <v>0.13391124880693406</v>
      </c>
      <c r="S51" s="476">
        <v>0.19170577027155533</v>
      </c>
    </row>
    <row r="52" spans="1:21" ht="10.5" customHeight="1">
      <c r="A52" s="269" t="s">
        <v>864</v>
      </c>
      <c r="B52" s="205"/>
      <c r="C52" s="477" t="s">
        <v>864</v>
      </c>
      <c r="D52" s="477" t="s">
        <v>864</v>
      </c>
      <c r="E52" s="205"/>
      <c r="F52" s="205"/>
      <c r="G52" s="477" t="s">
        <v>864</v>
      </c>
      <c r="H52" s="477" t="s">
        <v>864</v>
      </c>
      <c r="I52" s="477" t="s">
        <v>864</v>
      </c>
      <c r="J52" s="205"/>
      <c r="K52" s="205"/>
      <c r="L52" s="205"/>
      <c r="M52" s="205"/>
      <c r="N52" s="477" t="s">
        <v>864</v>
      </c>
      <c r="O52" s="477" t="s">
        <v>864</v>
      </c>
      <c r="P52" s="477" t="s">
        <v>864</v>
      </c>
      <c r="Q52" s="205"/>
    </row>
    <row r="53" spans="1:21" s="295" customFormat="1" ht="15.75">
      <c r="A53" s="423" t="s">
        <v>7</v>
      </c>
      <c r="B53" s="483">
        <v>3000762.64</v>
      </c>
      <c r="C53" s="483">
        <v>124608.73000000001</v>
      </c>
      <c r="D53" s="483">
        <v>0</v>
      </c>
      <c r="E53" s="483">
        <v>678103.3</v>
      </c>
      <c r="F53" s="483">
        <v>32.36</v>
      </c>
      <c r="G53" s="483">
        <v>802744.39000000013</v>
      </c>
      <c r="H53" s="483">
        <v>138989.47</v>
      </c>
      <c r="I53" s="483">
        <v>0.69</v>
      </c>
      <c r="J53" s="483">
        <v>779750.54999999981</v>
      </c>
      <c r="K53" s="483">
        <v>236.2</v>
      </c>
      <c r="L53" s="483">
        <v>918976.91000000015</v>
      </c>
      <c r="M53" s="483">
        <v>14380.740000000003</v>
      </c>
      <c r="N53" s="483">
        <v>0.69</v>
      </c>
      <c r="O53" s="483">
        <v>101647.25</v>
      </c>
      <c r="P53" s="483">
        <v>203.84</v>
      </c>
      <c r="Q53" s="483">
        <v>116232.52000000003</v>
      </c>
      <c r="R53" s="484">
        <v>0.26751345784550296</v>
      </c>
      <c r="S53" s="484">
        <v>0.3062477843965693</v>
      </c>
      <c r="T53" s="485" t="s">
        <v>864</v>
      </c>
      <c r="U53" s="486" t="s">
        <v>864</v>
      </c>
    </row>
    <row r="54" spans="1:21" ht="15.75">
      <c r="A54" s="1024" t="s">
        <v>864</v>
      </c>
      <c r="B54" s="477"/>
      <c r="C54" s="477"/>
      <c r="D54" s="477"/>
      <c r="E54" s="475"/>
      <c r="F54" s="475"/>
      <c r="G54" s="477"/>
      <c r="H54" s="477"/>
      <c r="I54" s="477"/>
      <c r="J54" s="477"/>
      <c r="K54" s="477"/>
      <c r="L54" s="477"/>
      <c r="M54" s="477"/>
      <c r="N54" s="477"/>
      <c r="O54" s="477"/>
      <c r="P54" s="477"/>
      <c r="Q54" s="477"/>
      <c r="R54" s="482"/>
      <c r="S54" s="420"/>
      <c r="T54" s="420"/>
    </row>
    <row r="55" spans="1:21" ht="13.5" customHeight="1">
      <c r="B55" s="420"/>
      <c r="C55" s="420"/>
      <c r="E55" s="432"/>
      <c r="F55" s="432"/>
      <c r="G55" s="420"/>
      <c r="H55" s="420"/>
      <c r="I55" s="420"/>
      <c r="J55" s="432"/>
      <c r="K55" s="432"/>
      <c r="L55" s="420"/>
      <c r="M55" s="420"/>
      <c r="O55" s="420" t="s">
        <v>864</v>
      </c>
      <c r="P55" s="420"/>
      <c r="Q55" s="420" t="s">
        <v>864</v>
      </c>
      <c r="R55" s="420" t="s">
        <v>864</v>
      </c>
      <c r="S55" s="420" t="s">
        <v>876</v>
      </c>
      <c r="T55" s="420" t="s">
        <v>864</v>
      </c>
    </row>
    <row r="56" spans="1:21" ht="13.5" customHeight="1" thickBot="1">
      <c r="A56" s="487"/>
      <c r="B56" s="435"/>
      <c r="C56" s="327"/>
      <c r="D56" s="327"/>
      <c r="E56" s="435"/>
      <c r="F56" s="435"/>
      <c r="G56" s="327"/>
      <c r="H56" s="327"/>
      <c r="I56" s="327"/>
      <c r="J56" s="435"/>
      <c r="K56" s="435"/>
      <c r="L56" s="435"/>
      <c r="M56" s="327"/>
      <c r="N56" s="327"/>
      <c r="O56" s="327"/>
      <c r="P56" s="327"/>
      <c r="Q56" s="435" t="s">
        <v>864</v>
      </c>
      <c r="R56" s="327"/>
      <c r="S56" s="327"/>
    </row>
    <row r="57" spans="1:21" ht="12" customHeight="1" thickTop="1">
      <c r="Q57" s="420" t="s">
        <v>864</v>
      </c>
    </row>
    <row r="60" spans="1:21">
      <c r="A60" s="1025" t="s">
        <v>877</v>
      </c>
    </row>
    <row r="61" spans="1:21">
      <c r="A61" s="1025" t="s">
        <v>878</v>
      </c>
    </row>
    <row r="62" spans="1:21">
      <c r="A62" s="1025"/>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47.xml><?xml version="1.0" encoding="utf-8"?>
<worksheet xmlns="http://schemas.openxmlformats.org/spreadsheetml/2006/main" xmlns:r="http://schemas.openxmlformats.org/officeDocument/2006/relationships">
  <dimension ref="A1:M253"/>
  <sheetViews>
    <sheetView zoomScale="40" zoomScaleNormal="40" workbookViewId="0">
      <selection activeCell="K30" sqref="K30"/>
    </sheetView>
  </sheetViews>
  <sheetFormatPr defaultColWidth="9.140625" defaultRowHeight="18"/>
  <cols>
    <col min="1" max="1" width="124.85546875" style="113" customWidth="1"/>
    <col min="2" max="5" width="26.7109375" style="113" customWidth="1"/>
    <col min="6" max="6" width="26.7109375" style="131" customWidth="1"/>
    <col min="7" max="7" width="20.140625" style="113" customWidth="1"/>
    <col min="8" max="8" width="15.5703125" style="113" customWidth="1"/>
    <col min="9" max="9" width="5.42578125" style="113" customWidth="1"/>
    <col min="10" max="10" width="15" style="113" customWidth="1"/>
    <col min="11" max="16384" width="9.140625" style="113"/>
  </cols>
  <sheetData>
    <row r="1" spans="1:13" ht="40.5" customHeight="1">
      <c r="A1" s="1123" t="s">
        <v>933</v>
      </c>
      <c r="B1" s="1123"/>
      <c r="C1" s="1123"/>
      <c r="D1" s="1123"/>
      <c r="E1" s="1123"/>
      <c r="F1" s="1123"/>
    </row>
    <row r="2" spans="1:13" ht="42" customHeight="1">
      <c r="A2" s="1123" t="s">
        <v>1414</v>
      </c>
      <c r="B2" s="1123"/>
      <c r="C2" s="1123"/>
      <c r="D2" s="1123"/>
      <c r="E2" s="1123"/>
      <c r="F2" s="1123"/>
    </row>
    <row r="3" spans="1:13" ht="40.5" customHeight="1">
      <c r="A3" s="1123" t="s">
        <v>1423</v>
      </c>
      <c r="B3" s="1123"/>
      <c r="C3" s="1123"/>
      <c r="D3" s="1123"/>
      <c r="E3" s="1123"/>
      <c r="F3" s="1123"/>
    </row>
    <row r="4" spans="1:13" ht="36" customHeight="1">
      <c r="A4" s="1124" t="s">
        <v>2</v>
      </c>
      <c r="B4" s="1124"/>
      <c r="C4" s="1124"/>
      <c r="D4" s="1124"/>
      <c r="E4" s="1124"/>
      <c r="F4" s="1124"/>
    </row>
    <row r="5" spans="1:13" ht="10.5" customHeight="1" thickBot="1">
      <c r="A5" s="1123"/>
      <c r="B5" s="1123"/>
      <c r="C5" s="1123"/>
      <c r="D5" s="1123"/>
      <c r="E5" s="1123"/>
      <c r="F5" s="1123"/>
    </row>
    <row r="6" spans="1:13" s="116" customFormat="1" ht="23.25" customHeight="1" thickTop="1" thickBot="1">
      <c r="A6" s="114" t="s">
        <v>1228</v>
      </c>
      <c r="B6" s="759" t="s">
        <v>1296</v>
      </c>
      <c r="C6" s="115" t="s">
        <v>1297</v>
      </c>
      <c r="D6" s="759" t="s">
        <v>1298</v>
      </c>
      <c r="E6" s="759" t="s">
        <v>1299</v>
      </c>
      <c r="F6" s="115" t="s">
        <v>1300</v>
      </c>
      <c r="G6" s="113"/>
      <c r="H6" s="113"/>
      <c r="I6" s="113"/>
      <c r="J6" s="113"/>
      <c r="K6" s="113"/>
      <c r="L6" s="113"/>
      <c r="M6" s="113"/>
    </row>
    <row r="7" spans="1:13" ht="3" customHeight="1" thickTop="1" thickBot="1">
      <c r="A7" s="117"/>
      <c r="B7" s="118"/>
      <c r="C7" s="118"/>
      <c r="D7" s="118"/>
      <c r="E7" s="118"/>
      <c r="F7" s="118"/>
    </row>
    <row r="8" spans="1:13" s="121" customFormat="1" ht="26.25" customHeight="1" thickTop="1" thickBot="1">
      <c r="A8" s="119" t="s">
        <v>442</v>
      </c>
      <c r="B8" s="120">
        <v>4331626.8748299992</v>
      </c>
      <c r="C8" s="120">
        <v>1740123.1995699997</v>
      </c>
      <c r="D8" s="120">
        <v>0.68600000000000005</v>
      </c>
      <c r="E8" s="120">
        <v>490.27175</v>
      </c>
      <c r="F8" s="120">
        <v>6072241.0321499985</v>
      </c>
      <c r="G8" s="113"/>
      <c r="H8" s="113"/>
      <c r="I8" s="113"/>
      <c r="J8" s="113"/>
      <c r="K8" s="113"/>
      <c r="L8" s="113"/>
      <c r="M8" s="113"/>
    </row>
    <row r="9" spans="1:13" s="121" customFormat="1" ht="18.75" thickTop="1">
      <c r="A9" s="122" t="s">
        <v>9</v>
      </c>
      <c r="B9" s="123">
        <v>301039.49001999997</v>
      </c>
      <c r="C9" s="123">
        <v>324424.79642000003</v>
      </c>
      <c r="D9" s="123">
        <v>0.68600000000000005</v>
      </c>
      <c r="E9" s="123">
        <v>232.15356</v>
      </c>
      <c r="F9" s="123">
        <v>625697.12599999993</v>
      </c>
      <c r="G9" s="113"/>
      <c r="H9" s="113"/>
      <c r="I9" s="113"/>
      <c r="J9" s="113"/>
      <c r="K9" s="113"/>
      <c r="L9" s="113"/>
      <c r="M9" s="113"/>
    </row>
    <row r="10" spans="1:13" s="121" customFormat="1">
      <c r="A10" s="122" t="s">
        <v>18</v>
      </c>
      <c r="B10" s="123">
        <v>221138.05083000002</v>
      </c>
      <c r="C10" s="123">
        <v>596685.77173000004</v>
      </c>
      <c r="D10" s="123">
        <v>0</v>
      </c>
      <c r="E10" s="123">
        <v>208.12885</v>
      </c>
      <c r="F10" s="123">
        <v>818031.95140999998</v>
      </c>
      <c r="G10" s="113"/>
      <c r="H10" s="113"/>
      <c r="I10" s="113"/>
      <c r="J10" s="113"/>
      <c r="K10" s="113"/>
      <c r="L10" s="113"/>
      <c r="M10" s="113"/>
    </row>
    <row r="11" spans="1:13" s="121" customFormat="1">
      <c r="A11" s="122" t="s">
        <v>27</v>
      </c>
      <c r="B11" s="123">
        <v>3568239.9486999996</v>
      </c>
      <c r="C11" s="123">
        <v>784229.46373999992</v>
      </c>
      <c r="D11" s="123">
        <v>0</v>
      </c>
      <c r="E11" s="123">
        <v>49.989339999999999</v>
      </c>
      <c r="F11" s="123">
        <v>4352519.401779999</v>
      </c>
      <c r="G11" s="113"/>
      <c r="H11" s="113"/>
      <c r="I11" s="113"/>
      <c r="J11" s="113"/>
      <c r="K11" s="113"/>
      <c r="L11" s="113"/>
      <c r="M11" s="113"/>
    </row>
    <row r="12" spans="1:13" s="121" customFormat="1">
      <c r="A12" s="124" t="s">
        <v>443</v>
      </c>
      <c r="B12" s="123">
        <v>3604390.5500699994</v>
      </c>
      <c r="C12" s="123">
        <v>863307.03272999998</v>
      </c>
      <c r="D12" s="123">
        <v>0</v>
      </c>
      <c r="E12" s="123">
        <v>49.993519999999997</v>
      </c>
      <c r="F12" s="123">
        <v>4467747.5763199991</v>
      </c>
      <c r="G12" s="113"/>
      <c r="H12" s="113"/>
      <c r="I12" s="113"/>
      <c r="J12" s="113"/>
      <c r="K12" s="113"/>
      <c r="L12" s="113"/>
      <c r="M12" s="113"/>
    </row>
    <row r="13" spans="1:13" s="121" customFormat="1">
      <c r="A13" s="124" t="s">
        <v>444</v>
      </c>
      <c r="B13" s="123">
        <v>3558486.7149099996</v>
      </c>
      <c r="C13" s="123">
        <v>814528.00275999994</v>
      </c>
      <c r="D13" s="123">
        <v>0</v>
      </c>
      <c r="E13" s="123">
        <v>49.993519999999997</v>
      </c>
      <c r="F13" s="123">
        <v>4373064.7111899992</v>
      </c>
      <c r="G13" s="113"/>
      <c r="H13" s="113"/>
      <c r="I13" s="113"/>
      <c r="J13" s="113"/>
      <c r="K13" s="113"/>
      <c r="L13" s="113"/>
      <c r="M13" s="113"/>
    </row>
    <row r="14" spans="1:13" s="121" customFormat="1">
      <c r="A14" s="124" t="s">
        <v>445</v>
      </c>
      <c r="B14" s="123">
        <v>45903.835159999995</v>
      </c>
      <c r="C14" s="123">
        <v>48779.029969999996</v>
      </c>
      <c r="D14" s="123">
        <v>0</v>
      </c>
      <c r="E14" s="123">
        <v>0</v>
      </c>
      <c r="F14" s="123">
        <v>94682.865129999991</v>
      </c>
      <c r="G14" s="113"/>
      <c r="H14" s="113"/>
      <c r="I14" s="113"/>
      <c r="J14" s="113"/>
      <c r="K14" s="113"/>
      <c r="L14" s="113"/>
      <c r="M14" s="113"/>
    </row>
    <row r="15" spans="1:13" s="121" customFormat="1">
      <c r="A15" s="124" t="s">
        <v>446</v>
      </c>
      <c r="B15" s="123">
        <v>30269.299179999998</v>
      </c>
      <c r="C15" s="123">
        <v>13464.661319999999</v>
      </c>
      <c r="D15" s="123">
        <v>0</v>
      </c>
      <c r="E15" s="123">
        <v>0</v>
      </c>
      <c r="F15" s="123">
        <v>43733.960500000001</v>
      </c>
      <c r="G15" s="113"/>
      <c r="H15" s="113"/>
      <c r="I15" s="113"/>
      <c r="J15" s="113"/>
      <c r="K15" s="113"/>
      <c r="L15" s="113"/>
      <c r="M15" s="113"/>
    </row>
    <row r="16" spans="1:13" s="121" customFormat="1">
      <c r="A16" s="124" t="s">
        <v>447</v>
      </c>
      <c r="B16" s="123">
        <v>26744.024649999999</v>
      </c>
      <c r="C16" s="123">
        <v>11280.72992</v>
      </c>
      <c r="D16" s="123">
        <v>0</v>
      </c>
      <c r="E16" s="123">
        <v>0</v>
      </c>
      <c r="F16" s="123">
        <v>38024.754569999997</v>
      </c>
      <c r="G16" s="113"/>
      <c r="H16" s="113"/>
      <c r="I16" s="113"/>
      <c r="J16" s="113"/>
      <c r="K16" s="113"/>
      <c r="L16" s="113"/>
      <c r="M16" s="113"/>
    </row>
    <row r="17" spans="1:13" s="121" customFormat="1">
      <c r="A17" s="124" t="s">
        <v>448</v>
      </c>
      <c r="B17" s="123">
        <v>3525.2745299999997</v>
      </c>
      <c r="C17" s="123">
        <v>2183.9313999999999</v>
      </c>
      <c r="D17" s="123">
        <v>0</v>
      </c>
      <c r="E17" s="123">
        <v>0</v>
      </c>
      <c r="F17" s="123">
        <v>5709.2059300000001</v>
      </c>
      <c r="G17" s="113"/>
      <c r="H17" s="113"/>
      <c r="I17" s="113"/>
      <c r="J17" s="113"/>
      <c r="K17" s="113"/>
      <c r="L17" s="113"/>
      <c r="M17" s="113"/>
    </row>
    <row r="18" spans="1:13" s="121" customFormat="1">
      <c r="A18" s="124" t="s">
        <v>449</v>
      </c>
      <c r="B18" s="123">
        <v>30596.781609999998</v>
      </c>
      <c r="C18" s="123">
        <v>24286.152450000001</v>
      </c>
      <c r="D18" s="123">
        <v>0</v>
      </c>
      <c r="E18" s="123">
        <v>0</v>
      </c>
      <c r="F18" s="123">
        <v>54882.93406</v>
      </c>
      <c r="G18" s="113"/>
      <c r="H18" s="113"/>
      <c r="I18" s="113"/>
      <c r="J18" s="113"/>
      <c r="K18" s="113"/>
      <c r="L18" s="113"/>
      <c r="M18" s="113"/>
    </row>
    <row r="19" spans="1:13" s="121" customFormat="1">
      <c r="A19" s="124" t="s">
        <v>450</v>
      </c>
      <c r="B19" s="123">
        <v>24852.06393</v>
      </c>
      <c r="C19" s="123">
        <v>18668.555550000001</v>
      </c>
      <c r="D19" s="123">
        <v>0</v>
      </c>
      <c r="E19" s="123">
        <v>0</v>
      </c>
      <c r="F19" s="123">
        <v>43520.619480000001</v>
      </c>
      <c r="G19" s="113"/>
      <c r="H19" s="113"/>
      <c r="I19" s="113"/>
      <c r="J19" s="113"/>
      <c r="K19" s="113"/>
      <c r="L19" s="113"/>
      <c r="M19" s="113"/>
    </row>
    <row r="20" spans="1:13" s="121" customFormat="1">
      <c r="A20" s="124" t="s">
        <v>451</v>
      </c>
      <c r="B20" s="123">
        <v>5744.7176799999997</v>
      </c>
      <c r="C20" s="123">
        <v>5617.5969000000005</v>
      </c>
      <c r="D20" s="123">
        <v>0</v>
      </c>
      <c r="E20" s="123">
        <v>0</v>
      </c>
      <c r="F20" s="123">
        <v>11362.31458</v>
      </c>
      <c r="G20" s="113"/>
      <c r="H20" s="113"/>
      <c r="I20" s="113"/>
      <c r="J20" s="113"/>
      <c r="K20" s="113"/>
      <c r="L20" s="113"/>
      <c r="M20" s="113"/>
    </row>
    <row r="21" spans="1:13" s="121" customFormat="1">
      <c r="A21" s="124" t="s">
        <v>40</v>
      </c>
      <c r="B21" s="123">
        <v>31762.98645</v>
      </c>
      <c r="C21" s="123">
        <v>7145.0422400000007</v>
      </c>
      <c r="D21" s="123">
        <v>0</v>
      </c>
      <c r="E21" s="123">
        <v>5.8319999999999997E-2</v>
      </c>
      <c r="F21" s="123">
        <v>38908.087009999996</v>
      </c>
      <c r="G21" s="113"/>
      <c r="H21" s="113"/>
      <c r="I21" s="113"/>
      <c r="J21" s="113"/>
      <c r="K21" s="113"/>
      <c r="L21" s="113"/>
      <c r="M21" s="113"/>
    </row>
    <row r="22" spans="1:13" s="121" customFormat="1">
      <c r="A22" s="124" t="s">
        <v>452</v>
      </c>
      <c r="B22" s="123">
        <v>-128779.66860999999</v>
      </c>
      <c r="C22" s="123">
        <v>-123973.425</v>
      </c>
      <c r="D22" s="123">
        <v>0</v>
      </c>
      <c r="E22" s="123">
        <v>-6.25E-2</v>
      </c>
      <c r="F22" s="123">
        <v>-252753.15610999998</v>
      </c>
      <c r="G22" s="113"/>
      <c r="H22" s="113"/>
      <c r="I22" s="113"/>
      <c r="J22" s="113"/>
      <c r="K22" s="113"/>
      <c r="L22" s="113"/>
      <c r="M22" s="113"/>
    </row>
    <row r="23" spans="1:13" s="121" customFormat="1">
      <c r="A23" s="122" t="s">
        <v>58</v>
      </c>
      <c r="B23" s="123">
        <v>19087.265159999999</v>
      </c>
      <c r="C23" s="123">
        <v>18185.884040000001</v>
      </c>
      <c r="D23" s="123">
        <v>0</v>
      </c>
      <c r="E23" s="123">
        <v>0</v>
      </c>
      <c r="F23" s="123">
        <v>37273.1492</v>
      </c>
      <c r="G23" s="113"/>
      <c r="H23" s="113"/>
      <c r="I23" s="113"/>
      <c r="J23" s="113"/>
      <c r="K23" s="113"/>
      <c r="L23" s="113"/>
      <c r="M23" s="113"/>
    </row>
    <row r="24" spans="1:13" s="121" customFormat="1">
      <c r="A24" s="122" t="s">
        <v>64</v>
      </c>
      <c r="B24" s="123">
        <v>1007.82646</v>
      </c>
      <c r="C24" s="123">
        <v>0</v>
      </c>
      <c r="D24" s="123">
        <v>0</v>
      </c>
      <c r="E24" s="123">
        <v>0</v>
      </c>
      <c r="F24" s="123">
        <v>1007.82646</v>
      </c>
      <c r="G24" s="113"/>
      <c r="H24" s="113"/>
      <c r="I24" s="113"/>
      <c r="J24" s="113"/>
      <c r="K24" s="113"/>
      <c r="L24" s="113"/>
      <c r="M24" s="113"/>
    </row>
    <row r="25" spans="1:13" s="121" customFormat="1">
      <c r="A25" s="122" t="s">
        <v>453</v>
      </c>
      <c r="B25" s="123">
        <v>19314.065559999999</v>
      </c>
      <c r="C25" s="123">
        <v>14592.440329999999</v>
      </c>
      <c r="D25" s="123">
        <v>0</v>
      </c>
      <c r="E25" s="123">
        <v>0</v>
      </c>
      <c r="F25" s="123">
        <v>33906.50589</v>
      </c>
      <c r="G25" s="113"/>
      <c r="H25" s="113"/>
      <c r="I25" s="113"/>
      <c r="J25" s="113"/>
      <c r="K25" s="113"/>
      <c r="L25" s="113"/>
      <c r="M25" s="113"/>
    </row>
    <row r="26" spans="1:13" s="121" customFormat="1">
      <c r="A26" s="122" t="s">
        <v>75</v>
      </c>
      <c r="B26" s="123">
        <v>182499.34112</v>
      </c>
      <c r="C26" s="123">
        <v>0</v>
      </c>
      <c r="D26" s="123">
        <v>0</v>
      </c>
      <c r="E26" s="123">
        <v>0</v>
      </c>
      <c r="F26" s="123">
        <v>182499.34112</v>
      </c>
      <c r="G26" s="113"/>
      <c r="H26" s="113"/>
      <c r="I26" s="113"/>
      <c r="J26" s="113"/>
      <c r="K26" s="113"/>
      <c r="L26" s="113"/>
      <c r="M26" s="113"/>
    </row>
    <row r="27" spans="1:13" s="121" customFormat="1" ht="18.75" thickBot="1">
      <c r="A27" s="122" t="s">
        <v>454</v>
      </c>
      <c r="B27" s="123">
        <v>19300.886979999999</v>
      </c>
      <c r="C27" s="123">
        <v>2004.84331</v>
      </c>
      <c r="D27" s="123">
        <v>0</v>
      </c>
      <c r="E27" s="123">
        <v>0</v>
      </c>
      <c r="F27" s="123">
        <v>21305.73029</v>
      </c>
      <c r="G27" s="113"/>
      <c r="H27" s="113"/>
      <c r="I27" s="113"/>
      <c r="J27" s="113"/>
      <c r="K27" s="113"/>
      <c r="L27" s="113"/>
      <c r="M27" s="113"/>
    </row>
    <row r="28" spans="1:13" s="121" customFormat="1" ht="17.25" customHeight="1" thickTop="1" thickBot="1">
      <c r="A28" s="119" t="s">
        <v>455</v>
      </c>
      <c r="B28" s="120">
        <v>3513950.6330099995</v>
      </c>
      <c r="C28" s="120">
        <v>1752162.97884</v>
      </c>
      <c r="D28" s="120">
        <v>208.95726000000002</v>
      </c>
      <c r="E28" s="120">
        <v>73.014039999999994</v>
      </c>
      <c r="F28" s="120">
        <v>5266395.5831499994</v>
      </c>
      <c r="G28" s="113"/>
      <c r="H28" s="113"/>
      <c r="I28" s="113"/>
      <c r="J28" s="113"/>
      <c r="K28" s="113"/>
      <c r="L28" s="113"/>
      <c r="M28" s="113"/>
    </row>
    <row r="29" spans="1:13" s="121" customFormat="1" ht="18.75" thickTop="1">
      <c r="A29" s="122" t="s">
        <v>456</v>
      </c>
      <c r="B29" s="123">
        <v>2958029.0281299995</v>
      </c>
      <c r="C29" s="123">
        <v>1605902.5368999999</v>
      </c>
      <c r="D29" s="123">
        <v>0</v>
      </c>
      <c r="E29" s="123">
        <v>72.821529999999996</v>
      </c>
      <c r="F29" s="123">
        <v>4564004.3865599995</v>
      </c>
      <c r="G29" s="113"/>
      <c r="H29" s="113"/>
      <c r="I29" s="113"/>
      <c r="J29" s="113"/>
      <c r="K29" s="113"/>
      <c r="L29" s="113"/>
      <c r="M29" s="113"/>
    </row>
    <row r="30" spans="1:13" s="121" customFormat="1">
      <c r="A30" s="124" t="s">
        <v>457</v>
      </c>
      <c r="B30" s="123">
        <v>3415.30323</v>
      </c>
      <c r="C30" s="123">
        <v>2959.2309599999999</v>
      </c>
      <c r="D30" s="123">
        <v>0</v>
      </c>
      <c r="E30" s="123">
        <v>0</v>
      </c>
      <c r="F30" s="123">
        <v>6374.5341900000003</v>
      </c>
      <c r="G30" s="113"/>
      <c r="H30" s="113"/>
      <c r="I30" s="113"/>
      <c r="J30" s="113"/>
      <c r="K30" s="113"/>
      <c r="L30" s="113"/>
      <c r="M30" s="113"/>
    </row>
    <row r="31" spans="1:13" s="121" customFormat="1">
      <c r="A31" s="124" t="s">
        <v>458</v>
      </c>
      <c r="B31" s="123">
        <v>1310939.47624</v>
      </c>
      <c r="C31" s="123">
        <v>533855.43911000004</v>
      </c>
      <c r="D31" s="123">
        <v>0</v>
      </c>
      <c r="E31" s="123">
        <v>45.830779999999997</v>
      </c>
      <c r="F31" s="123">
        <v>1844840.7461299999</v>
      </c>
      <c r="G31" s="113"/>
      <c r="H31" s="113"/>
      <c r="I31" s="113"/>
      <c r="J31" s="113"/>
      <c r="K31" s="113"/>
      <c r="L31" s="113"/>
      <c r="M31" s="113"/>
    </row>
    <row r="32" spans="1:13" s="121" customFormat="1">
      <c r="A32" s="124" t="s">
        <v>459</v>
      </c>
      <c r="B32" s="123">
        <v>1402992.73086</v>
      </c>
      <c r="C32" s="123">
        <v>912547.86291999999</v>
      </c>
      <c r="D32" s="123">
        <v>0</v>
      </c>
      <c r="E32" s="123">
        <v>0</v>
      </c>
      <c r="F32" s="123">
        <v>2315540.5937799998</v>
      </c>
      <c r="G32" s="113"/>
      <c r="H32" s="113"/>
      <c r="I32" s="113"/>
      <c r="J32" s="113"/>
      <c r="K32" s="113"/>
      <c r="L32" s="113"/>
      <c r="M32" s="113"/>
    </row>
    <row r="33" spans="1:13" s="121" customFormat="1">
      <c r="A33" s="124" t="s">
        <v>460</v>
      </c>
      <c r="B33" s="123">
        <v>86854.556430000011</v>
      </c>
      <c r="C33" s="123">
        <v>87413.053140000004</v>
      </c>
      <c r="D33" s="123">
        <v>0</v>
      </c>
      <c r="E33" s="123">
        <v>26.990749999999998</v>
      </c>
      <c r="F33" s="123">
        <v>174294.60032000003</v>
      </c>
      <c r="G33" s="113"/>
      <c r="H33" s="113"/>
      <c r="I33" s="113"/>
      <c r="J33" s="113"/>
      <c r="K33" s="113"/>
      <c r="L33" s="113"/>
      <c r="M33" s="113"/>
    </row>
    <row r="34" spans="1:13" s="121" customFormat="1">
      <c r="A34" s="124" t="s">
        <v>461</v>
      </c>
      <c r="B34" s="123">
        <v>120484.68888</v>
      </c>
      <c r="C34" s="123">
        <v>51136.626819999998</v>
      </c>
      <c r="D34" s="123">
        <v>0</v>
      </c>
      <c r="E34" s="123">
        <v>0</v>
      </c>
      <c r="F34" s="123">
        <v>171621.31570000001</v>
      </c>
      <c r="G34" s="113"/>
      <c r="H34" s="113"/>
      <c r="I34" s="113"/>
      <c r="J34" s="113"/>
      <c r="K34" s="113"/>
      <c r="L34" s="113"/>
      <c r="M34" s="113"/>
    </row>
    <row r="35" spans="1:13" s="121" customFormat="1">
      <c r="A35" s="124" t="s">
        <v>462</v>
      </c>
      <c r="B35" s="123">
        <v>33342.272489999996</v>
      </c>
      <c r="C35" s="123">
        <v>17990.323949999998</v>
      </c>
      <c r="D35" s="123">
        <v>0</v>
      </c>
      <c r="E35" s="123">
        <v>0</v>
      </c>
      <c r="F35" s="123">
        <v>51332.596439999994</v>
      </c>
      <c r="G35" s="113"/>
      <c r="H35" s="113"/>
      <c r="I35" s="113"/>
      <c r="J35" s="113"/>
      <c r="K35" s="113"/>
      <c r="L35" s="113"/>
      <c r="M35" s="113"/>
    </row>
    <row r="36" spans="1:13" s="121" customFormat="1">
      <c r="A36" s="122" t="s">
        <v>463</v>
      </c>
      <c r="B36" s="123">
        <v>12.51502</v>
      </c>
      <c r="C36" s="123">
        <v>142.56245000000001</v>
      </c>
      <c r="D36" s="123">
        <v>0</v>
      </c>
      <c r="E36" s="123">
        <v>0</v>
      </c>
      <c r="F36" s="123">
        <v>155.07747000000001</v>
      </c>
      <c r="G36" s="113"/>
      <c r="H36" s="113"/>
      <c r="I36" s="113"/>
      <c r="J36" s="113"/>
      <c r="K36" s="113"/>
      <c r="L36" s="113"/>
      <c r="M36" s="113"/>
    </row>
    <row r="37" spans="1:13" s="121" customFormat="1">
      <c r="A37" s="122" t="s">
        <v>464</v>
      </c>
      <c r="B37" s="123">
        <v>350361.79931000003</v>
      </c>
      <c r="C37" s="123">
        <v>59200.459080000001</v>
      </c>
      <c r="D37" s="123">
        <v>208.95726000000002</v>
      </c>
      <c r="E37" s="123">
        <v>0</v>
      </c>
      <c r="F37" s="123">
        <v>409771.21565000003</v>
      </c>
      <c r="G37" s="113"/>
      <c r="H37" s="113"/>
      <c r="I37" s="113"/>
      <c r="J37" s="113"/>
      <c r="K37" s="113"/>
      <c r="L37" s="113"/>
      <c r="M37" s="113"/>
    </row>
    <row r="38" spans="1:13" s="121" customFormat="1">
      <c r="A38" s="122" t="s">
        <v>465</v>
      </c>
      <c r="B38" s="123">
        <v>146179.28534999999</v>
      </c>
      <c r="C38" s="123">
        <v>27906.004300000001</v>
      </c>
      <c r="D38" s="123">
        <v>0</v>
      </c>
      <c r="E38" s="123">
        <v>0.19250999999999999</v>
      </c>
      <c r="F38" s="123">
        <v>174085.48215999999</v>
      </c>
      <c r="G38" s="113"/>
      <c r="H38" s="113"/>
      <c r="I38" s="113"/>
      <c r="J38" s="113"/>
      <c r="K38" s="113"/>
      <c r="L38" s="113"/>
      <c r="M38" s="113"/>
    </row>
    <row r="39" spans="1:13" s="121" customFormat="1">
      <c r="A39" s="122" t="s">
        <v>129</v>
      </c>
      <c r="B39" s="123">
        <v>59368.004200000003</v>
      </c>
      <c r="C39" s="123">
        <v>57843.131399999998</v>
      </c>
      <c r="D39" s="123">
        <v>0</v>
      </c>
      <c r="E39" s="123">
        <v>0</v>
      </c>
      <c r="F39" s="123">
        <v>117211.13560000001</v>
      </c>
      <c r="G39" s="113"/>
      <c r="H39" s="113"/>
      <c r="I39" s="113"/>
      <c r="J39" s="113"/>
      <c r="K39" s="113"/>
      <c r="L39" s="113"/>
      <c r="M39" s="113"/>
    </row>
    <row r="40" spans="1:13" s="121" customFormat="1">
      <c r="A40" s="122" t="s">
        <v>135</v>
      </c>
      <c r="B40" s="123">
        <v>0</v>
      </c>
      <c r="C40" s="123">
        <v>0</v>
      </c>
      <c r="D40" s="123">
        <v>0</v>
      </c>
      <c r="E40" s="123">
        <v>0</v>
      </c>
      <c r="F40" s="123">
        <v>0</v>
      </c>
      <c r="G40" s="113"/>
      <c r="H40" s="113"/>
      <c r="I40" s="113"/>
      <c r="J40" s="113"/>
      <c r="K40" s="113"/>
      <c r="L40" s="113"/>
      <c r="M40" s="113"/>
    </row>
    <row r="41" spans="1:13" s="121" customFormat="1">
      <c r="A41" s="122" t="s">
        <v>466</v>
      </c>
      <c r="B41" s="123">
        <v>1E-3</v>
      </c>
      <c r="C41" s="123">
        <v>1168.2847099999999</v>
      </c>
      <c r="D41" s="123">
        <v>0</v>
      </c>
      <c r="E41" s="123">
        <v>0</v>
      </c>
      <c r="F41" s="123">
        <v>1168.2857099999999</v>
      </c>
      <c r="G41" s="113"/>
      <c r="H41" s="113"/>
      <c r="I41" s="113"/>
      <c r="J41" s="113"/>
      <c r="K41" s="113"/>
      <c r="L41" s="113"/>
      <c r="M41" s="113"/>
    </row>
    <row r="42" spans="1:13" s="121" customFormat="1" ht="18.75" thickBot="1">
      <c r="A42" s="122" t="s">
        <v>110</v>
      </c>
      <c r="B42" s="123">
        <v>0</v>
      </c>
      <c r="C42" s="123">
        <v>0</v>
      </c>
      <c r="D42" s="123">
        <v>0</v>
      </c>
      <c r="E42" s="123">
        <v>0</v>
      </c>
      <c r="F42" s="123">
        <v>0</v>
      </c>
      <c r="G42" s="113"/>
      <c r="H42" s="113"/>
      <c r="I42" s="113"/>
      <c r="J42" s="113"/>
      <c r="K42" s="113"/>
      <c r="L42" s="113"/>
      <c r="M42" s="113"/>
    </row>
    <row r="43" spans="1:13" s="121" customFormat="1" ht="18.75" customHeight="1" thickTop="1" thickBot="1">
      <c r="A43" s="119" t="s">
        <v>467</v>
      </c>
      <c r="B43" s="120">
        <v>805845.45021999988</v>
      </c>
      <c r="C43" s="120">
        <v>0</v>
      </c>
      <c r="D43" s="120">
        <v>0</v>
      </c>
      <c r="E43" s="120">
        <v>0</v>
      </c>
      <c r="F43" s="120">
        <v>805845.45021999988</v>
      </c>
      <c r="G43" s="113"/>
      <c r="H43" s="113"/>
      <c r="I43" s="113"/>
      <c r="J43" s="113"/>
      <c r="K43" s="113"/>
      <c r="L43" s="113"/>
      <c r="M43" s="113"/>
    </row>
    <row r="44" spans="1:13" s="121" customFormat="1" ht="18.75" thickTop="1">
      <c r="A44" s="122" t="s">
        <v>150</v>
      </c>
      <c r="B44" s="123">
        <v>270244.46795999998</v>
      </c>
      <c r="C44" s="123">
        <v>0</v>
      </c>
      <c r="D44" s="123">
        <v>0</v>
      </c>
      <c r="E44" s="123">
        <v>0</v>
      </c>
      <c r="F44" s="123">
        <v>270244.46795999998</v>
      </c>
      <c r="G44" s="113"/>
      <c r="H44" s="113"/>
      <c r="I44" s="113"/>
      <c r="J44" s="113"/>
      <c r="K44" s="113"/>
      <c r="L44" s="113"/>
      <c r="M44" s="113"/>
    </row>
    <row r="45" spans="1:13" s="121" customFormat="1">
      <c r="A45" s="122" t="s">
        <v>154</v>
      </c>
      <c r="B45" s="123">
        <v>19359.697940000002</v>
      </c>
      <c r="C45" s="123">
        <v>0</v>
      </c>
      <c r="D45" s="123">
        <v>0</v>
      </c>
      <c r="E45" s="123">
        <v>0</v>
      </c>
      <c r="F45" s="123">
        <v>19359.697940000002</v>
      </c>
      <c r="G45" s="113"/>
      <c r="H45" s="113"/>
      <c r="I45" s="113"/>
      <c r="J45" s="113"/>
      <c r="K45" s="113"/>
      <c r="L45" s="113"/>
      <c r="M45" s="113"/>
    </row>
    <row r="46" spans="1:13" s="121" customFormat="1">
      <c r="A46" s="122" t="s">
        <v>158</v>
      </c>
      <c r="B46" s="123">
        <v>0</v>
      </c>
      <c r="C46" s="123">
        <v>0</v>
      </c>
      <c r="D46" s="123">
        <v>0</v>
      </c>
      <c r="E46" s="123">
        <v>0</v>
      </c>
      <c r="F46" s="123">
        <v>0</v>
      </c>
      <c r="G46" s="113"/>
      <c r="H46" s="113"/>
      <c r="I46" s="113"/>
      <c r="J46" s="113"/>
      <c r="K46" s="113"/>
      <c r="L46" s="113"/>
      <c r="M46" s="113"/>
    </row>
    <row r="47" spans="1:13" s="121" customFormat="1">
      <c r="A47" s="122" t="s">
        <v>468</v>
      </c>
      <c r="B47" s="123">
        <v>489803.90720000002</v>
      </c>
      <c r="C47" s="123">
        <v>0</v>
      </c>
      <c r="D47" s="123">
        <v>0</v>
      </c>
      <c r="E47" s="123">
        <v>0</v>
      </c>
      <c r="F47" s="123">
        <v>489803.90720000002</v>
      </c>
      <c r="G47" s="113"/>
      <c r="H47" s="113"/>
      <c r="I47" s="113"/>
      <c r="J47" s="113"/>
      <c r="K47" s="113"/>
      <c r="L47" s="113"/>
      <c r="M47" s="113"/>
    </row>
    <row r="48" spans="1:13" s="121" customFormat="1">
      <c r="A48" s="122" t="s">
        <v>166</v>
      </c>
      <c r="B48" s="123">
        <v>26437.377120000001</v>
      </c>
      <c r="C48" s="123">
        <v>0</v>
      </c>
      <c r="D48" s="123">
        <v>0</v>
      </c>
      <c r="E48" s="123">
        <v>0</v>
      </c>
      <c r="F48" s="123">
        <v>26437.377120000001</v>
      </c>
      <c r="G48" s="113"/>
      <c r="H48" s="113"/>
      <c r="I48" s="113"/>
      <c r="J48" s="113"/>
      <c r="K48" s="113"/>
      <c r="L48" s="113"/>
      <c r="M48" s="113"/>
    </row>
    <row r="49" spans="1:13" s="121" customFormat="1">
      <c r="A49" s="124" t="s">
        <v>469</v>
      </c>
      <c r="B49" s="123">
        <v>1102.89356</v>
      </c>
      <c r="C49" s="123">
        <v>0</v>
      </c>
      <c r="D49" s="123">
        <v>0</v>
      </c>
      <c r="E49" s="123">
        <v>0</v>
      </c>
      <c r="F49" s="123">
        <v>1102.89356</v>
      </c>
      <c r="G49" s="113"/>
      <c r="H49" s="113"/>
      <c r="I49" s="113"/>
      <c r="J49" s="113"/>
      <c r="K49" s="113"/>
      <c r="L49" s="113"/>
      <c r="M49" s="113"/>
    </row>
    <row r="50" spans="1:13" s="121" customFormat="1" ht="18.75" thickBot="1">
      <c r="A50" s="124" t="s">
        <v>470</v>
      </c>
      <c r="B50" s="123">
        <v>25334.483560000001</v>
      </c>
      <c r="C50" s="123">
        <v>0</v>
      </c>
      <c r="D50" s="123">
        <v>0</v>
      </c>
      <c r="E50" s="123">
        <v>0</v>
      </c>
      <c r="F50" s="123">
        <v>25334.483560000001</v>
      </c>
      <c r="G50" s="113"/>
      <c r="H50" s="113"/>
      <c r="I50" s="113"/>
      <c r="J50" s="113"/>
      <c r="K50" s="113"/>
      <c r="L50" s="113"/>
      <c r="M50" s="113"/>
    </row>
    <row r="51" spans="1:13" s="121" customFormat="1" ht="26.25" customHeight="1" thickTop="1" thickBot="1">
      <c r="A51" s="125" t="s">
        <v>471</v>
      </c>
      <c r="B51" s="126">
        <v>4319796.0832299991</v>
      </c>
      <c r="C51" s="126">
        <v>1752162.97884</v>
      </c>
      <c r="D51" s="126">
        <v>208.95726000000002</v>
      </c>
      <c r="E51" s="126">
        <v>73.014039999999994</v>
      </c>
      <c r="F51" s="126">
        <v>6072241.0333699984</v>
      </c>
      <c r="G51" s="113"/>
      <c r="H51" s="113"/>
      <c r="I51" s="113"/>
      <c r="J51" s="113"/>
      <c r="K51" s="113"/>
      <c r="L51" s="113"/>
      <c r="M51" s="113"/>
    </row>
    <row r="52" spans="1:13" s="121" customFormat="1" ht="15" customHeight="1" thickTop="1" thickBot="1">
      <c r="A52" s="125" t="s">
        <v>472</v>
      </c>
      <c r="B52" s="126">
        <v>45.741589999999995</v>
      </c>
      <c r="C52" s="126">
        <v>36.853499999999997</v>
      </c>
      <c r="D52" s="126">
        <v>0</v>
      </c>
      <c r="E52" s="126">
        <v>0</v>
      </c>
      <c r="F52" s="126">
        <v>82.595089999999999</v>
      </c>
      <c r="G52" s="113"/>
      <c r="H52" s="113"/>
      <c r="I52" s="113"/>
      <c r="J52" s="113"/>
      <c r="K52" s="113"/>
      <c r="L52" s="113"/>
      <c r="M52" s="113"/>
    </row>
    <row r="53" spans="1:13" s="121" customFormat="1" ht="18.75" thickTop="1">
      <c r="A53" s="124" t="s">
        <v>1301</v>
      </c>
      <c r="B53" s="123">
        <v>0</v>
      </c>
      <c r="C53" s="123">
        <v>0</v>
      </c>
      <c r="D53" s="123">
        <v>0</v>
      </c>
      <c r="E53" s="123">
        <v>0</v>
      </c>
      <c r="F53" s="123">
        <v>0</v>
      </c>
      <c r="G53" s="113"/>
      <c r="H53" s="113"/>
      <c r="I53" s="113"/>
      <c r="J53" s="113"/>
      <c r="K53" s="113"/>
      <c r="L53" s="113"/>
      <c r="M53" s="113"/>
    </row>
    <row r="54" spans="1:13" s="121" customFormat="1">
      <c r="A54" s="124" t="s">
        <v>1302</v>
      </c>
      <c r="B54" s="123">
        <v>0</v>
      </c>
      <c r="C54" s="123">
        <v>0</v>
      </c>
      <c r="D54" s="123">
        <v>0</v>
      </c>
      <c r="E54" s="123">
        <v>0</v>
      </c>
      <c r="F54" s="123">
        <v>0</v>
      </c>
      <c r="G54" s="113"/>
      <c r="H54" s="113"/>
      <c r="I54" s="113"/>
      <c r="J54" s="113"/>
      <c r="K54" s="113"/>
      <c r="L54" s="113"/>
      <c r="M54" s="113"/>
    </row>
    <row r="55" spans="1:13" s="121" customFormat="1">
      <c r="A55" s="124" t="s">
        <v>475</v>
      </c>
      <c r="B55" s="123">
        <v>0</v>
      </c>
      <c r="C55" s="123">
        <v>0</v>
      </c>
      <c r="D55" s="123">
        <v>0</v>
      </c>
      <c r="E55" s="123">
        <v>0</v>
      </c>
      <c r="F55" s="123">
        <v>0</v>
      </c>
      <c r="G55" s="113"/>
      <c r="H55" s="113"/>
      <c r="I55" s="113"/>
      <c r="J55" s="113"/>
      <c r="K55" s="113"/>
      <c r="L55" s="113"/>
      <c r="M55" s="113"/>
    </row>
    <row r="56" spans="1:13" s="121" customFormat="1">
      <c r="A56" s="124" t="s">
        <v>1303</v>
      </c>
      <c r="B56" s="123">
        <v>45.741589999999995</v>
      </c>
      <c r="C56" s="123">
        <v>36.853499999999997</v>
      </c>
      <c r="D56" s="123">
        <v>0</v>
      </c>
      <c r="E56" s="123">
        <v>0</v>
      </c>
      <c r="F56" s="123">
        <v>82.595089999999999</v>
      </c>
      <c r="G56" s="113"/>
      <c r="H56" s="113"/>
      <c r="I56" s="113"/>
      <c r="J56" s="113"/>
      <c r="K56" s="113"/>
      <c r="L56" s="113"/>
      <c r="M56" s="113"/>
    </row>
    <row r="57" spans="1:13" s="121" customFormat="1" ht="18.75" thickBot="1">
      <c r="A57" s="124" t="s">
        <v>477</v>
      </c>
      <c r="B57" s="123">
        <v>0</v>
      </c>
      <c r="C57" s="123">
        <v>0</v>
      </c>
      <c r="D57" s="123">
        <v>0</v>
      </c>
      <c r="E57" s="123">
        <v>0</v>
      </c>
      <c r="F57" s="123">
        <v>0</v>
      </c>
      <c r="G57" s="113"/>
      <c r="H57" s="113"/>
      <c r="I57" s="113"/>
      <c r="J57" s="113"/>
      <c r="K57" s="113"/>
      <c r="L57" s="113"/>
      <c r="M57" s="113"/>
    </row>
    <row r="58" spans="1:13" s="121" customFormat="1" ht="21.75" customHeight="1" thickTop="1" thickBot="1">
      <c r="A58" s="125" t="s">
        <v>478</v>
      </c>
      <c r="B58" s="126">
        <v>3034301.6283800001</v>
      </c>
      <c r="C58" s="126">
        <v>7035121.78199</v>
      </c>
      <c r="D58" s="126">
        <v>4529.9903700000004</v>
      </c>
      <c r="E58" s="126">
        <v>2909.93957</v>
      </c>
      <c r="F58" s="126">
        <v>10076863.34031</v>
      </c>
      <c r="G58" s="113"/>
      <c r="H58" s="113"/>
      <c r="I58" s="113"/>
      <c r="J58" s="113"/>
      <c r="K58" s="113"/>
      <c r="L58" s="113"/>
      <c r="M58" s="113"/>
    </row>
    <row r="59" spans="1:13" s="121" customFormat="1" ht="23.25" customHeight="1" thickTop="1" thickBot="1">
      <c r="A59" s="125" t="s">
        <v>1304</v>
      </c>
      <c r="B59" s="126"/>
      <c r="C59" s="126"/>
      <c r="D59" s="126"/>
      <c r="E59" s="126"/>
      <c r="F59" s="126"/>
      <c r="G59" s="113"/>
      <c r="H59" s="113"/>
      <c r="I59" s="113"/>
      <c r="J59" s="113"/>
      <c r="K59" s="113"/>
      <c r="L59" s="113"/>
      <c r="M59" s="113"/>
    </row>
    <row r="60" spans="1:13" s="121" customFormat="1" ht="24" customHeight="1" thickTop="1">
      <c r="A60" s="127" t="s">
        <v>480</v>
      </c>
      <c r="B60" s="123">
        <v>342577.56338000001</v>
      </c>
      <c r="C60" s="123">
        <v>83305.012109999996</v>
      </c>
      <c r="D60" s="123">
        <v>0</v>
      </c>
      <c r="E60" s="123">
        <v>2.6525100000000004</v>
      </c>
      <c r="F60" s="123">
        <v>425885.228</v>
      </c>
      <c r="G60" s="113"/>
      <c r="H60" s="113"/>
      <c r="I60" s="113"/>
      <c r="J60" s="113"/>
      <c r="K60" s="113"/>
      <c r="L60" s="113"/>
      <c r="M60" s="113"/>
    </row>
    <row r="61" spans="1:13" s="121" customFormat="1" ht="19.5" customHeight="1">
      <c r="A61" s="124" t="s">
        <v>481</v>
      </c>
      <c r="B61" s="123">
        <v>-70692.760640000008</v>
      </c>
      <c r="C61" s="123">
        <v>-32842.353080000001</v>
      </c>
      <c r="D61" s="123">
        <v>0</v>
      </c>
      <c r="E61" s="123">
        <v>0</v>
      </c>
      <c r="F61" s="123">
        <v>-103535.11372000001</v>
      </c>
      <c r="G61" s="113"/>
      <c r="H61" s="113"/>
      <c r="I61" s="113"/>
      <c r="J61" s="113"/>
      <c r="K61" s="113"/>
      <c r="L61" s="113"/>
      <c r="M61" s="113"/>
    </row>
    <row r="62" spans="1:13" s="121" customFormat="1" ht="21.75" customHeight="1">
      <c r="A62" s="122" t="s">
        <v>482</v>
      </c>
      <c r="B62" s="123">
        <v>271884.80274000001</v>
      </c>
      <c r="C62" s="123">
        <v>50462.659029999995</v>
      </c>
      <c r="D62" s="123">
        <v>0</v>
      </c>
      <c r="E62" s="123">
        <v>2.6525100000000004</v>
      </c>
      <c r="F62" s="123">
        <v>322350.11427999998</v>
      </c>
      <c r="G62" s="113"/>
      <c r="H62" s="113"/>
      <c r="I62" s="113"/>
      <c r="J62" s="113"/>
      <c r="K62" s="113"/>
      <c r="L62" s="113"/>
      <c r="M62" s="113"/>
    </row>
    <row r="63" spans="1:13" s="121" customFormat="1">
      <c r="A63" s="127" t="s">
        <v>483</v>
      </c>
      <c r="B63" s="123">
        <v>17527.359820000001</v>
      </c>
      <c r="C63" s="123">
        <v>6310.8404700000001</v>
      </c>
      <c r="D63" s="123">
        <v>0</v>
      </c>
      <c r="E63" s="123">
        <v>0</v>
      </c>
      <c r="F63" s="123">
        <v>23838.200290000001</v>
      </c>
      <c r="G63" s="113"/>
      <c r="H63" s="113"/>
      <c r="I63" s="113"/>
      <c r="J63" s="113"/>
      <c r="K63" s="113"/>
      <c r="L63" s="113"/>
      <c r="M63" s="113"/>
    </row>
    <row r="64" spans="1:13" s="121" customFormat="1">
      <c r="A64" s="124" t="s">
        <v>484</v>
      </c>
      <c r="B64" s="123">
        <v>-7170.5788200000006</v>
      </c>
      <c r="C64" s="123">
        <v>-3563.6082900000001</v>
      </c>
      <c r="D64" s="123">
        <v>0</v>
      </c>
      <c r="E64" s="123">
        <v>0</v>
      </c>
      <c r="F64" s="123">
        <v>-10734.187110000001</v>
      </c>
      <c r="G64" s="113"/>
      <c r="H64" s="113"/>
      <c r="I64" s="113"/>
      <c r="J64" s="113"/>
      <c r="K64" s="113"/>
      <c r="L64" s="113"/>
      <c r="M64" s="113"/>
    </row>
    <row r="65" spans="1:13" s="121" customFormat="1">
      <c r="A65" s="128" t="s">
        <v>485</v>
      </c>
      <c r="B65" s="123">
        <v>282241.58374000003</v>
      </c>
      <c r="C65" s="123">
        <v>53209.891210000002</v>
      </c>
      <c r="D65" s="123">
        <v>0</v>
      </c>
      <c r="E65" s="123">
        <v>2.6525100000000004</v>
      </c>
      <c r="F65" s="123">
        <v>335454.12746000005</v>
      </c>
      <c r="G65" s="113"/>
      <c r="H65" s="113"/>
      <c r="I65" s="113"/>
      <c r="J65" s="113"/>
      <c r="K65" s="113"/>
      <c r="L65" s="113"/>
      <c r="M65" s="113"/>
    </row>
    <row r="66" spans="1:13" s="121" customFormat="1">
      <c r="A66" s="127" t="s">
        <v>486</v>
      </c>
      <c r="B66" s="123">
        <v>27873.883109999999</v>
      </c>
      <c r="C66" s="123">
        <v>27414.614229999999</v>
      </c>
      <c r="D66" s="123">
        <v>10.83372</v>
      </c>
      <c r="E66" s="123">
        <v>1.8859999999999998E-2</v>
      </c>
      <c r="F66" s="123">
        <v>55299.349920000001</v>
      </c>
      <c r="G66" s="113"/>
      <c r="H66" s="113"/>
      <c r="I66" s="113"/>
      <c r="J66" s="113"/>
      <c r="K66" s="113"/>
      <c r="L66" s="113"/>
      <c r="M66" s="113"/>
    </row>
    <row r="67" spans="1:13" s="121" customFormat="1">
      <c r="A67" s="127" t="s">
        <v>487</v>
      </c>
      <c r="B67" s="123">
        <v>-49526.268020000003</v>
      </c>
      <c r="C67" s="123">
        <v>-21959.206750000001</v>
      </c>
      <c r="D67" s="123">
        <v>0</v>
      </c>
      <c r="E67" s="123">
        <v>0</v>
      </c>
      <c r="F67" s="123">
        <v>-71485.474770000001</v>
      </c>
      <c r="G67" s="113"/>
      <c r="H67" s="113"/>
      <c r="I67" s="113"/>
      <c r="J67" s="113"/>
      <c r="K67" s="113"/>
      <c r="L67" s="113"/>
      <c r="M67" s="113"/>
    </row>
    <row r="68" spans="1:13" s="121" customFormat="1">
      <c r="A68" s="122" t="s">
        <v>488</v>
      </c>
      <c r="B68" s="123">
        <v>260589.19883000001</v>
      </c>
      <c r="C68" s="123">
        <v>58665.298690000011</v>
      </c>
      <c r="D68" s="123">
        <v>10.83372</v>
      </c>
      <c r="E68" s="123">
        <v>2.6713700000000005</v>
      </c>
      <c r="F68" s="123">
        <v>319268.00261000003</v>
      </c>
      <c r="G68" s="113"/>
      <c r="H68" s="113"/>
      <c r="I68" s="113"/>
      <c r="J68" s="113"/>
      <c r="K68" s="113"/>
      <c r="L68" s="113"/>
      <c r="M68" s="113"/>
    </row>
    <row r="69" spans="1:13" s="121" customFormat="1">
      <c r="A69" s="124" t="s">
        <v>489</v>
      </c>
      <c r="B69" s="123">
        <v>-262449.10610999999</v>
      </c>
      <c r="C69" s="123">
        <v>-27694.094690000002</v>
      </c>
      <c r="D69" s="123">
        <v>0</v>
      </c>
      <c r="E69" s="123">
        <v>0</v>
      </c>
      <c r="F69" s="123">
        <v>-290143.20079999999</v>
      </c>
      <c r="G69" s="113"/>
      <c r="H69" s="113"/>
      <c r="I69" s="113"/>
      <c r="J69" s="113"/>
      <c r="K69" s="113"/>
      <c r="L69" s="113"/>
      <c r="M69" s="113"/>
    </row>
    <row r="70" spans="1:13" s="121" customFormat="1">
      <c r="A70" s="128" t="s">
        <v>490</v>
      </c>
      <c r="B70" s="123">
        <v>-1859.9072799999849</v>
      </c>
      <c r="C70" s="123">
        <v>30971.204000000009</v>
      </c>
      <c r="D70" s="123">
        <v>10.83372</v>
      </c>
      <c r="E70" s="123">
        <v>2.6713700000000005</v>
      </c>
      <c r="F70" s="123">
        <v>29124.801810000023</v>
      </c>
      <c r="G70" s="113"/>
      <c r="H70" s="113"/>
      <c r="I70" s="113"/>
      <c r="J70" s="113"/>
      <c r="K70" s="113"/>
      <c r="L70" s="113"/>
      <c r="M70" s="113"/>
    </row>
    <row r="71" spans="1:13" s="121" customFormat="1">
      <c r="A71" s="128" t="s">
        <v>491</v>
      </c>
      <c r="B71" s="123">
        <v>26.474010000000003</v>
      </c>
      <c r="C71" s="123">
        <v>175.99106</v>
      </c>
      <c r="D71" s="123">
        <v>0</v>
      </c>
      <c r="E71" s="123">
        <v>4.9755000000000003</v>
      </c>
      <c r="F71" s="123">
        <v>207.44057000000001</v>
      </c>
      <c r="G71" s="113"/>
      <c r="H71" s="113"/>
      <c r="I71" s="113"/>
      <c r="J71" s="113"/>
      <c r="K71" s="113"/>
      <c r="L71" s="113"/>
      <c r="M71" s="113"/>
    </row>
    <row r="72" spans="1:13" s="121" customFormat="1">
      <c r="A72" s="129" t="s">
        <v>492</v>
      </c>
      <c r="B72" s="123">
        <v>26.474110000000003</v>
      </c>
      <c r="C72" s="123">
        <v>175.99106</v>
      </c>
      <c r="D72" s="123">
        <v>0</v>
      </c>
      <c r="E72" s="123">
        <v>0</v>
      </c>
      <c r="F72" s="123">
        <v>202.46517</v>
      </c>
      <c r="G72" s="113"/>
      <c r="H72" s="113"/>
      <c r="I72" s="113"/>
      <c r="J72" s="113"/>
      <c r="K72" s="113"/>
      <c r="L72" s="113"/>
      <c r="M72" s="113"/>
    </row>
    <row r="73" spans="1:13" s="121" customFormat="1">
      <c r="A73" s="129" t="s">
        <v>493</v>
      </c>
      <c r="B73" s="123">
        <v>-1.0000000000000002E-4</v>
      </c>
      <c r="C73" s="123">
        <v>0</v>
      </c>
      <c r="D73" s="123">
        <v>0</v>
      </c>
      <c r="E73" s="123">
        <v>4.9755000000000003</v>
      </c>
      <c r="F73" s="123">
        <v>4.9754000000000005</v>
      </c>
      <c r="G73" s="113"/>
      <c r="H73" s="113"/>
      <c r="I73" s="113"/>
      <c r="J73" s="113"/>
      <c r="K73" s="113"/>
      <c r="L73" s="113"/>
      <c r="M73" s="113"/>
    </row>
    <row r="74" spans="1:13" s="121" customFormat="1">
      <c r="A74" s="122" t="s">
        <v>494</v>
      </c>
      <c r="B74" s="123">
        <v>-73.452569999999994</v>
      </c>
      <c r="C74" s="123">
        <v>-84.563990000000004</v>
      </c>
      <c r="D74" s="123">
        <v>0</v>
      </c>
      <c r="E74" s="123">
        <v>-3.6532300000000002</v>
      </c>
      <c r="F74" s="123">
        <v>-161.66979000000001</v>
      </c>
      <c r="G74" s="113"/>
      <c r="H74" s="113"/>
      <c r="I74" s="113"/>
      <c r="J74" s="113"/>
      <c r="K74" s="113"/>
      <c r="L74" s="113"/>
      <c r="M74" s="113"/>
    </row>
    <row r="75" spans="1:13" s="121" customFormat="1">
      <c r="A75" s="122" t="s">
        <v>1305</v>
      </c>
      <c r="B75" s="123">
        <v>-73.452569999999994</v>
      </c>
      <c r="C75" s="123">
        <v>-84.563990000000004</v>
      </c>
      <c r="D75" s="123">
        <v>0</v>
      </c>
      <c r="E75" s="123">
        <v>0</v>
      </c>
      <c r="F75" s="123">
        <v>-158.01656</v>
      </c>
      <c r="G75" s="113"/>
      <c r="H75" s="113"/>
      <c r="I75" s="113"/>
      <c r="J75" s="113"/>
      <c r="K75" s="113"/>
      <c r="L75" s="113"/>
      <c r="M75" s="113"/>
    </row>
    <row r="76" spans="1:13" s="121" customFormat="1">
      <c r="A76" s="124" t="s">
        <v>1306</v>
      </c>
      <c r="B76" s="123">
        <v>0</v>
      </c>
      <c r="C76" s="123">
        <v>0</v>
      </c>
      <c r="D76" s="123">
        <v>0</v>
      </c>
      <c r="E76" s="123">
        <v>-3.6532300000000002</v>
      </c>
      <c r="F76" s="123">
        <v>-3.6532300000000002</v>
      </c>
      <c r="G76" s="113"/>
      <c r="H76" s="113"/>
      <c r="I76" s="113"/>
      <c r="J76" s="113"/>
      <c r="K76" s="113"/>
      <c r="L76" s="113"/>
      <c r="M76" s="113"/>
    </row>
    <row r="77" spans="1:13" s="121" customFormat="1">
      <c r="A77" s="122" t="s">
        <v>497</v>
      </c>
      <c r="B77" s="123">
        <v>-1906.8858399999849</v>
      </c>
      <c r="C77" s="123">
        <v>31062.63107000001</v>
      </c>
      <c r="D77" s="123">
        <v>10.83372</v>
      </c>
      <c r="E77" s="123">
        <v>3.9936400000000005</v>
      </c>
      <c r="F77" s="123">
        <v>29170.572590000025</v>
      </c>
      <c r="G77" s="113"/>
      <c r="H77" s="113"/>
      <c r="I77" s="113"/>
      <c r="J77" s="113"/>
      <c r="K77" s="113"/>
      <c r="L77" s="113"/>
      <c r="M77" s="113"/>
    </row>
    <row r="78" spans="1:13" s="121" customFormat="1">
      <c r="A78" s="130" t="s">
        <v>498</v>
      </c>
      <c r="B78" s="123">
        <v>-107.39656000000001</v>
      </c>
      <c r="C78" s="123">
        <v>-198.34954999999999</v>
      </c>
      <c r="D78" s="123">
        <v>0</v>
      </c>
      <c r="E78" s="123">
        <v>0</v>
      </c>
      <c r="F78" s="123">
        <v>-305.74610999999999</v>
      </c>
      <c r="G78" s="113"/>
      <c r="H78" s="113"/>
      <c r="I78" s="113"/>
      <c r="J78" s="113"/>
      <c r="K78" s="113"/>
      <c r="L78" s="113"/>
      <c r="M78" s="113"/>
    </row>
    <row r="79" spans="1:13" s="121" customFormat="1">
      <c r="A79" s="128" t="s">
        <v>499</v>
      </c>
      <c r="B79" s="123">
        <v>-2014.2823999999848</v>
      </c>
      <c r="C79" s="123">
        <v>30864.281520000011</v>
      </c>
      <c r="D79" s="123">
        <v>10.83372</v>
      </c>
      <c r="E79" s="123">
        <v>3.9936400000000005</v>
      </c>
      <c r="F79" s="123">
        <v>28864.826480000025</v>
      </c>
      <c r="G79" s="113"/>
      <c r="H79" s="113"/>
      <c r="I79" s="113"/>
      <c r="J79" s="113"/>
      <c r="K79" s="113"/>
      <c r="L79" s="113"/>
      <c r="M79" s="113"/>
    </row>
    <row r="80" spans="1:13" s="121" customFormat="1">
      <c r="A80" s="127" t="s">
        <v>500</v>
      </c>
      <c r="B80" s="123">
        <v>-993.65597999999977</v>
      </c>
      <c r="C80" s="123">
        <v>-94.452510000000004</v>
      </c>
      <c r="D80" s="123">
        <v>0</v>
      </c>
      <c r="E80" s="123">
        <v>0</v>
      </c>
      <c r="F80" s="123">
        <v>-1088.1084899999998</v>
      </c>
      <c r="G80" s="113"/>
      <c r="H80" s="113"/>
      <c r="I80" s="113"/>
      <c r="J80" s="113"/>
      <c r="K80" s="113"/>
      <c r="L80" s="113"/>
      <c r="M80" s="113"/>
    </row>
    <row r="81" spans="1:13" s="121" customFormat="1" ht="21" customHeight="1">
      <c r="A81" s="122" t="s">
        <v>501</v>
      </c>
      <c r="B81" s="123">
        <v>-3007.9383799999846</v>
      </c>
      <c r="C81" s="123">
        <v>30769.829010000012</v>
      </c>
      <c r="D81" s="123">
        <v>10.83372</v>
      </c>
      <c r="E81" s="123">
        <v>3.9936400000000005</v>
      </c>
      <c r="F81" s="123">
        <v>27776.717990000026</v>
      </c>
      <c r="G81" s="113"/>
      <c r="H81" s="113"/>
      <c r="I81" s="113"/>
      <c r="J81" s="113"/>
      <c r="K81" s="113"/>
      <c r="L81" s="113"/>
      <c r="M81" s="113"/>
    </row>
    <row r="82" spans="1:13" s="121" customFormat="1" ht="18" customHeight="1">
      <c r="A82" s="127" t="s">
        <v>502</v>
      </c>
      <c r="B82" s="123">
        <v>0</v>
      </c>
      <c r="C82" s="123">
        <v>0</v>
      </c>
      <c r="D82" s="123">
        <v>0</v>
      </c>
      <c r="E82" s="123">
        <v>0</v>
      </c>
      <c r="F82" s="123">
        <v>0</v>
      </c>
      <c r="G82" s="113"/>
      <c r="H82" s="113"/>
      <c r="I82" s="113"/>
      <c r="J82" s="113"/>
      <c r="K82" s="113"/>
      <c r="L82" s="113"/>
      <c r="M82" s="113"/>
    </row>
    <row r="83" spans="1:13" s="121" customFormat="1" ht="21" customHeight="1">
      <c r="A83" s="122" t="s">
        <v>503</v>
      </c>
      <c r="B83" s="123">
        <v>-3007.9383799999846</v>
      </c>
      <c r="C83" s="123">
        <v>30769.829010000012</v>
      </c>
      <c r="D83" s="123">
        <v>10.83372</v>
      </c>
      <c r="E83" s="123">
        <v>3.9936400000000005</v>
      </c>
      <c r="F83" s="123">
        <v>27776.717990000026</v>
      </c>
      <c r="G83" s="113"/>
      <c r="H83" s="113"/>
      <c r="I83" s="113"/>
      <c r="J83" s="113"/>
      <c r="K83" s="113"/>
      <c r="L83" s="113"/>
      <c r="M83" s="113"/>
    </row>
    <row r="84" spans="1:13" s="121" customFormat="1" ht="18.75" thickBot="1">
      <c r="A84" s="127" t="s">
        <v>504</v>
      </c>
      <c r="B84" s="123">
        <v>-2442.23443</v>
      </c>
      <c r="C84" s="123">
        <v>0</v>
      </c>
      <c r="D84" s="123">
        <v>0</v>
      </c>
      <c r="E84" s="123">
        <v>0</v>
      </c>
      <c r="F84" s="123">
        <v>-2442.23443</v>
      </c>
      <c r="G84" s="113"/>
      <c r="H84" s="113"/>
      <c r="I84" s="113"/>
      <c r="J84" s="113"/>
      <c r="K84" s="113"/>
      <c r="L84" s="113"/>
      <c r="M84" s="113"/>
    </row>
    <row r="85" spans="1:13" s="121" customFormat="1" ht="19.5" customHeight="1" thickTop="1" thickBot="1">
      <c r="A85" s="119" t="s">
        <v>505</v>
      </c>
      <c r="B85" s="120">
        <v>-5450.1728099999846</v>
      </c>
      <c r="C85" s="120">
        <v>30769.829010000012</v>
      </c>
      <c r="D85" s="120">
        <v>10.83372</v>
      </c>
      <c r="E85" s="120">
        <v>3.9936400000000005</v>
      </c>
      <c r="F85" s="120">
        <v>25334.483560000026</v>
      </c>
      <c r="G85" s="113"/>
      <c r="H85" s="113"/>
      <c r="I85" s="113"/>
      <c r="J85" s="113"/>
      <c r="K85" s="113"/>
      <c r="L85" s="113"/>
      <c r="M85" s="113"/>
    </row>
    <row r="86" spans="1:13" ht="18.75" thickTop="1">
      <c r="A86" s="127"/>
      <c r="B86" s="693"/>
      <c r="C86" s="693"/>
      <c r="D86" s="693"/>
      <c r="E86" s="693"/>
      <c r="F86" s="693"/>
    </row>
    <row r="87" spans="1:13">
      <c r="F87" s="113"/>
    </row>
    <row r="88" spans="1:13">
      <c r="F88" s="113"/>
    </row>
    <row r="89" spans="1:13">
      <c r="F89" s="113"/>
    </row>
    <row r="90" spans="1:13">
      <c r="F90" s="113"/>
    </row>
    <row r="91" spans="1:13">
      <c r="F91" s="113"/>
    </row>
    <row r="92" spans="1:13">
      <c r="F92" s="113"/>
    </row>
    <row r="93" spans="1:13">
      <c r="F93" s="113"/>
    </row>
    <row r="94" spans="1:13">
      <c r="F94" s="113"/>
    </row>
    <row r="95" spans="1:13">
      <c r="F95" s="113"/>
    </row>
    <row r="96" spans="1:13">
      <c r="F96" s="113"/>
    </row>
    <row r="97" spans="6:6">
      <c r="F97" s="113"/>
    </row>
    <row r="98" spans="6:6">
      <c r="F98" s="113"/>
    </row>
    <row r="99" spans="6:6">
      <c r="F99" s="113"/>
    </row>
    <row r="100" spans="6:6">
      <c r="F100" s="113"/>
    </row>
    <row r="101" spans="6:6">
      <c r="F101" s="113"/>
    </row>
    <row r="102" spans="6:6">
      <c r="F102" s="113"/>
    </row>
    <row r="103" spans="6:6">
      <c r="F103" s="113"/>
    </row>
    <row r="104" spans="6:6">
      <c r="F104" s="113"/>
    </row>
    <row r="105" spans="6:6">
      <c r="F105" s="113"/>
    </row>
    <row r="106" spans="6:6">
      <c r="F106" s="113"/>
    </row>
    <row r="107" spans="6:6">
      <c r="F107" s="113"/>
    </row>
    <row r="108" spans="6:6">
      <c r="F108" s="113"/>
    </row>
    <row r="109" spans="6:6">
      <c r="F109" s="113"/>
    </row>
    <row r="110" spans="6:6">
      <c r="F110" s="113"/>
    </row>
    <row r="111" spans="6:6">
      <c r="F111" s="113"/>
    </row>
    <row r="112" spans="6:6">
      <c r="F112" s="113"/>
    </row>
    <row r="113" spans="6:6">
      <c r="F113" s="113"/>
    </row>
    <row r="114" spans="6:6">
      <c r="F114" s="113"/>
    </row>
    <row r="115" spans="6:6">
      <c r="F115" s="113"/>
    </row>
    <row r="116" spans="6:6">
      <c r="F116" s="113"/>
    </row>
    <row r="117" spans="6:6">
      <c r="F117" s="113"/>
    </row>
    <row r="118" spans="6:6">
      <c r="F118" s="113"/>
    </row>
    <row r="119" spans="6:6">
      <c r="F119" s="113"/>
    </row>
    <row r="120" spans="6:6">
      <c r="F120" s="113"/>
    </row>
    <row r="121" spans="6:6">
      <c r="F121" s="113"/>
    </row>
    <row r="122" spans="6:6">
      <c r="F122" s="113"/>
    </row>
    <row r="123" spans="6:6">
      <c r="F123" s="113"/>
    </row>
    <row r="124" spans="6:6">
      <c r="F124" s="113"/>
    </row>
    <row r="125" spans="6:6">
      <c r="F125" s="113"/>
    </row>
    <row r="126" spans="6:6">
      <c r="F126" s="113"/>
    </row>
    <row r="127" spans="6:6">
      <c r="F127" s="113"/>
    </row>
    <row r="128" spans="6:6">
      <c r="F128" s="113"/>
    </row>
    <row r="129" spans="6:6">
      <c r="F129" s="113"/>
    </row>
    <row r="130" spans="6:6">
      <c r="F130" s="113"/>
    </row>
    <row r="131" spans="6:6">
      <c r="F131" s="113"/>
    </row>
    <row r="132" spans="6:6">
      <c r="F132" s="113"/>
    </row>
    <row r="133" spans="6:6">
      <c r="F133" s="113"/>
    </row>
    <row r="134" spans="6:6">
      <c r="F134" s="113"/>
    </row>
    <row r="135" spans="6:6">
      <c r="F135" s="113"/>
    </row>
    <row r="136" spans="6:6">
      <c r="F136" s="113"/>
    </row>
    <row r="137" spans="6:6">
      <c r="F137" s="113"/>
    </row>
    <row r="138" spans="6:6">
      <c r="F138" s="113"/>
    </row>
    <row r="139" spans="6:6">
      <c r="F139" s="113"/>
    </row>
    <row r="140" spans="6:6">
      <c r="F140" s="113"/>
    </row>
    <row r="141" spans="6:6">
      <c r="F141" s="113"/>
    </row>
    <row r="142" spans="6:6">
      <c r="F142" s="113"/>
    </row>
    <row r="143" spans="6:6">
      <c r="F143" s="113"/>
    </row>
    <row r="144" spans="6:6">
      <c r="F144" s="113"/>
    </row>
    <row r="145" spans="6:6">
      <c r="F145" s="113"/>
    </row>
    <row r="146" spans="6:6">
      <c r="F146" s="113"/>
    </row>
    <row r="147" spans="6:6">
      <c r="F147" s="113"/>
    </row>
    <row r="148" spans="6:6">
      <c r="F148" s="113"/>
    </row>
    <row r="149" spans="6:6">
      <c r="F149" s="113"/>
    </row>
    <row r="150" spans="6:6">
      <c r="F150" s="113"/>
    </row>
    <row r="151" spans="6:6">
      <c r="F151" s="113"/>
    </row>
    <row r="152" spans="6:6">
      <c r="F152" s="113"/>
    </row>
    <row r="153" spans="6:6">
      <c r="F153" s="113"/>
    </row>
    <row r="154" spans="6:6">
      <c r="F154" s="113"/>
    </row>
    <row r="155" spans="6:6">
      <c r="F155" s="113"/>
    </row>
    <row r="156" spans="6:6">
      <c r="F156" s="113"/>
    </row>
    <row r="157" spans="6:6">
      <c r="F157" s="113"/>
    </row>
    <row r="158" spans="6:6">
      <c r="F158" s="113"/>
    </row>
    <row r="159" spans="6:6">
      <c r="F159" s="113"/>
    </row>
    <row r="160" spans="6:6">
      <c r="F160" s="113"/>
    </row>
    <row r="161" spans="6:6">
      <c r="F161" s="113"/>
    </row>
    <row r="162" spans="6:6">
      <c r="F162" s="113"/>
    </row>
    <row r="163" spans="6:6">
      <c r="F163" s="113"/>
    </row>
    <row r="164" spans="6:6">
      <c r="F164" s="113"/>
    </row>
    <row r="165" spans="6:6">
      <c r="F165" s="113"/>
    </row>
    <row r="166" spans="6:6">
      <c r="F166" s="113"/>
    </row>
    <row r="167" spans="6:6">
      <c r="F167" s="113"/>
    </row>
    <row r="168" spans="6:6">
      <c r="F168" s="113"/>
    </row>
    <row r="169" spans="6:6">
      <c r="F169" s="113"/>
    </row>
    <row r="170" spans="6:6">
      <c r="F170" s="113"/>
    </row>
    <row r="171" spans="6:6">
      <c r="F171" s="113"/>
    </row>
    <row r="172" spans="6:6">
      <c r="F172" s="113"/>
    </row>
    <row r="173" spans="6:6">
      <c r="F173" s="113"/>
    </row>
    <row r="174" spans="6:6">
      <c r="F174" s="113"/>
    </row>
    <row r="175" spans="6:6">
      <c r="F175" s="113"/>
    </row>
    <row r="176" spans="6:6">
      <c r="F176" s="113"/>
    </row>
    <row r="177" spans="6:6">
      <c r="F177" s="113"/>
    </row>
    <row r="178" spans="6:6">
      <c r="F178" s="113"/>
    </row>
    <row r="179" spans="6:6">
      <c r="F179" s="113"/>
    </row>
    <row r="180" spans="6:6">
      <c r="F180" s="113"/>
    </row>
    <row r="181" spans="6:6">
      <c r="F181" s="113"/>
    </row>
    <row r="182" spans="6:6">
      <c r="F182" s="113"/>
    </row>
    <row r="183" spans="6:6">
      <c r="F183" s="113"/>
    </row>
    <row r="184" spans="6:6">
      <c r="F184" s="113"/>
    </row>
    <row r="185" spans="6:6">
      <c r="F185" s="113"/>
    </row>
    <row r="186" spans="6:6">
      <c r="F186" s="113"/>
    </row>
    <row r="187" spans="6:6">
      <c r="F187" s="113"/>
    </row>
    <row r="188" spans="6:6">
      <c r="F188" s="113"/>
    </row>
    <row r="189" spans="6:6">
      <c r="F189" s="113"/>
    </row>
    <row r="190" spans="6:6">
      <c r="F190" s="113"/>
    </row>
    <row r="191" spans="6:6">
      <c r="F191" s="113"/>
    </row>
    <row r="192" spans="6:6">
      <c r="F192" s="113"/>
    </row>
    <row r="193" spans="6:6">
      <c r="F193" s="113"/>
    </row>
    <row r="194" spans="6:6">
      <c r="F194" s="113"/>
    </row>
    <row r="195" spans="6:6">
      <c r="F195" s="113"/>
    </row>
    <row r="196" spans="6:6">
      <c r="F196" s="113"/>
    </row>
    <row r="197" spans="6:6">
      <c r="F197" s="113"/>
    </row>
    <row r="198" spans="6:6">
      <c r="F198" s="113"/>
    </row>
    <row r="199" spans="6:6">
      <c r="F199" s="113"/>
    </row>
    <row r="200" spans="6:6">
      <c r="F200" s="113"/>
    </row>
    <row r="201" spans="6:6">
      <c r="F201" s="113"/>
    </row>
    <row r="202" spans="6:6">
      <c r="F202" s="113"/>
    </row>
    <row r="203" spans="6:6">
      <c r="F203" s="113"/>
    </row>
    <row r="204" spans="6:6">
      <c r="F204" s="113"/>
    </row>
    <row r="205" spans="6:6">
      <c r="F205" s="113"/>
    </row>
    <row r="206" spans="6:6">
      <c r="F206" s="113"/>
    </row>
    <row r="207" spans="6:6">
      <c r="F207" s="113"/>
    </row>
    <row r="208" spans="6:6">
      <c r="F208" s="113"/>
    </row>
    <row r="209" spans="6:6">
      <c r="F209" s="113"/>
    </row>
    <row r="210" spans="6:6">
      <c r="F210" s="113"/>
    </row>
    <row r="211" spans="6:6">
      <c r="F211" s="113"/>
    </row>
    <row r="212" spans="6:6">
      <c r="F212" s="113"/>
    </row>
    <row r="213" spans="6:6">
      <c r="F213" s="113"/>
    </row>
    <row r="214" spans="6:6">
      <c r="F214" s="113"/>
    </row>
    <row r="215" spans="6:6">
      <c r="F215" s="113"/>
    </row>
    <row r="216" spans="6:6">
      <c r="F216" s="113"/>
    </row>
    <row r="217" spans="6:6">
      <c r="F217" s="113"/>
    </row>
    <row r="218" spans="6:6">
      <c r="F218" s="113"/>
    </row>
    <row r="219" spans="6:6">
      <c r="F219" s="113"/>
    </row>
    <row r="220" spans="6:6">
      <c r="F220" s="113"/>
    </row>
    <row r="221" spans="6:6">
      <c r="F221" s="113"/>
    </row>
    <row r="222" spans="6:6">
      <c r="F222" s="113"/>
    </row>
    <row r="223" spans="6:6">
      <c r="F223" s="113"/>
    </row>
    <row r="224" spans="6:6">
      <c r="F224" s="113"/>
    </row>
    <row r="225" spans="6:6">
      <c r="F225" s="113"/>
    </row>
    <row r="226" spans="6:6">
      <c r="F226" s="113"/>
    </row>
    <row r="227" spans="6:6">
      <c r="F227" s="113"/>
    </row>
    <row r="228" spans="6:6">
      <c r="F228" s="113"/>
    </row>
    <row r="229" spans="6:6">
      <c r="F229" s="113"/>
    </row>
    <row r="230" spans="6:6">
      <c r="F230" s="113"/>
    </row>
    <row r="231" spans="6:6">
      <c r="F231" s="113"/>
    </row>
    <row r="232" spans="6:6">
      <c r="F232" s="113"/>
    </row>
    <row r="233" spans="6:6">
      <c r="F233" s="113"/>
    </row>
    <row r="234" spans="6:6">
      <c r="F234" s="113"/>
    </row>
    <row r="235" spans="6:6">
      <c r="F235" s="113"/>
    </row>
    <row r="236" spans="6:6">
      <c r="F236" s="113"/>
    </row>
    <row r="237" spans="6:6">
      <c r="F237" s="113"/>
    </row>
    <row r="238" spans="6:6">
      <c r="F238" s="113"/>
    </row>
    <row r="239" spans="6:6">
      <c r="F239" s="113"/>
    </row>
    <row r="240" spans="6:6">
      <c r="F240" s="113"/>
    </row>
    <row r="241" spans="6:6">
      <c r="F241" s="113"/>
    </row>
    <row r="242" spans="6:6">
      <c r="F242" s="113"/>
    </row>
    <row r="243" spans="6:6">
      <c r="F243" s="113"/>
    </row>
    <row r="244" spans="6:6">
      <c r="F244" s="113"/>
    </row>
    <row r="245" spans="6:6">
      <c r="F245" s="113"/>
    </row>
    <row r="246" spans="6:6">
      <c r="F246" s="113"/>
    </row>
    <row r="247" spans="6:6">
      <c r="F247" s="113"/>
    </row>
    <row r="248" spans="6:6">
      <c r="F248" s="113"/>
    </row>
    <row r="249" spans="6:6">
      <c r="F249" s="113"/>
    </row>
    <row r="250" spans="6:6">
      <c r="F250" s="113"/>
    </row>
    <row r="251" spans="6:6">
      <c r="F251" s="113"/>
    </row>
    <row r="252" spans="6:6">
      <c r="F252" s="113"/>
    </row>
    <row r="253" spans="6:6">
      <c r="F253" s="113"/>
    </row>
  </sheetData>
  <mergeCells count="5">
    <mergeCell ref="A1:F1"/>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sheetPr codeName="Sheet46"/>
  <dimension ref="A1:CE65449"/>
  <sheetViews>
    <sheetView zoomScale="75" workbookViewId="0">
      <selection activeCell="I3" sqref="I3"/>
    </sheetView>
  </sheetViews>
  <sheetFormatPr defaultColWidth="11.42578125" defaultRowHeight="15"/>
  <cols>
    <col min="1" max="1" width="97.85546875" style="206" bestFit="1" customWidth="1"/>
    <col min="2" max="3" width="15.140625" style="206" bestFit="1" customWidth="1"/>
    <col min="4" max="4" width="13.28515625" style="206" bestFit="1" customWidth="1"/>
    <col min="5" max="6" width="12.85546875" style="206" bestFit="1" customWidth="1"/>
    <col min="7" max="7" width="13.28515625" style="206" bestFit="1" customWidth="1"/>
    <col min="8" max="9" width="12.85546875" style="206" bestFit="1" customWidth="1"/>
    <col min="10" max="10" width="13.28515625" style="206" bestFit="1" customWidth="1"/>
    <col min="11" max="11" width="12.140625" style="206" bestFit="1" customWidth="1"/>
    <col min="12" max="12" width="12.85546875" style="206" bestFit="1" customWidth="1"/>
    <col min="13" max="13" width="13.28515625" style="206" bestFit="1" customWidth="1"/>
    <col min="14" max="17" width="12.85546875" style="206" bestFit="1" customWidth="1"/>
    <col min="18" max="18" width="12.5703125" style="206" bestFit="1" customWidth="1"/>
    <col min="19" max="20" width="12.140625" style="206" bestFit="1" customWidth="1"/>
    <col min="21" max="22" width="13.28515625" style="206" bestFit="1" customWidth="1"/>
    <col min="23" max="24" width="12.85546875" style="206" bestFit="1" customWidth="1"/>
    <col min="25" max="25" width="12.140625" style="206" bestFit="1" customWidth="1"/>
    <col min="26" max="26" width="12.85546875" style="206" bestFit="1" customWidth="1"/>
    <col min="27" max="27" width="12.140625" style="206" bestFit="1" customWidth="1"/>
    <col min="28" max="28" width="15.140625" style="206" bestFit="1" customWidth="1"/>
    <col min="29" max="29" width="11.42578125" style="206"/>
    <col min="30" max="30" width="14.5703125" style="206" bestFit="1" customWidth="1"/>
    <col min="31" max="256" width="11.42578125" style="206"/>
    <col min="257" max="257" width="97.85546875" style="206" bestFit="1" customWidth="1"/>
    <col min="258" max="258" width="15.140625" style="206" bestFit="1" customWidth="1"/>
    <col min="259" max="259" width="13.85546875" style="206" bestFit="1" customWidth="1"/>
    <col min="260" max="260" width="13.28515625" style="206" bestFit="1" customWidth="1"/>
    <col min="261" max="262" width="12.85546875" style="206" bestFit="1" customWidth="1"/>
    <col min="263" max="263" width="13.28515625" style="206" bestFit="1" customWidth="1"/>
    <col min="264" max="265" width="12.85546875" style="206" bestFit="1" customWidth="1"/>
    <col min="266" max="266" width="13.28515625" style="206" bestFit="1" customWidth="1"/>
    <col min="267" max="267" width="12.140625" style="206" bestFit="1" customWidth="1"/>
    <col min="268" max="268" width="12.85546875" style="206" bestFit="1" customWidth="1"/>
    <col min="269" max="269" width="12.140625" style="206" bestFit="1" customWidth="1"/>
    <col min="270" max="273" width="12.85546875" style="206" bestFit="1" customWidth="1"/>
    <col min="274" max="274" width="12.5703125" style="206" bestFit="1" customWidth="1"/>
    <col min="275" max="276" width="12.140625" style="206" bestFit="1" customWidth="1"/>
    <col min="277" max="278" width="13.28515625" style="206" bestFit="1" customWidth="1"/>
    <col min="279" max="280" width="12.85546875" style="206" bestFit="1" customWidth="1"/>
    <col min="281" max="281" width="12.140625" style="206" bestFit="1" customWidth="1"/>
    <col min="282" max="282" width="12.85546875" style="206" bestFit="1" customWidth="1"/>
    <col min="283" max="283" width="12.140625" style="206" bestFit="1" customWidth="1"/>
    <col min="284" max="284" width="15.140625" style="206" bestFit="1" customWidth="1"/>
    <col min="285" max="285" width="11.42578125" style="206"/>
    <col min="286" max="286" width="14.5703125" style="206" bestFit="1" customWidth="1"/>
    <col min="287" max="512" width="11.42578125" style="206"/>
    <col min="513" max="513" width="97.85546875" style="206" bestFit="1" customWidth="1"/>
    <col min="514" max="514" width="15.140625" style="206" bestFit="1" customWidth="1"/>
    <col min="515" max="515" width="13.85546875" style="206" bestFit="1" customWidth="1"/>
    <col min="516" max="516" width="13.28515625" style="206" bestFit="1" customWidth="1"/>
    <col min="517" max="518" width="12.85546875" style="206" bestFit="1" customWidth="1"/>
    <col min="519" max="519" width="13.28515625" style="206" bestFit="1" customWidth="1"/>
    <col min="520" max="521" width="12.85546875" style="206" bestFit="1" customWidth="1"/>
    <col min="522" max="522" width="13.28515625" style="206" bestFit="1" customWidth="1"/>
    <col min="523" max="523" width="12.140625" style="206" bestFit="1" customWidth="1"/>
    <col min="524" max="524" width="12.85546875" style="206" bestFit="1" customWidth="1"/>
    <col min="525" max="525" width="12.140625" style="206" bestFit="1" customWidth="1"/>
    <col min="526" max="529" width="12.85546875" style="206" bestFit="1" customWidth="1"/>
    <col min="530" max="530" width="12.5703125" style="206" bestFit="1" customWidth="1"/>
    <col min="531" max="532" width="12.140625" style="206" bestFit="1" customWidth="1"/>
    <col min="533" max="534" width="13.28515625" style="206" bestFit="1" customWidth="1"/>
    <col min="535" max="536" width="12.85546875" style="206" bestFit="1" customWidth="1"/>
    <col min="537" max="537" width="12.140625" style="206" bestFit="1" customWidth="1"/>
    <col min="538" max="538" width="12.85546875" style="206" bestFit="1" customWidth="1"/>
    <col min="539" max="539" width="12.140625" style="206" bestFit="1" customWidth="1"/>
    <col min="540" max="540" width="15.140625" style="206" bestFit="1" customWidth="1"/>
    <col min="541" max="541" width="11.42578125" style="206"/>
    <col min="542" max="542" width="14.5703125" style="206" bestFit="1" customWidth="1"/>
    <col min="543" max="768" width="11.42578125" style="206"/>
    <col min="769" max="769" width="97.85546875" style="206" bestFit="1" customWidth="1"/>
    <col min="770" max="770" width="15.140625" style="206" bestFit="1" customWidth="1"/>
    <col min="771" max="771" width="13.85546875" style="206" bestFit="1" customWidth="1"/>
    <col min="772" max="772" width="13.28515625" style="206" bestFit="1" customWidth="1"/>
    <col min="773" max="774" width="12.85546875" style="206" bestFit="1" customWidth="1"/>
    <col min="775" max="775" width="13.28515625" style="206" bestFit="1" customWidth="1"/>
    <col min="776" max="777" width="12.85546875" style="206" bestFit="1" customWidth="1"/>
    <col min="778" max="778" width="13.28515625" style="206" bestFit="1" customWidth="1"/>
    <col min="779" max="779" width="12.140625" style="206" bestFit="1" customWidth="1"/>
    <col min="780" max="780" width="12.85546875" style="206" bestFit="1" customWidth="1"/>
    <col min="781" max="781" width="12.140625" style="206" bestFit="1" customWidth="1"/>
    <col min="782" max="785" width="12.85546875" style="206" bestFit="1" customWidth="1"/>
    <col min="786" max="786" width="12.5703125" style="206" bestFit="1" customWidth="1"/>
    <col min="787" max="788" width="12.140625" style="206" bestFit="1" customWidth="1"/>
    <col min="789" max="790" width="13.28515625" style="206" bestFit="1" customWidth="1"/>
    <col min="791" max="792" width="12.85546875" style="206" bestFit="1" customWidth="1"/>
    <col min="793" max="793" width="12.140625" style="206" bestFit="1" customWidth="1"/>
    <col min="794" max="794" width="12.85546875" style="206" bestFit="1" customWidth="1"/>
    <col min="795" max="795" width="12.140625" style="206" bestFit="1" customWidth="1"/>
    <col min="796" max="796" width="15.140625" style="206" bestFit="1" customWidth="1"/>
    <col min="797" max="797" width="11.42578125" style="206"/>
    <col min="798" max="798" width="14.5703125" style="206" bestFit="1" customWidth="1"/>
    <col min="799" max="1024" width="11.42578125" style="206"/>
    <col min="1025" max="1025" width="97.85546875" style="206" bestFit="1" customWidth="1"/>
    <col min="1026" max="1026" width="15.140625" style="206" bestFit="1" customWidth="1"/>
    <col min="1027" max="1027" width="13.85546875" style="206" bestFit="1" customWidth="1"/>
    <col min="1028" max="1028" width="13.28515625" style="206" bestFit="1" customWidth="1"/>
    <col min="1029" max="1030" width="12.85546875" style="206" bestFit="1" customWidth="1"/>
    <col min="1031" max="1031" width="13.28515625" style="206" bestFit="1" customWidth="1"/>
    <col min="1032" max="1033" width="12.85546875" style="206" bestFit="1" customWidth="1"/>
    <col min="1034" max="1034" width="13.28515625" style="206" bestFit="1" customWidth="1"/>
    <col min="1035" max="1035" width="12.140625" style="206" bestFit="1" customWidth="1"/>
    <col min="1036" max="1036" width="12.85546875" style="206" bestFit="1" customWidth="1"/>
    <col min="1037" max="1037" width="12.140625" style="206" bestFit="1" customWidth="1"/>
    <col min="1038" max="1041" width="12.85546875" style="206" bestFit="1" customWidth="1"/>
    <col min="1042" max="1042" width="12.5703125" style="206" bestFit="1" customWidth="1"/>
    <col min="1043" max="1044" width="12.140625" style="206" bestFit="1" customWidth="1"/>
    <col min="1045" max="1046" width="13.28515625" style="206" bestFit="1" customWidth="1"/>
    <col min="1047" max="1048" width="12.85546875" style="206" bestFit="1" customWidth="1"/>
    <col min="1049" max="1049" width="12.140625" style="206" bestFit="1" customWidth="1"/>
    <col min="1050" max="1050" width="12.85546875" style="206" bestFit="1" customWidth="1"/>
    <col min="1051" max="1051" width="12.140625" style="206" bestFit="1" customWidth="1"/>
    <col min="1052" max="1052" width="15.140625" style="206" bestFit="1" customWidth="1"/>
    <col min="1053" max="1053" width="11.42578125" style="206"/>
    <col min="1054" max="1054" width="14.5703125" style="206" bestFit="1" customWidth="1"/>
    <col min="1055" max="1280" width="11.42578125" style="206"/>
    <col min="1281" max="1281" width="97.85546875" style="206" bestFit="1" customWidth="1"/>
    <col min="1282" max="1282" width="15.140625" style="206" bestFit="1" customWidth="1"/>
    <col min="1283" max="1283" width="13.85546875" style="206" bestFit="1" customWidth="1"/>
    <col min="1284" max="1284" width="13.28515625" style="206" bestFit="1" customWidth="1"/>
    <col min="1285" max="1286" width="12.85546875" style="206" bestFit="1" customWidth="1"/>
    <col min="1287" max="1287" width="13.28515625" style="206" bestFit="1" customWidth="1"/>
    <col min="1288" max="1289" width="12.85546875" style="206" bestFit="1" customWidth="1"/>
    <col min="1290" max="1290" width="13.28515625" style="206" bestFit="1" customWidth="1"/>
    <col min="1291" max="1291" width="12.140625" style="206" bestFit="1" customWidth="1"/>
    <col min="1292" max="1292" width="12.85546875" style="206" bestFit="1" customWidth="1"/>
    <col min="1293" max="1293" width="12.140625" style="206" bestFit="1" customWidth="1"/>
    <col min="1294" max="1297" width="12.85546875" style="206" bestFit="1" customWidth="1"/>
    <col min="1298" max="1298" width="12.5703125" style="206" bestFit="1" customWidth="1"/>
    <col min="1299" max="1300" width="12.140625" style="206" bestFit="1" customWidth="1"/>
    <col min="1301" max="1302" width="13.28515625" style="206" bestFit="1" customWidth="1"/>
    <col min="1303" max="1304" width="12.85546875" style="206" bestFit="1" customWidth="1"/>
    <col min="1305" max="1305" width="12.140625" style="206" bestFit="1" customWidth="1"/>
    <col min="1306" max="1306" width="12.85546875" style="206" bestFit="1" customWidth="1"/>
    <col min="1307" max="1307" width="12.140625" style="206" bestFit="1" customWidth="1"/>
    <col min="1308" max="1308" width="15.140625" style="206" bestFit="1" customWidth="1"/>
    <col min="1309" max="1309" width="11.42578125" style="206"/>
    <col min="1310" max="1310" width="14.5703125" style="206" bestFit="1" customWidth="1"/>
    <col min="1311" max="1536" width="11.42578125" style="206"/>
    <col min="1537" max="1537" width="97.85546875" style="206" bestFit="1" customWidth="1"/>
    <col min="1538" max="1538" width="15.140625" style="206" bestFit="1" customWidth="1"/>
    <col min="1539" max="1539" width="13.85546875" style="206" bestFit="1" customWidth="1"/>
    <col min="1540" max="1540" width="13.28515625" style="206" bestFit="1" customWidth="1"/>
    <col min="1541" max="1542" width="12.85546875" style="206" bestFit="1" customWidth="1"/>
    <col min="1543" max="1543" width="13.28515625" style="206" bestFit="1" customWidth="1"/>
    <col min="1544" max="1545" width="12.85546875" style="206" bestFit="1" customWidth="1"/>
    <col min="1546" max="1546" width="13.28515625" style="206" bestFit="1" customWidth="1"/>
    <col min="1547" max="1547" width="12.140625" style="206" bestFit="1" customWidth="1"/>
    <col min="1548" max="1548" width="12.85546875" style="206" bestFit="1" customWidth="1"/>
    <col min="1549" max="1549" width="12.140625" style="206" bestFit="1" customWidth="1"/>
    <col min="1550" max="1553" width="12.85546875" style="206" bestFit="1" customWidth="1"/>
    <col min="1554" max="1554" width="12.5703125" style="206" bestFit="1" customWidth="1"/>
    <col min="1555" max="1556" width="12.140625" style="206" bestFit="1" customWidth="1"/>
    <col min="1557" max="1558" width="13.28515625" style="206" bestFit="1" customWidth="1"/>
    <col min="1559" max="1560" width="12.85546875" style="206" bestFit="1" customWidth="1"/>
    <col min="1561" max="1561" width="12.140625" style="206" bestFit="1" customWidth="1"/>
    <col min="1562" max="1562" width="12.85546875" style="206" bestFit="1" customWidth="1"/>
    <col min="1563" max="1563" width="12.140625" style="206" bestFit="1" customWidth="1"/>
    <col min="1564" max="1564" width="15.140625" style="206" bestFit="1" customWidth="1"/>
    <col min="1565" max="1565" width="11.42578125" style="206"/>
    <col min="1566" max="1566" width="14.5703125" style="206" bestFit="1" customWidth="1"/>
    <col min="1567" max="1792" width="11.42578125" style="206"/>
    <col min="1793" max="1793" width="97.85546875" style="206" bestFit="1" customWidth="1"/>
    <col min="1794" max="1794" width="15.140625" style="206" bestFit="1" customWidth="1"/>
    <col min="1795" max="1795" width="13.85546875" style="206" bestFit="1" customWidth="1"/>
    <col min="1796" max="1796" width="13.28515625" style="206" bestFit="1" customWidth="1"/>
    <col min="1797" max="1798" width="12.85546875" style="206" bestFit="1" customWidth="1"/>
    <col min="1799" max="1799" width="13.28515625" style="206" bestFit="1" customWidth="1"/>
    <col min="1800" max="1801" width="12.85546875" style="206" bestFit="1" customWidth="1"/>
    <col min="1802" max="1802" width="13.28515625" style="206" bestFit="1" customWidth="1"/>
    <col min="1803" max="1803" width="12.140625" style="206" bestFit="1" customWidth="1"/>
    <col min="1804" max="1804" width="12.85546875" style="206" bestFit="1" customWidth="1"/>
    <col min="1805" max="1805" width="12.140625" style="206" bestFit="1" customWidth="1"/>
    <col min="1806" max="1809" width="12.85546875" style="206" bestFit="1" customWidth="1"/>
    <col min="1810" max="1810" width="12.5703125" style="206" bestFit="1" customWidth="1"/>
    <col min="1811" max="1812" width="12.140625" style="206" bestFit="1" customWidth="1"/>
    <col min="1813" max="1814" width="13.28515625" style="206" bestFit="1" customWidth="1"/>
    <col min="1815" max="1816" width="12.85546875" style="206" bestFit="1" customWidth="1"/>
    <col min="1817" max="1817" width="12.140625" style="206" bestFit="1" customWidth="1"/>
    <col min="1818" max="1818" width="12.85546875" style="206" bestFit="1" customWidth="1"/>
    <col min="1819" max="1819" width="12.140625" style="206" bestFit="1" customWidth="1"/>
    <col min="1820" max="1820" width="15.140625" style="206" bestFit="1" customWidth="1"/>
    <col min="1821" max="1821" width="11.42578125" style="206"/>
    <col min="1822" max="1822" width="14.5703125" style="206" bestFit="1" customWidth="1"/>
    <col min="1823" max="2048" width="11.42578125" style="206"/>
    <col min="2049" max="2049" width="97.85546875" style="206" bestFit="1" customWidth="1"/>
    <col min="2050" max="2050" width="15.140625" style="206" bestFit="1" customWidth="1"/>
    <col min="2051" max="2051" width="13.85546875" style="206" bestFit="1" customWidth="1"/>
    <col min="2052" max="2052" width="13.28515625" style="206" bestFit="1" customWidth="1"/>
    <col min="2053" max="2054" width="12.85546875" style="206" bestFit="1" customWidth="1"/>
    <col min="2055" max="2055" width="13.28515625" style="206" bestFit="1" customWidth="1"/>
    <col min="2056" max="2057" width="12.85546875" style="206" bestFit="1" customWidth="1"/>
    <col min="2058" max="2058" width="13.28515625" style="206" bestFit="1" customWidth="1"/>
    <col min="2059" max="2059" width="12.140625" style="206" bestFit="1" customWidth="1"/>
    <col min="2060" max="2060" width="12.85546875" style="206" bestFit="1" customWidth="1"/>
    <col min="2061" max="2061" width="12.140625" style="206" bestFit="1" customWidth="1"/>
    <col min="2062" max="2065" width="12.85546875" style="206" bestFit="1" customWidth="1"/>
    <col min="2066" max="2066" width="12.5703125" style="206" bestFit="1" customWidth="1"/>
    <col min="2067" max="2068" width="12.140625" style="206" bestFit="1" customWidth="1"/>
    <col min="2069" max="2070" width="13.28515625" style="206" bestFit="1" customWidth="1"/>
    <col min="2071" max="2072" width="12.85546875" style="206" bestFit="1" customWidth="1"/>
    <col min="2073" max="2073" width="12.140625" style="206" bestFit="1" customWidth="1"/>
    <col min="2074" max="2074" width="12.85546875" style="206" bestFit="1" customWidth="1"/>
    <col min="2075" max="2075" width="12.140625" style="206" bestFit="1" customWidth="1"/>
    <col min="2076" max="2076" width="15.140625" style="206" bestFit="1" customWidth="1"/>
    <col min="2077" max="2077" width="11.42578125" style="206"/>
    <col min="2078" max="2078" width="14.5703125" style="206" bestFit="1" customWidth="1"/>
    <col min="2079" max="2304" width="11.42578125" style="206"/>
    <col min="2305" max="2305" width="97.85546875" style="206" bestFit="1" customWidth="1"/>
    <col min="2306" max="2306" width="15.140625" style="206" bestFit="1" customWidth="1"/>
    <col min="2307" max="2307" width="13.85546875" style="206" bestFit="1" customWidth="1"/>
    <col min="2308" max="2308" width="13.28515625" style="206" bestFit="1" customWidth="1"/>
    <col min="2309" max="2310" width="12.85546875" style="206" bestFit="1" customWidth="1"/>
    <col min="2311" max="2311" width="13.28515625" style="206" bestFit="1" customWidth="1"/>
    <col min="2312" max="2313" width="12.85546875" style="206" bestFit="1" customWidth="1"/>
    <col min="2314" max="2314" width="13.28515625" style="206" bestFit="1" customWidth="1"/>
    <col min="2315" max="2315" width="12.140625" style="206" bestFit="1" customWidth="1"/>
    <col min="2316" max="2316" width="12.85546875" style="206" bestFit="1" customWidth="1"/>
    <col min="2317" max="2317" width="12.140625" style="206" bestFit="1" customWidth="1"/>
    <col min="2318" max="2321" width="12.85546875" style="206" bestFit="1" customWidth="1"/>
    <col min="2322" max="2322" width="12.5703125" style="206" bestFit="1" customWidth="1"/>
    <col min="2323" max="2324" width="12.140625" style="206" bestFit="1" customWidth="1"/>
    <col min="2325" max="2326" width="13.28515625" style="206" bestFit="1" customWidth="1"/>
    <col min="2327" max="2328" width="12.85546875" style="206" bestFit="1" customWidth="1"/>
    <col min="2329" max="2329" width="12.140625" style="206" bestFit="1" customWidth="1"/>
    <col min="2330" max="2330" width="12.85546875" style="206" bestFit="1" customWidth="1"/>
    <col min="2331" max="2331" width="12.140625" style="206" bestFit="1" customWidth="1"/>
    <col min="2332" max="2332" width="15.140625" style="206" bestFit="1" customWidth="1"/>
    <col min="2333" max="2333" width="11.42578125" style="206"/>
    <col min="2334" max="2334" width="14.5703125" style="206" bestFit="1" customWidth="1"/>
    <col min="2335" max="2560" width="11.42578125" style="206"/>
    <col min="2561" max="2561" width="97.85546875" style="206" bestFit="1" customWidth="1"/>
    <col min="2562" max="2562" width="15.140625" style="206" bestFit="1" customWidth="1"/>
    <col min="2563" max="2563" width="13.85546875" style="206" bestFit="1" customWidth="1"/>
    <col min="2564" max="2564" width="13.28515625" style="206" bestFit="1" customWidth="1"/>
    <col min="2565" max="2566" width="12.85546875" style="206" bestFit="1" customWidth="1"/>
    <col min="2567" max="2567" width="13.28515625" style="206" bestFit="1" customWidth="1"/>
    <col min="2568" max="2569" width="12.85546875" style="206" bestFit="1" customWidth="1"/>
    <col min="2570" max="2570" width="13.28515625" style="206" bestFit="1" customWidth="1"/>
    <col min="2571" max="2571" width="12.140625" style="206" bestFit="1" customWidth="1"/>
    <col min="2572" max="2572" width="12.85546875" style="206" bestFit="1" customWidth="1"/>
    <col min="2573" max="2573" width="12.140625" style="206" bestFit="1" customWidth="1"/>
    <col min="2574" max="2577" width="12.85546875" style="206" bestFit="1" customWidth="1"/>
    <col min="2578" max="2578" width="12.5703125" style="206" bestFit="1" customWidth="1"/>
    <col min="2579" max="2580" width="12.140625" style="206" bestFit="1" customWidth="1"/>
    <col min="2581" max="2582" width="13.28515625" style="206" bestFit="1" customWidth="1"/>
    <col min="2583" max="2584" width="12.85546875" style="206" bestFit="1" customWidth="1"/>
    <col min="2585" max="2585" width="12.140625" style="206" bestFit="1" customWidth="1"/>
    <col min="2586" max="2586" width="12.85546875" style="206" bestFit="1" customWidth="1"/>
    <col min="2587" max="2587" width="12.140625" style="206" bestFit="1" customWidth="1"/>
    <col min="2588" max="2588" width="15.140625" style="206" bestFit="1" customWidth="1"/>
    <col min="2589" max="2589" width="11.42578125" style="206"/>
    <col min="2590" max="2590" width="14.5703125" style="206" bestFit="1" customWidth="1"/>
    <col min="2591" max="2816" width="11.42578125" style="206"/>
    <col min="2817" max="2817" width="97.85546875" style="206" bestFit="1" customWidth="1"/>
    <col min="2818" max="2818" width="15.140625" style="206" bestFit="1" customWidth="1"/>
    <col min="2819" max="2819" width="13.85546875" style="206" bestFit="1" customWidth="1"/>
    <col min="2820" max="2820" width="13.28515625" style="206" bestFit="1" customWidth="1"/>
    <col min="2821" max="2822" width="12.85546875" style="206" bestFit="1" customWidth="1"/>
    <col min="2823" max="2823" width="13.28515625" style="206" bestFit="1" customWidth="1"/>
    <col min="2824" max="2825" width="12.85546875" style="206" bestFit="1" customWidth="1"/>
    <col min="2826" max="2826" width="13.28515625" style="206" bestFit="1" customWidth="1"/>
    <col min="2827" max="2827" width="12.140625" style="206" bestFit="1" customWidth="1"/>
    <col min="2828" max="2828" width="12.85546875" style="206" bestFit="1" customWidth="1"/>
    <col min="2829" max="2829" width="12.140625" style="206" bestFit="1" customWidth="1"/>
    <col min="2830" max="2833" width="12.85546875" style="206" bestFit="1" customWidth="1"/>
    <col min="2834" max="2834" width="12.5703125" style="206" bestFit="1" customWidth="1"/>
    <col min="2835" max="2836" width="12.140625" style="206" bestFit="1" customWidth="1"/>
    <col min="2837" max="2838" width="13.28515625" style="206" bestFit="1" customWidth="1"/>
    <col min="2839" max="2840" width="12.85546875" style="206" bestFit="1" customWidth="1"/>
    <col min="2841" max="2841" width="12.140625" style="206" bestFit="1" customWidth="1"/>
    <col min="2842" max="2842" width="12.85546875" style="206" bestFit="1" customWidth="1"/>
    <col min="2843" max="2843" width="12.140625" style="206" bestFit="1" customWidth="1"/>
    <col min="2844" max="2844" width="15.140625" style="206" bestFit="1" customWidth="1"/>
    <col min="2845" max="2845" width="11.42578125" style="206"/>
    <col min="2846" max="2846" width="14.5703125" style="206" bestFit="1" customWidth="1"/>
    <col min="2847" max="3072" width="11.42578125" style="206"/>
    <col min="3073" max="3073" width="97.85546875" style="206" bestFit="1" customWidth="1"/>
    <col min="3074" max="3074" width="15.140625" style="206" bestFit="1" customWidth="1"/>
    <col min="3075" max="3075" width="13.85546875" style="206" bestFit="1" customWidth="1"/>
    <col min="3076" max="3076" width="13.28515625" style="206" bestFit="1" customWidth="1"/>
    <col min="3077" max="3078" width="12.85546875" style="206" bestFit="1" customWidth="1"/>
    <col min="3079" max="3079" width="13.28515625" style="206" bestFit="1" customWidth="1"/>
    <col min="3080" max="3081" width="12.85546875" style="206" bestFit="1" customWidth="1"/>
    <col min="3082" max="3082" width="13.28515625" style="206" bestFit="1" customWidth="1"/>
    <col min="3083" max="3083" width="12.140625" style="206" bestFit="1" customWidth="1"/>
    <col min="3084" max="3084" width="12.85546875" style="206" bestFit="1" customWidth="1"/>
    <col min="3085" max="3085" width="12.140625" style="206" bestFit="1" customWidth="1"/>
    <col min="3086" max="3089" width="12.85546875" style="206" bestFit="1" customWidth="1"/>
    <col min="3090" max="3090" width="12.5703125" style="206" bestFit="1" customWidth="1"/>
    <col min="3091" max="3092" width="12.140625" style="206" bestFit="1" customWidth="1"/>
    <col min="3093" max="3094" width="13.28515625" style="206" bestFit="1" customWidth="1"/>
    <col min="3095" max="3096" width="12.85546875" style="206" bestFit="1" customWidth="1"/>
    <col min="3097" max="3097" width="12.140625" style="206" bestFit="1" customWidth="1"/>
    <col min="3098" max="3098" width="12.85546875" style="206" bestFit="1" customWidth="1"/>
    <col min="3099" max="3099" width="12.140625" style="206" bestFit="1" customWidth="1"/>
    <col min="3100" max="3100" width="15.140625" style="206" bestFit="1" customWidth="1"/>
    <col min="3101" max="3101" width="11.42578125" style="206"/>
    <col min="3102" max="3102" width="14.5703125" style="206" bestFit="1" customWidth="1"/>
    <col min="3103" max="3328" width="11.42578125" style="206"/>
    <col min="3329" max="3329" width="97.85546875" style="206" bestFit="1" customWidth="1"/>
    <col min="3330" max="3330" width="15.140625" style="206" bestFit="1" customWidth="1"/>
    <col min="3331" max="3331" width="13.85546875" style="206" bestFit="1" customWidth="1"/>
    <col min="3332" max="3332" width="13.28515625" style="206" bestFit="1" customWidth="1"/>
    <col min="3333" max="3334" width="12.85546875" style="206" bestFit="1" customWidth="1"/>
    <col min="3335" max="3335" width="13.28515625" style="206" bestFit="1" customWidth="1"/>
    <col min="3336" max="3337" width="12.85546875" style="206" bestFit="1" customWidth="1"/>
    <col min="3338" max="3338" width="13.28515625" style="206" bestFit="1" customWidth="1"/>
    <col min="3339" max="3339" width="12.140625" style="206" bestFit="1" customWidth="1"/>
    <col min="3340" max="3340" width="12.85546875" style="206" bestFit="1" customWidth="1"/>
    <col min="3341" max="3341" width="12.140625" style="206" bestFit="1" customWidth="1"/>
    <col min="3342" max="3345" width="12.85546875" style="206" bestFit="1" customWidth="1"/>
    <col min="3346" max="3346" width="12.5703125" style="206" bestFit="1" customWidth="1"/>
    <col min="3347" max="3348" width="12.140625" style="206" bestFit="1" customWidth="1"/>
    <col min="3349" max="3350" width="13.28515625" style="206" bestFit="1" customWidth="1"/>
    <col min="3351" max="3352" width="12.85546875" style="206" bestFit="1" customWidth="1"/>
    <col min="3353" max="3353" width="12.140625" style="206" bestFit="1" customWidth="1"/>
    <col min="3354" max="3354" width="12.85546875" style="206" bestFit="1" customWidth="1"/>
    <col min="3355" max="3355" width="12.140625" style="206" bestFit="1" customWidth="1"/>
    <col min="3356" max="3356" width="15.140625" style="206" bestFit="1" customWidth="1"/>
    <col min="3357" max="3357" width="11.42578125" style="206"/>
    <col min="3358" max="3358" width="14.5703125" style="206" bestFit="1" customWidth="1"/>
    <col min="3359" max="3584" width="11.42578125" style="206"/>
    <col min="3585" max="3585" width="97.85546875" style="206" bestFit="1" customWidth="1"/>
    <col min="3586" max="3586" width="15.140625" style="206" bestFit="1" customWidth="1"/>
    <col min="3587" max="3587" width="13.85546875" style="206" bestFit="1" customWidth="1"/>
    <col min="3588" max="3588" width="13.28515625" style="206" bestFit="1" customWidth="1"/>
    <col min="3589" max="3590" width="12.85546875" style="206" bestFit="1" customWidth="1"/>
    <col min="3591" max="3591" width="13.28515625" style="206" bestFit="1" customWidth="1"/>
    <col min="3592" max="3593" width="12.85546875" style="206" bestFit="1" customWidth="1"/>
    <col min="3594" max="3594" width="13.28515625" style="206" bestFit="1" customWidth="1"/>
    <col min="3595" max="3595" width="12.140625" style="206" bestFit="1" customWidth="1"/>
    <col min="3596" max="3596" width="12.85546875" style="206" bestFit="1" customWidth="1"/>
    <col min="3597" max="3597" width="12.140625" style="206" bestFit="1" customWidth="1"/>
    <col min="3598" max="3601" width="12.85546875" style="206" bestFit="1" customWidth="1"/>
    <col min="3602" max="3602" width="12.5703125" style="206" bestFit="1" customWidth="1"/>
    <col min="3603" max="3604" width="12.140625" style="206" bestFit="1" customWidth="1"/>
    <col min="3605" max="3606" width="13.28515625" style="206" bestFit="1" customWidth="1"/>
    <col min="3607" max="3608" width="12.85546875" style="206" bestFit="1" customWidth="1"/>
    <col min="3609" max="3609" width="12.140625" style="206" bestFit="1" customWidth="1"/>
    <col min="3610" max="3610" width="12.85546875" style="206" bestFit="1" customWidth="1"/>
    <col min="3611" max="3611" width="12.140625" style="206" bestFit="1" customWidth="1"/>
    <col min="3612" max="3612" width="15.140625" style="206" bestFit="1" customWidth="1"/>
    <col min="3613" max="3613" width="11.42578125" style="206"/>
    <col min="3614" max="3614" width="14.5703125" style="206" bestFit="1" customWidth="1"/>
    <col min="3615" max="3840" width="11.42578125" style="206"/>
    <col min="3841" max="3841" width="97.85546875" style="206" bestFit="1" customWidth="1"/>
    <col min="3842" max="3842" width="15.140625" style="206" bestFit="1" customWidth="1"/>
    <col min="3843" max="3843" width="13.85546875" style="206" bestFit="1" customWidth="1"/>
    <col min="3844" max="3844" width="13.28515625" style="206" bestFit="1" customWidth="1"/>
    <col min="3845" max="3846" width="12.85546875" style="206" bestFit="1" customWidth="1"/>
    <col min="3847" max="3847" width="13.28515625" style="206" bestFit="1" customWidth="1"/>
    <col min="3848" max="3849" width="12.85546875" style="206" bestFit="1" customWidth="1"/>
    <col min="3850" max="3850" width="13.28515625" style="206" bestFit="1" customWidth="1"/>
    <col min="3851" max="3851" width="12.140625" style="206" bestFit="1" customWidth="1"/>
    <col min="3852" max="3852" width="12.85546875" style="206" bestFit="1" customWidth="1"/>
    <col min="3853" max="3853" width="12.140625" style="206" bestFit="1" customWidth="1"/>
    <col min="3854" max="3857" width="12.85546875" style="206" bestFit="1" customWidth="1"/>
    <col min="3858" max="3858" width="12.5703125" style="206" bestFit="1" customWidth="1"/>
    <col min="3859" max="3860" width="12.140625" style="206" bestFit="1" customWidth="1"/>
    <col min="3861" max="3862" width="13.28515625" style="206" bestFit="1" customWidth="1"/>
    <col min="3863" max="3864" width="12.85546875" style="206" bestFit="1" customWidth="1"/>
    <col min="3865" max="3865" width="12.140625" style="206" bestFit="1" customWidth="1"/>
    <col min="3866" max="3866" width="12.85546875" style="206" bestFit="1" customWidth="1"/>
    <col min="3867" max="3867" width="12.140625" style="206" bestFit="1" customWidth="1"/>
    <col min="3868" max="3868" width="15.140625" style="206" bestFit="1" customWidth="1"/>
    <col min="3869" max="3869" width="11.42578125" style="206"/>
    <col min="3870" max="3870" width="14.5703125" style="206" bestFit="1" customWidth="1"/>
    <col min="3871" max="4096" width="11.42578125" style="206"/>
    <col min="4097" max="4097" width="97.85546875" style="206" bestFit="1" customWidth="1"/>
    <col min="4098" max="4098" width="15.140625" style="206" bestFit="1" customWidth="1"/>
    <col min="4099" max="4099" width="13.85546875" style="206" bestFit="1" customWidth="1"/>
    <col min="4100" max="4100" width="13.28515625" style="206" bestFit="1" customWidth="1"/>
    <col min="4101" max="4102" width="12.85546875" style="206" bestFit="1" customWidth="1"/>
    <col min="4103" max="4103" width="13.28515625" style="206" bestFit="1" customWidth="1"/>
    <col min="4104" max="4105" width="12.85546875" style="206" bestFit="1" customWidth="1"/>
    <col min="4106" max="4106" width="13.28515625" style="206" bestFit="1" customWidth="1"/>
    <col min="4107" max="4107" width="12.140625" style="206" bestFit="1" customWidth="1"/>
    <col min="4108" max="4108" width="12.85546875" style="206" bestFit="1" customWidth="1"/>
    <col min="4109" max="4109" width="12.140625" style="206" bestFit="1" customWidth="1"/>
    <col min="4110" max="4113" width="12.85546875" style="206" bestFit="1" customWidth="1"/>
    <col min="4114" max="4114" width="12.5703125" style="206" bestFit="1" customWidth="1"/>
    <col min="4115" max="4116" width="12.140625" style="206" bestFit="1" customWidth="1"/>
    <col min="4117" max="4118" width="13.28515625" style="206" bestFit="1" customWidth="1"/>
    <col min="4119" max="4120" width="12.85546875" style="206" bestFit="1" customWidth="1"/>
    <col min="4121" max="4121" width="12.140625" style="206" bestFit="1" customWidth="1"/>
    <col min="4122" max="4122" width="12.85546875" style="206" bestFit="1" customWidth="1"/>
    <col min="4123" max="4123" width="12.140625" style="206" bestFit="1" customWidth="1"/>
    <col min="4124" max="4124" width="15.140625" style="206" bestFit="1" customWidth="1"/>
    <col min="4125" max="4125" width="11.42578125" style="206"/>
    <col min="4126" max="4126" width="14.5703125" style="206" bestFit="1" customWidth="1"/>
    <col min="4127" max="4352" width="11.42578125" style="206"/>
    <col min="4353" max="4353" width="97.85546875" style="206" bestFit="1" customWidth="1"/>
    <col min="4354" max="4354" width="15.140625" style="206" bestFit="1" customWidth="1"/>
    <col min="4355" max="4355" width="13.85546875" style="206" bestFit="1" customWidth="1"/>
    <col min="4356" max="4356" width="13.28515625" style="206" bestFit="1" customWidth="1"/>
    <col min="4357" max="4358" width="12.85546875" style="206" bestFit="1" customWidth="1"/>
    <col min="4359" max="4359" width="13.28515625" style="206" bestFit="1" customWidth="1"/>
    <col min="4360" max="4361" width="12.85546875" style="206" bestFit="1" customWidth="1"/>
    <col min="4362" max="4362" width="13.28515625" style="206" bestFit="1" customWidth="1"/>
    <col min="4363" max="4363" width="12.140625" style="206" bestFit="1" customWidth="1"/>
    <col min="4364" max="4364" width="12.85546875" style="206" bestFit="1" customWidth="1"/>
    <col min="4365" max="4365" width="12.140625" style="206" bestFit="1" customWidth="1"/>
    <col min="4366" max="4369" width="12.85546875" style="206" bestFit="1" customWidth="1"/>
    <col min="4370" max="4370" width="12.5703125" style="206" bestFit="1" customWidth="1"/>
    <col min="4371" max="4372" width="12.140625" style="206" bestFit="1" customWidth="1"/>
    <col min="4373" max="4374" width="13.28515625" style="206" bestFit="1" customWidth="1"/>
    <col min="4375" max="4376" width="12.85546875" style="206" bestFit="1" customWidth="1"/>
    <col min="4377" max="4377" width="12.140625" style="206" bestFit="1" customWidth="1"/>
    <col min="4378" max="4378" width="12.85546875" style="206" bestFit="1" customWidth="1"/>
    <col min="4379" max="4379" width="12.140625" style="206" bestFit="1" customWidth="1"/>
    <col min="4380" max="4380" width="15.140625" style="206" bestFit="1" customWidth="1"/>
    <col min="4381" max="4381" width="11.42578125" style="206"/>
    <col min="4382" max="4382" width="14.5703125" style="206" bestFit="1" customWidth="1"/>
    <col min="4383" max="4608" width="11.42578125" style="206"/>
    <col min="4609" max="4609" width="97.85546875" style="206" bestFit="1" customWidth="1"/>
    <col min="4610" max="4610" width="15.140625" style="206" bestFit="1" customWidth="1"/>
    <col min="4611" max="4611" width="13.85546875" style="206" bestFit="1" customWidth="1"/>
    <col min="4612" max="4612" width="13.28515625" style="206" bestFit="1" customWidth="1"/>
    <col min="4613" max="4614" width="12.85546875" style="206" bestFit="1" customWidth="1"/>
    <col min="4615" max="4615" width="13.28515625" style="206" bestFit="1" customWidth="1"/>
    <col min="4616" max="4617" width="12.85546875" style="206" bestFit="1" customWidth="1"/>
    <col min="4618" max="4618" width="13.28515625" style="206" bestFit="1" customWidth="1"/>
    <col min="4619" max="4619" width="12.140625" style="206" bestFit="1" customWidth="1"/>
    <col min="4620" max="4620" width="12.85546875" style="206" bestFit="1" customWidth="1"/>
    <col min="4621" max="4621" width="12.140625" style="206" bestFit="1" customWidth="1"/>
    <col min="4622" max="4625" width="12.85546875" style="206" bestFit="1" customWidth="1"/>
    <col min="4626" max="4626" width="12.5703125" style="206" bestFit="1" customWidth="1"/>
    <col min="4627" max="4628" width="12.140625" style="206" bestFit="1" customWidth="1"/>
    <col min="4629" max="4630" width="13.28515625" style="206" bestFit="1" customWidth="1"/>
    <col min="4631" max="4632" width="12.85546875" style="206" bestFit="1" customWidth="1"/>
    <col min="4633" max="4633" width="12.140625" style="206" bestFit="1" customWidth="1"/>
    <col min="4634" max="4634" width="12.85546875" style="206" bestFit="1" customWidth="1"/>
    <col min="4635" max="4635" width="12.140625" style="206" bestFit="1" customWidth="1"/>
    <col min="4636" max="4636" width="15.140625" style="206" bestFit="1" customWidth="1"/>
    <col min="4637" max="4637" width="11.42578125" style="206"/>
    <col min="4638" max="4638" width="14.5703125" style="206" bestFit="1" customWidth="1"/>
    <col min="4639" max="4864" width="11.42578125" style="206"/>
    <col min="4865" max="4865" width="97.85546875" style="206" bestFit="1" customWidth="1"/>
    <col min="4866" max="4866" width="15.140625" style="206" bestFit="1" customWidth="1"/>
    <col min="4867" max="4867" width="13.85546875" style="206" bestFit="1" customWidth="1"/>
    <col min="4868" max="4868" width="13.28515625" style="206" bestFit="1" customWidth="1"/>
    <col min="4869" max="4870" width="12.85546875" style="206" bestFit="1" customWidth="1"/>
    <col min="4871" max="4871" width="13.28515625" style="206" bestFit="1" customWidth="1"/>
    <col min="4872" max="4873" width="12.85546875" style="206" bestFit="1" customWidth="1"/>
    <col min="4874" max="4874" width="13.28515625" style="206" bestFit="1" customWidth="1"/>
    <col min="4875" max="4875" width="12.140625" style="206" bestFit="1" customWidth="1"/>
    <col min="4876" max="4876" width="12.85546875" style="206" bestFit="1" customWidth="1"/>
    <col min="4877" max="4877" width="12.140625" style="206" bestFit="1" customWidth="1"/>
    <col min="4878" max="4881" width="12.85546875" style="206" bestFit="1" customWidth="1"/>
    <col min="4882" max="4882" width="12.5703125" style="206" bestFit="1" customWidth="1"/>
    <col min="4883" max="4884" width="12.140625" style="206" bestFit="1" customWidth="1"/>
    <col min="4885" max="4886" width="13.28515625" style="206" bestFit="1" customWidth="1"/>
    <col min="4887" max="4888" width="12.85546875" style="206" bestFit="1" customWidth="1"/>
    <col min="4889" max="4889" width="12.140625" style="206" bestFit="1" customWidth="1"/>
    <col min="4890" max="4890" width="12.85546875" style="206" bestFit="1" customWidth="1"/>
    <col min="4891" max="4891" width="12.140625" style="206" bestFit="1" customWidth="1"/>
    <col min="4892" max="4892" width="15.140625" style="206" bestFit="1" customWidth="1"/>
    <col min="4893" max="4893" width="11.42578125" style="206"/>
    <col min="4894" max="4894" width="14.5703125" style="206" bestFit="1" customWidth="1"/>
    <col min="4895" max="5120" width="11.42578125" style="206"/>
    <col min="5121" max="5121" width="97.85546875" style="206" bestFit="1" customWidth="1"/>
    <col min="5122" max="5122" width="15.140625" style="206" bestFit="1" customWidth="1"/>
    <col min="5123" max="5123" width="13.85546875" style="206" bestFit="1" customWidth="1"/>
    <col min="5124" max="5124" width="13.28515625" style="206" bestFit="1" customWidth="1"/>
    <col min="5125" max="5126" width="12.85546875" style="206" bestFit="1" customWidth="1"/>
    <col min="5127" max="5127" width="13.28515625" style="206" bestFit="1" customWidth="1"/>
    <col min="5128" max="5129" width="12.85546875" style="206" bestFit="1" customWidth="1"/>
    <col min="5130" max="5130" width="13.28515625" style="206" bestFit="1" customWidth="1"/>
    <col min="5131" max="5131" width="12.140625" style="206" bestFit="1" customWidth="1"/>
    <col min="5132" max="5132" width="12.85546875" style="206" bestFit="1" customWidth="1"/>
    <col min="5133" max="5133" width="12.140625" style="206" bestFit="1" customWidth="1"/>
    <col min="5134" max="5137" width="12.85546875" style="206" bestFit="1" customWidth="1"/>
    <col min="5138" max="5138" width="12.5703125" style="206" bestFit="1" customWidth="1"/>
    <col min="5139" max="5140" width="12.140625" style="206" bestFit="1" customWidth="1"/>
    <col min="5141" max="5142" width="13.28515625" style="206" bestFit="1" customWidth="1"/>
    <col min="5143" max="5144" width="12.85546875" style="206" bestFit="1" customWidth="1"/>
    <col min="5145" max="5145" width="12.140625" style="206" bestFit="1" customWidth="1"/>
    <col min="5146" max="5146" width="12.85546875" style="206" bestFit="1" customWidth="1"/>
    <col min="5147" max="5147" width="12.140625" style="206" bestFit="1" customWidth="1"/>
    <col min="5148" max="5148" width="15.140625" style="206" bestFit="1" customWidth="1"/>
    <col min="5149" max="5149" width="11.42578125" style="206"/>
    <col min="5150" max="5150" width="14.5703125" style="206" bestFit="1" customWidth="1"/>
    <col min="5151" max="5376" width="11.42578125" style="206"/>
    <col min="5377" max="5377" width="97.85546875" style="206" bestFit="1" customWidth="1"/>
    <col min="5378" max="5378" width="15.140625" style="206" bestFit="1" customWidth="1"/>
    <col min="5379" max="5379" width="13.85546875" style="206" bestFit="1" customWidth="1"/>
    <col min="5380" max="5380" width="13.28515625" style="206" bestFit="1" customWidth="1"/>
    <col min="5381" max="5382" width="12.85546875" style="206" bestFit="1" customWidth="1"/>
    <col min="5383" max="5383" width="13.28515625" style="206" bestFit="1" customWidth="1"/>
    <col min="5384" max="5385" width="12.85546875" style="206" bestFit="1" customWidth="1"/>
    <col min="5386" max="5386" width="13.28515625" style="206" bestFit="1" customWidth="1"/>
    <col min="5387" max="5387" width="12.140625" style="206" bestFit="1" customWidth="1"/>
    <col min="5388" max="5388" width="12.85546875" style="206" bestFit="1" customWidth="1"/>
    <col min="5389" max="5389" width="12.140625" style="206" bestFit="1" customWidth="1"/>
    <col min="5390" max="5393" width="12.85546875" style="206" bestFit="1" customWidth="1"/>
    <col min="5394" max="5394" width="12.5703125" style="206" bestFit="1" customWidth="1"/>
    <col min="5395" max="5396" width="12.140625" style="206" bestFit="1" customWidth="1"/>
    <col min="5397" max="5398" width="13.28515625" style="206" bestFit="1" customWidth="1"/>
    <col min="5399" max="5400" width="12.85546875" style="206" bestFit="1" customWidth="1"/>
    <col min="5401" max="5401" width="12.140625" style="206" bestFit="1" customWidth="1"/>
    <col min="5402" max="5402" width="12.85546875" style="206" bestFit="1" customWidth="1"/>
    <col min="5403" max="5403" width="12.140625" style="206" bestFit="1" customWidth="1"/>
    <col min="5404" max="5404" width="15.140625" style="206" bestFit="1" customWidth="1"/>
    <col min="5405" max="5405" width="11.42578125" style="206"/>
    <col min="5406" max="5406" width="14.5703125" style="206" bestFit="1" customWidth="1"/>
    <col min="5407" max="5632" width="11.42578125" style="206"/>
    <col min="5633" max="5633" width="97.85546875" style="206" bestFit="1" customWidth="1"/>
    <col min="5634" max="5634" width="15.140625" style="206" bestFit="1" customWidth="1"/>
    <col min="5635" max="5635" width="13.85546875" style="206" bestFit="1" customWidth="1"/>
    <col min="5636" max="5636" width="13.28515625" style="206" bestFit="1" customWidth="1"/>
    <col min="5637" max="5638" width="12.85546875" style="206" bestFit="1" customWidth="1"/>
    <col min="5639" max="5639" width="13.28515625" style="206" bestFit="1" customWidth="1"/>
    <col min="5640" max="5641" width="12.85546875" style="206" bestFit="1" customWidth="1"/>
    <col min="5642" max="5642" width="13.28515625" style="206" bestFit="1" customWidth="1"/>
    <col min="5643" max="5643" width="12.140625" style="206" bestFit="1" customWidth="1"/>
    <col min="5644" max="5644" width="12.85546875" style="206" bestFit="1" customWidth="1"/>
    <col min="5645" max="5645" width="12.140625" style="206" bestFit="1" customWidth="1"/>
    <col min="5646" max="5649" width="12.85546875" style="206" bestFit="1" customWidth="1"/>
    <col min="5650" max="5650" width="12.5703125" style="206" bestFit="1" customWidth="1"/>
    <col min="5651" max="5652" width="12.140625" style="206" bestFit="1" customWidth="1"/>
    <col min="5653" max="5654" width="13.28515625" style="206" bestFit="1" customWidth="1"/>
    <col min="5655" max="5656" width="12.85546875" style="206" bestFit="1" customWidth="1"/>
    <col min="5657" max="5657" width="12.140625" style="206" bestFit="1" customWidth="1"/>
    <col min="5658" max="5658" width="12.85546875" style="206" bestFit="1" customWidth="1"/>
    <col min="5659" max="5659" width="12.140625" style="206" bestFit="1" customWidth="1"/>
    <col min="5660" max="5660" width="15.140625" style="206" bestFit="1" customWidth="1"/>
    <col min="5661" max="5661" width="11.42578125" style="206"/>
    <col min="5662" max="5662" width="14.5703125" style="206" bestFit="1" customWidth="1"/>
    <col min="5663" max="5888" width="11.42578125" style="206"/>
    <col min="5889" max="5889" width="97.85546875" style="206" bestFit="1" customWidth="1"/>
    <col min="5890" max="5890" width="15.140625" style="206" bestFit="1" customWidth="1"/>
    <col min="5891" max="5891" width="13.85546875" style="206" bestFit="1" customWidth="1"/>
    <col min="5892" max="5892" width="13.28515625" style="206" bestFit="1" customWidth="1"/>
    <col min="5893" max="5894" width="12.85546875" style="206" bestFit="1" customWidth="1"/>
    <col min="5895" max="5895" width="13.28515625" style="206" bestFit="1" customWidth="1"/>
    <col min="5896" max="5897" width="12.85546875" style="206" bestFit="1" customWidth="1"/>
    <col min="5898" max="5898" width="13.28515625" style="206" bestFit="1" customWidth="1"/>
    <col min="5899" max="5899" width="12.140625" style="206" bestFit="1" customWidth="1"/>
    <col min="5900" max="5900" width="12.85546875" style="206" bestFit="1" customWidth="1"/>
    <col min="5901" max="5901" width="12.140625" style="206" bestFit="1" customWidth="1"/>
    <col min="5902" max="5905" width="12.85546875" style="206" bestFit="1" customWidth="1"/>
    <col min="5906" max="5906" width="12.5703125" style="206" bestFit="1" customWidth="1"/>
    <col min="5907" max="5908" width="12.140625" style="206" bestFit="1" customWidth="1"/>
    <col min="5909" max="5910" width="13.28515625" style="206" bestFit="1" customWidth="1"/>
    <col min="5911" max="5912" width="12.85546875" style="206" bestFit="1" customWidth="1"/>
    <col min="5913" max="5913" width="12.140625" style="206" bestFit="1" customWidth="1"/>
    <col min="5914" max="5914" width="12.85546875" style="206" bestFit="1" customWidth="1"/>
    <col min="5915" max="5915" width="12.140625" style="206" bestFit="1" customWidth="1"/>
    <col min="5916" max="5916" width="15.140625" style="206" bestFit="1" customWidth="1"/>
    <col min="5917" max="5917" width="11.42578125" style="206"/>
    <col min="5918" max="5918" width="14.5703125" style="206" bestFit="1" customWidth="1"/>
    <col min="5919" max="6144" width="11.42578125" style="206"/>
    <col min="6145" max="6145" width="97.85546875" style="206" bestFit="1" customWidth="1"/>
    <col min="6146" max="6146" width="15.140625" style="206" bestFit="1" customWidth="1"/>
    <col min="6147" max="6147" width="13.85546875" style="206" bestFit="1" customWidth="1"/>
    <col min="6148" max="6148" width="13.28515625" style="206" bestFit="1" customWidth="1"/>
    <col min="6149" max="6150" width="12.85546875" style="206" bestFit="1" customWidth="1"/>
    <col min="6151" max="6151" width="13.28515625" style="206" bestFit="1" customWidth="1"/>
    <col min="6152" max="6153" width="12.85546875" style="206" bestFit="1" customWidth="1"/>
    <col min="6154" max="6154" width="13.28515625" style="206" bestFit="1" customWidth="1"/>
    <col min="6155" max="6155" width="12.140625" style="206" bestFit="1" customWidth="1"/>
    <col min="6156" max="6156" width="12.85546875" style="206" bestFit="1" customWidth="1"/>
    <col min="6157" max="6157" width="12.140625" style="206" bestFit="1" customWidth="1"/>
    <col min="6158" max="6161" width="12.85546875" style="206" bestFit="1" customWidth="1"/>
    <col min="6162" max="6162" width="12.5703125" style="206" bestFit="1" customWidth="1"/>
    <col min="6163" max="6164" width="12.140625" style="206" bestFit="1" customWidth="1"/>
    <col min="6165" max="6166" width="13.28515625" style="206" bestFit="1" customWidth="1"/>
    <col min="6167" max="6168" width="12.85546875" style="206" bestFit="1" customWidth="1"/>
    <col min="6169" max="6169" width="12.140625" style="206" bestFit="1" customWidth="1"/>
    <col min="6170" max="6170" width="12.85546875" style="206" bestFit="1" customWidth="1"/>
    <col min="6171" max="6171" width="12.140625" style="206" bestFit="1" customWidth="1"/>
    <col min="6172" max="6172" width="15.140625" style="206" bestFit="1" customWidth="1"/>
    <col min="6173" max="6173" width="11.42578125" style="206"/>
    <col min="6174" max="6174" width="14.5703125" style="206" bestFit="1" customWidth="1"/>
    <col min="6175" max="6400" width="11.42578125" style="206"/>
    <col min="6401" max="6401" width="97.85546875" style="206" bestFit="1" customWidth="1"/>
    <col min="6402" max="6402" width="15.140625" style="206" bestFit="1" customWidth="1"/>
    <col min="6403" max="6403" width="13.85546875" style="206" bestFit="1" customWidth="1"/>
    <col min="6404" max="6404" width="13.28515625" style="206" bestFit="1" customWidth="1"/>
    <col min="6405" max="6406" width="12.85546875" style="206" bestFit="1" customWidth="1"/>
    <col min="6407" max="6407" width="13.28515625" style="206" bestFit="1" customWidth="1"/>
    <col min="6408" max="6409" width="12.85546875" style="206" bestFit="1" customWidth="1"/>
    <col min="6410" max="6410" width="13.28515625" style="206" bestFit="1" customWidth="1"/>
    <col min="6411" max="6411" width="12.140625" style="206" bestFit="1" customWidth="1"/>
    <col min="6412" max="6412" width="12.85546875" style="206" bestFit="1" customWidth="1"/>
    <col min="6413" max="6413" width="12.140625" style="206" bestFit="1" customWidth="1"/>
    <col min="6414" max="6417" width="12.85546875" style="206" bestFit="1" customWidth="1"/>
    <col min="6418" max="6418" width="12.5703125" style="206" bestFit="1" customWidth="1"/>
    <col min="6419" max="6420" width="12.140625" style="206" bestFit="1" customWidth="1"/>
    <col min="6421" max="6422" width="13.28515625" style="206" bestFit="1" customWidth="1"/>
    <col min="6423" max="6424" width="12.85546875" style="206" bestFit="1" customWidth="1"/>
    <col min="6425" max="6425" width="12.140625" style="206" bestFit="1" customWidth="1"/>
    <col min="6426" max="6426" width="12.85546875" style="206" bestFit="1" customWidth="1"/>
    <col min="6427" max="6427" width="12.140625" style="206" bestFit="1" customWidth="1"/>
    <col min="6428" max="6428" width="15.140625" style="206" bestFit="1" customWidth="1"/>
    <col min="6429" max="6429" width="11.42578125" style="206"/>
    <col min="6430" max="6430" width="14.5703125" style="206" bestFit="1" customWidth="1"/>
    <col min="6431" max="6656" width="11.42578125" style="206"/>
    <col min="6657" max="6657" width="97.85546875" style="206" bestFit="1" customWidth="1"/>
    <col min="6658" max="6658" width="15.140625" style="206" bestFit="1" customWidth="1"/>
    <col min="6659" max="6659" width="13.85546875" style="206" bestFit="1" customWidth="1"/>
    <col min="6660" max="6660" width="13.28515625" style="206" bestFit="1" customWidth="1"/>
    <col min="6661" max="6662" width="12.85546875" style="206" bestFit="1" customWidth="1"/>
    <col min="6663" max="6663" width="13.28515625" style="206" bestFit="1" customWidth="1"/>
    <col min="6664" max="6665" width="12.85546875" style="206" bestFit="1" customWidth="1"/>
    <col min="6666" max="6666" width="13.28515625" style="206" bestFit="1" customWidth="1"/>
    <col min="6667" max="6667" width="12.140625" style="206" bestFit="1" customWidth="1"/>
    <col min="6668" max="6668" width="12.85546875" style="206" bestFit="1" customWidth="1"/>
    <col min="6669" max="6669" width="12.140625" style="206" bestFit="1" customWidth="1"/>
    <col min="6670" max="6673" width="12.85546875" style="206" bestFit="1" customWidth="1"/>
    <col min="6674" max="6674" width="12.5703125" style="206" bestFit="1" customWidth="1"/>
    <col min="6675" max="6676" width="12.140625" style="206" bestFit="1" customWidth="1"/>
    <col min="6677" max="6678" width="13.28515625" style="206" bestFit="1" customWidth="1"/>
    <col min="6679" max="6680" width="12.85546875" style="206" bestFit="1" customWidth="1"/>
    <col min="6681" max="6681" width="12.140625" style="206" bestFit="1" customWidth="1"/>
    <col min="6682" max="6682" width="12.85546875" style="206" bestFit="1" customWidth="1"/>
    <col min="6683" max="6683" width="12.140625" style="206" bestFit="1" customWidth="1"/>
    <col min="6684" max="6684" width="15.140625" style="206" bestFit="1" customWidth="1"/>
    <col min="6685" max="6685" width="11.42578125" style="206"/>
    <col min="6686" max="6686" width="14.5703125" style="206" bestFit="1" customWidth="1"/>
    <col min="6687" max="6912" width="11.42578125" style="206"/>
    <col min="6913" max="6913" width="97.85546875" style="206" bestFit="1" customWidth="1"/>
    <col min="6914" max="6914" width="15.140625" style="206" bestFit="1" customWidth="1"/>
    <col min="6915" max="6915" width="13.85546875" style="206" bestFit="1" customWidth="1"/>
    <col min="6916" max="6916" width="13.28515625" style="206" bestFit="1" customWidth="1"/>
    <col min="6917" max="6918" width="12.85546875" style="206" bestFit="1" customWidth="1"/>
    <col min="6919" max="6919" width="13.28515625" style="206" bestFit="1" customWidth="1"/>
    <col min="6920" max="6921" width="12.85546875" style="206" bestFit="1" customWidth="1"/>
    <col min="6922" max="6922" width="13.28515625" style="206" bestFit="1" customWidth="1"/>
    <col min="6923" max="6923" width="12.140625" style="206" bestFit="1" customWidth="1"/>
    <col min="6924" max="6924" width="12.85546875" style="206" bestFit="1" customWidth="1"/>
    <col min="6925" max="6925" width="12.140625" style="206" bestFit="1" customWidth="1"/>
    <col min="6926" max="6929" width="12.85546875" style="206" bestFit="1" customWidth="1"/>
    <col min="6930" max="6930" width="12.5703125" style="206" bestFit="1" customWidth="1"/>
    <col min="6931" max="6932" width="12.140625" style="206" bestFit="1" customWidth="1"/>
    <col min="6933" max="6934" width="13.28515625" style="206" bestFit="1" customWidth="1"/>
    <col min="6935" max="6936" width="12.85546875" style="206" bestFit="1" customWidth="1"/>
    <col min="6937" max="6937" width="12.140625" style="206" bestFit="1" customWidth="1"/>
    <col min="6938" max="6938" width="12.85546875" style="206" bestFit="1" customWidth="1"/>
    <col min="6939" max="6939" width="12.140625" style="206" bestFit="1" customWidth="1"/>
    <col min="6940" max="6940" width="15.140625" style="206" bestFit="1" customWidth="1"/>
    <col min="6941" max="6941" width="11.42578125" style="206"/>
    <col min="6942" max="6942" width="14.5703125" style="206" bestFit="1" customWidth="1"/>
    <col min="6943" max="7168" width="11.42578125" style="206"/>
    <col min="7169" max="7169" width="97.85546875" style="206" bestFit="1" customWidth="1"/>
    <col min="7170" max="7170" width="15.140625" style="206" bestFit="1" customWidth="1"/>
    <col min="7171" max="7171" width="13.85546875" style="206" bestFit="1" customWidth="1"/>
    <col min="7172" max="7172" width="13.28515625" style="206" bestFit="1" customWidth="1"/>
    <col min="7173" max="7174" width="12.85546875" style="206" bestFit="1" customWidth="1"/>
    <col min="7175" max="7175" width="13.28515625" style="206" bestFit="1" customWidth="1"/>
    <col min="7176" max="7177" width="12.85546875" style="206" bestFit="1" customWidth="1"/>
    <col min="7178" max="7178" width="13.28515625" style="206" bestFit="1" customWidth="1"/>
    <col min="7179" max="7179" width="12.140625" style="206" bestFit="1" customWidth="1"/>
    <col min="7180" max="7180" width="12.85546875" style="206" bestFit="1" customWidth="1"/>
    <col min="7181" max="7181" width="12.140625" style="206" bestFit="1" customWidth="1"/>
    <col min="7182" max="7185" width="12.85546875" style="206" bestFit="1" customWidth="1"/>
    <col min="7186" max="7186" width="12.5703125" style="206" bestFit="1" customWidth="1"/>
    <col min="7187" max="7188" width="12.140625" style="206" bestFit="1" customWidth="1"/>
    <col min="7189" max="7190" width="13.28515625" style="206" bestFit="1" customWidth="1"/>
    <col min="7191" max="7192" width="12.85546875" style="206" bestFit="1" customWidth="1"/>
    <col min="7193" max="7193" width="12.140625" style="206" bestFit="1" customWidth="1"/>
    <col min="7194" max="7194" width="12.85546875" style="206" bestFit="1" customWidth="1"/>
    <col min="7195" max="7195" width="12.140625" style="206" bestFit="1" customWidth="1"/>
    <col min="7196" max="7196" width="15.140625" style="206" bestFit="1" customWidth="1"/>
    <col min="7197" max="7197" width="11.42578125" style="206"/>
    <col min="7198" max="7198" width="14.5703125" style="206" bestFit="1" customWidth="1"/>
    <col min="7199" max="7424" width="11.42578125" style="206"/>
    <col min="7425" max="7425" width="97.85546875" style="206" bestFit="1" customWidth="1"/>
    <col min="7426" max="7426" width="15.140625" style="206" bestFit="1" customWidth="1"/>
    <col min="7427" max="7427" width="13.85546875" style="206" bestFit="1" customWidth="1"/>
    <col min="7428" max="7428" width="13.28515625" style="206" bestFit="1" customWidth="1"/>
    <col min="7429" max="7430" width="12.85546875" style="206" bestFit="1" customWidth="1"/>
    <col min="7431" max="7431" width="13.28515625" style="206" bestFit="1" customWidth="1"/>
    <col min="7432" max="7433" width="12.85546875" style="206" bestFit="1" customWidth="1"/>
    <col min="7434" max="7434" width="13.28515625" style="206" bestFit="1" customWidth="1"/>
    <col min="7435" max="7435" width="12.140625" style="206" bestFit="1" customWidth="1"/>
    <col min="7436" max="7436" width="12.85546875" style="206" bestFit="1" customWidth="1"/>
    <col min="7437" max="7437" width="12.140625" style="206" bestFit="1" customWidth="1"/>
    <col min="7438" max="7441" width="12.85546875" style="206" bestFit="1" customWidth="1"/>
    <col min="7442" max="7442" width="12.5703125" style="206" bestFit="1" customWidth="1"/>
    <col min="7443" max="7444" width="12.140625" style="206" bestFit="1" customWidth="1"/>
    <col min="7445" max="7446" width="13.28515625" style="206" bestFit="1" customWidth="1"/>
    <col min="7447" max="7448" width="12.85546875" style="206" bestFit="1" customWidth="1"/>
    <col min="7449" max="7449" width="12.140625" style="206" bestFit="1" customWidth="1"/>
    <col min="7450" max="7450" width="12.85546875" style="206" bestFit="1" customWidth="1"/>
    <col min="7451" max="7451" width="12.140625" style="206" bestFit="1" customWidth="1"/>
    <col min="7452" max="7452" width="15.140625" style="206" bestFit="1" customWidth="1"/>
    <col min="7453" max="7453" width="11.42578125" style="206"/>
    <col min="7454" max="7454" width="14.5703125" style="206" bestFit="1" customWidth="1"/>
    <col min="7455" max="7680" width="11.42578125" style="206"/>
    <col min="7681" max="7681" width="97.85546875" style="206" bestFit="1" customWidth="1"/>
    <col min="7682" max="7682" width="15.140625" style="206" bestFit="1" customWidth="1"/>
    <col min="7683" max="7683" width="13.85546875" style="206" bestFit="1" customWidth="1"/>
    <col min="7684" max="7684" width="13.28515625" style="206" bestFit="1" customWidth="1"/>
    <col min="7685" max="7686" width="12.85546875" style="206" bestFit="1" customWidth="1"/>
    <col min="7687" max="7687" width="13.28515625" style="206" bestFit="1" customWidth="1"/>
    <col min="7688" max="7689" width="12.85546875" style="206" bestFit="1" customWidth="1"/>
    <col min="7690" max="7690" width="13.28515625" style="206" bestFit="1" customWidth="1"/>
    <col min="7691" max="7691" width="12.140625" style="206" bestFit="1" customWidth="1"/>
    <col min="7692" max="7692" width="12.85546875" style="206" bestFit="1" customWidth="1"/>
    <col min="7693" max="7693" width="12.140625" style="206" bestFit="1" customWidth="1"/>
    <col min="7694" max="7697" width="12.85546875" style="206" bestFit="1" customWidth="1"/>
    <col min="7698" max="7698" width="12.5703125" style="206" bestFit="1" customWidth="1"/>
    <col min="7699" max="7700" width="12.140625" style="206" bestFit="1" customWidth="1"/>
    <col min="7701" max="7702" width="13.28515625" style="206" bestFit="1" customWidth="1"/>
    <col min="7703" max="7704" width="12.85546875" style="206" bestFit="1" customWidth="1"/>
    <col min="7705" max="7705" width="12.140625" style="206" bestFit="1" customWidth="1"/>
    <col min="7706" max="7706" width="12.85546875" style="206" bestFit="1" customWidth="1"/>
    <col min="7707" max="7707" width="12.140625" style="206" bestFit="1" customWidth="1"/>
    <col min="7708" max="7708" width="15.140625" style="206" bestFit="1" customWidth="1"/>
    <col min="7709" max="7709" width="11.42578125" style="206"/>
    <col min="7710" max="7710" width="14.5703125" style="206" bestFit="1" customWidth="1"/>
    <col min="7711" max="7936" width="11.42578125" style="206"/>
    <col min="7937" max="7937" width="97.85546875" style="206" bestFit="1" customWidth="1"/>
    <col min="7938" max="7938" width="15.140625" style="206" bestFit="1" customWidth="1"/>
    <col min="7939" max="7939" width="13.85546875" style="206" bestFit="1" customWidth="1"/>
    <col min="7940" max="7940" width="13.28515625" style="206" bestFit="1" customWidth="1"/>
    <col min="7941" max="7942" width="12.85546875" style="206" bestFit="1" customWidth="1"/>
    <col min="7943" max="7943" width="13.28515625" style="206" bestFit="1" customWidth="1"/>
    <col min="7944" max="7945" width="12.85546875" style="206" bestFit="1" customWidth="1"/>
    <col min="7946" max="7946" width="13.28515625" style="206" bestFit="1" customWidth="1"/>
    <col min="7947" max="7947" width="12.140625" style="206" bestFit="1" customWidth="1"/>
    <col min="7948" max="7948" width="12.85546875" style="206" bestFit="1" customWidth="1"/>
    <col min="7949" max="7949" width="12.140625" style="206" bestFit="1" customWidth="1"/>
    <col min="7950" max="7953" width="12.85546875" style="206" bestFit="1" customWidth="1"/>
    <col min="7954" max="7954" width="12.5703125" style="206" bestFit="1" customWidth="1"/>
    <col min="7955" max="7956" width="12.140625" style="206" bestFit="1" customWidth="1"/>
    <col min="7957" max="7958" width="13.28515625" style="206" bestFit="1" customWidth="1"/>
    <col min="7959" max="7960" width="12.85546875" style="206" bestFit="1" customWidth="1"/>
    <col min="7961" max="7961" width="12.140625" style="206" bestFit="1" customWidth="1"/>
    <col min="7962" max="7962" width="12.85546875" style="206" bestFit="1" customWidth="1"/>
    <col min="7963" max="7963" width="12.140625" style="206" bestFit="1" customWidth="1"/>
    <col min="7964" max="7964" width="15.140625" style="206" bestFit="1" customWidth="1"/>
    <col min="7965" max="7965" width="11.42578125" style="206"/>
    <col min="7966" max="7966" width="14.5703125" style="206" bestFit="1" customWidth="1"/>
    <col min="7967" max="8192" width="11.42578125" style="206"/>
    <col min="8193" max="8193" width="97.85546875" style="206" bestFit="1" customWidth="1"/>
    <col min="8194" max="8194" width="15.140625" style="206" bestFit="1" customWidth="1"/>
    <col min="8195" max="8195" width="13.85546875" style="206" bestFit="1" customWidth="1"/>
    <col min="8196" max="8196" width="13.28515625" style="206" bestFit="1" customWidth="1"/>
    <col min="8197" max="8198" width="12.85546875" style="206" bestFit="1" customWidth="1"/>
    <col min="8199" max="8199" width="13.28515625" style="206" bestFit="1" customWidth="1"/>
    <col min="8200" max="8201" width="12.85546875" style="206" bestFit="1" customWidth="1"/>
    <col min="8202" max="8202" width="13.28515625" style="206" bestFit="1" customWidth="1"/>
    <col min="8203" max="8203" width="12.140625" style="206" bestFit="1" customWidth="1"/>
    <col min="8204" max="8204" width="12.85546875" style="206" bestFit="1" customWidth="1"/>
    <col min="8205" max="8205" width="12.140625" style="206" bestFit="1" customWidth="1"/>
    <col min="8206" max="8209" width="12.85546875" style="206" bestFit="1" customWidth="1"/>
    <col min="8210" max="8210" width="12.5703125" style="206" bestFit="1" customWidth="1"/>
    <col min="8211" max="8212" width="12.140625" style="206" bestFit="1" customWidth="1"/>
    <col min="8213" max="8214" width="13.28515625" style="206" bestFit="1" customWidth="1"/>
    <col min="8215" max="8216" width="12.85546875" style="206" bestFit="1" customWidth="1"/>
    <col min="8217" max="8217" width="12.140625" style="206" bestFit="1" customWidth="1"/>
    <col min="8218" max="8218" width="12.85546875" style="206" bestFit="1" customWidth="1"/>
    <col min="8219" max="8219" width="12.140625" style="206" bestFit="1" customWidth="1"/>
    <col min="8220" max="8220" width="15.140625" style="206" bestFit="1" customWidth="1"/>
    <col min="8221" max="8221" width="11.42578125" style="206"/>
    <col min="8222" max="8222" width="14.5703125" style="206" bestFit="1" customWidth="1"/>
    <col min="8223" max="8448" width="11.42578125" style="206"/>
    <col min="8449" max="8449" width="97.85546875" style="206" bestFit="1" customWidth="1"/>
    <col min="8450" max="8450" width="15.140625" style="206" bestFit="1" customWidth="1"/>
    <col min="8451" max="8451" width="13.85546875" style="206" bestFit="1" customWidth="1"/>
    <col min="8452" max="8452" width="13.28515625" style="206" bestFit="1" customWidth="1"/>
    <col min="8453" max="8454" width="12.85546875" style="206" bestFit="1" customWidth="1"/>
    <col min="8455" max="8455" width="13.28515625" style="206" bestFit="1" customWidth="1"/>
    <col min="8456" max="8457" width="12.85546875" style="206" bestFit="1" customWidth="1"/>
    <col min="8458" max="8458" width="13.28515625" style="206" bestFit="1" customWidth="1"/>
    <col min="8459" max="8459" width="12.140625" style="206" bestFit="1" customWidth="1"/>
    <col min="8460" max="8460" width="12.85546875" style="206" bestFit="1" customWidth="1"/>
    <col min="8461" max="8461" width="12.140625" style="206" bestFit="1" customWidth="1"/>
    <col min="8462" max="8465" width="12.85546875" style="206" bestFit="1" customWidth="1"/>
    <col min="8466" max="8466" width="12.5703125" style="206" bestFit="1" customWidth="1"/>
    <col min="8467" max="8468" width="12.140625" style="206" bestFit="1" customWidth="1"/>
    <col min="8469" max="8470" width="13.28515625" style="206" bestFit="1" customWidth="1"/>
    <col min="8471" max="8472" width="12.85546875" style="206" bestFit="1" customWidth="1"/>
    <col min="8473" max="8473" width="12.140625" style="206" bestFit="1" customWidth="1"/>
    <col min="8474" max="8474" width="12.85546875" style="206" bestFit="1" customWidth="1"/>
    <col min="8475" max="8475" width="12.140625" style="206" bestFit="1" customWidth="1"/>
    <col min="8476" max="8476" width="15.140625" style="206" bestFit="1" customWidth="1"/>
    <col min="8477" max="8477" width="11.42578125" style="206"/>
    <col min="8478" max="8478" width="14.5703125" style="206" bestFit="1" customWidth="1"/>
    <col min="8479" max="8704" width="11.42578125" style="206"/>
    <col min="8705" max="8705" width="97.85546875" style="206" bestFit="1" customWidth="1"/>
    <col min="8706" max="8706" width="15.140625" style="206" bestFit="1" customWidth="1"/>
    <col min="8707" max="8707" width="13.85546875" style="206" bestFit="1" customWidth="1"/>
    <col min="8708" max="8708" width="13.28515625" style="206" bestFit="1" customWidth="1"/>
    <col min="8709" max="8710" width="12.85546875" style="206" bestFit="1" customWidth="1"/>
    <col min="8711" max="8711" width="13.28515625" style="206" bestFit="1" customWidth="1"/>
    <col min="8712" max="8713" width="12.85546875" style="206" bestFit="1" customWidth="1"/>
    <col min="8714" max="8714" width="13.28515625" style="206" bestFit="1" customWidth="1"/>
    <col min="8715" max="8715" width="12.140625" style="206" bestFit="1" customWidth="1"/>
    <col min="8716" max="8716" width="12.85546875" style="206" bestFit="1" customWidth="1"/>
    <col min="8717" max="8717" width="12.140625" style="206" bestFit="1" customWidth="1"/>
    <col min="8718" max="8721" width="12.85546875" style="206" bestFit="1" customWidth="1"/>
    <col min="8722" max="8722" width="12.5703125" style="206" bestFit="1" customWidth="1"/>
    <col min="8723" max="8724" width="12.140625" style="206" bestFit="1" customWidth="1"/>
    <col min="8725" max="8726" width="13.28515625" style="206" bestFit="1" customWidth="1"/>
    <col min="8727" max="8728" width="12.85546875" style="206" bestFit="1" customWidth="1"/>
    <col min="8729" max="8729" width="12.140625" style="206" bestFit="1" customWidth="1"/>
    <col min="8730" max="8730" width="12.85546875" style="206" bestFit="1" customWidth="1"/>
    <col min="8731" max="8731" width="12.140625" style="206" bestFit="1" customWidth="1"/>
    <col min="8732" max="8732" width="15.140625" style="206" bestFit="1" customWidth="1"/>
    <col min="8733" max="8733" width="11.42578125" style="206"/>
    <col min="8734" max="8734" width="14.5703125" style="206" bestFit="1" customWidth="1"/>
    <col min="8735" max="8960" width="11.42578125" style="206"/>
    <col min="8961" max="8961" width="97.85546875" style="206" bestFit="1" customWidth="1"/>
    <col min="8962" max="8962" width="15.140625" style="206" bestFit="1" customWidth="1"/>
    <col min="8963" max="8963" width="13.85546875" style="206" bestFit="1" customWidth="1"/>
    <col min="8964" max="8964" width="13.28515625" style="206" bestFit="1" customWidth="1"/>
    <col min="8965" max="8966" width="12.85546875" style="206" bestFit="1" customWidth="1"/>
    <col min="8967" max="8967" width="13.28515625" style="206" bestFit="1" customWidth="1"/>
    <col min="8968" max="8969" width="12.85546875" style="206" bestFit="1" customWidth="1"/>
    <col min="8970" max="8970" width="13.28515625" style="206" bestFit="1" customWidth="1"/>
    <col min="8971" max="8971" width="12.140625" style="206" bestFit="1" customWidth="1"/>
    <col min="8972" max="8972" width="12.85546875" style="206" bestFit="1" customWidth="1"/>
    <col min="8973" max="8973" width="12.140625" style="206" bestFit="1" customWidth="1"/>
    <col min="8974" max="8977" width="12.85546875" style="206" bestFit="1" customWidth="1"/>
    <col min="8978" max="8978" width="12.5703125" style="206" bestFit="1" customWidth="1"/>
    <col min="8979" max="8980" width="12.140625" style="206" bestFit="1" customWidth="1"/>
    <col min="8981" max="8982" width="13.28515625" style="206" bestFit="1" customWidth="1"/>
    <col min="8983" max="8984" width="12.85546875" style="206" bestFit="1" customWidth="1"/>
    <col min="8985" max="8985" width="12.140625" style="206" bestFit="1" customWidth="1"/>
    <col min="8986" max="8986" width="12.85546875" style="206" bestFit="1" customWidth="1"/>
    <col min="8987" max="8987" width="12.140625" style="206" bestFit="1" customWidth="1"/>
    <col min="8988" max="8988" width="15.140625" style="206" bestFit="1" customWidth="1"/>
    <col min="8989" max="8989" width="11.42578125" style="206"/>
    <col min="8990" max="8990" width="14.5703125" style="206" bestFit="1" customWidth="1"/>
    <col min="8991" max="9216" width="11.42578125" style="206"/>
    <col min="9217" max="9217" width="97.85546875" style="206" bestFit="1" customWidth="1"/>
    <col min="9218" max="9218" width="15.140625" style="206" bestFit="1" customWidth="1"/>
    <col min="9219" max="9219" width="13.85546875" style="206" bestFit="1" customWidth="1"/>
    <col min="9220" max="9220" width="13.28515625" style="206" bestFit="1" customWidth="1"/>
    <col min="9221" max="9222" width="12.85546875" style="206" bestFit="1" customWidth="1"/>
    <col min="9223" max="9223" width="13.28515625" style="206" bestFit="1" customWidth="1"/>
    <col min="9224" max="9225" width="12.85546875" style="206" bestFit="1" customWidth="1"/>
    <col min="9226" max="9226" width="13.28515625" style="206" bestFit="1" customWidth="1"/>
    <col min="9227" max="9227" width="12.140625" style="206" bestFit="1" customWidth="1"/>
    <col min="9228" max="9228" width="12.85546875" style="206" bestFit="1" customWidth="1"/>
    <col min="9229" max="9229" width="12.140625" style="206" bestFit="1" customWidth="1"/>
    <col min="9230" max="9233" width="12.85546875" style="206" bestFit="1" customWidth="1"/>
    <col min="9234" max="9234" width="12.5703125" style="206" bestFit="1" customWidth="1"/>
    <col min="9235" max="9236" width="12.140625" style="206" bestFit="1" customWidth="1"/>
    <col min="9237" max="9238" width="13.28515625" style="206" bestFit="1" customWidth="1"/>
    <col min="9239" max="9240" width="12.85546875" style="206" bestFit="1" customWidth="1"/>
    <col min="9241" max="9241" width="12.140625" style="206" bestFit="1" customWidth="1"/>
    <col min="9242" max="9242" width="12.85546875" style="206" bestFit="1" customWidth="1"/>
    <col min="9243" max="9243" width="12.140625" style="206" bestFit="1" customWidth="1"/>
    <col min="9244" max="9244" width="15.140625" style="206" bestFit="1" customWidth="1"/>
    <col min="9245" max="9245" width="11.42578125" style="206"/>
    <col min="9246" max="9246" width="14.5703125" style="206" bestFit="1" customWidth="1"/>
    <col min="9247" max="9472" width="11.42578125" style="206"/>
    <col min="9473" max="9473" width="97.85546875" style="206" bestFit="1" customWidth="1"/>
    <col min="9474" max="9474" width="15.140625" style="206" bestFit="1" customWidth="1"/>
    <col min="9475" max="9475" width="13.85546875" style="206" bestFit="1" customWidth="1"/>
    <col min="9476" max="9476" width="13.28515625" style="206" bestFit="1" customWidth="1"/>
    <col min="9477" max="9478" width="12.85546875" style="206" bestFit="1" customWidth="1"/>
    <col min="9479" max="9479" width="13.28515625" style="206" bestFit="1" customWidth="1"/>
    <col min="9480" max="9481" width="12.85546875" style="206" bestFit="1" customWidth="1"/>
    <col min="9482" max="9482" width="13.28515625" style="206" bestFit="1" customWidth="1"/>
    <col min="9483" max="9483" width="12.140625" style="206" bestFit="1" customWidth="1"/>
    <col min="9484" max="9484" width="12.85546875" style="206" bestFit="1" customWidth="1"/>
    <col min="9485" max="9485" width="12.140625" style="206" bestFit="1" customWidth="1"/>
    <col min="9486" max="9489" width="12.85546875" style="206" bestFit="1" customWidth="1"/>
    <col min="9490" max="9490" width="12.5703125" style="206" bestFit="1" customWidth="1"/>
    <col min="9491" max="9492" width="12.140625" style="206" bestFit="1" customWidth="1"/>
    <col min="9493" max="9494" width="13.28515625" style="206" bestFit="1" customWidth="1"/>
    <col min="9495" max="9496" width="12.85546875" style="206" bestFit="1" customWidth="1"/>
    <col min="9497" max="9497" width="12.140625" style="206" bestFit="1" customWidth="1"/>
    <col min="9498" max="9498" width="12.85546875" style="206" bestFit="1" customWidth="1"/>
    <col min="9499" max="9499" width="12.140625" style="206" bestFit="1" customWidth="1"/>
    <col min="9500" max="9500" width="15.140625" style="206" bestFit="1" customWidth="1"/>
    <col min="9501" max="9501" width="11.42578125" style="206"/>
    <col min="9502" max="9502" width="14.5703125" style="206" bestFit="1" customWidth="1"/>
    <col min="9503" max="9728" width="11.42578125" style="206"/>
    <col min="9729" max="9729" width="97.85546875" style="206" bestFit="1" customWidth="1"/>
    <col min="9730" max="9730" width="15.140625" style="206" bestFit="1" customWidth="1"/>
    <col min="9731" max="9731" width="13.85546875" style="206" bestFit="1" customWidth="1"/>
    <col min="9732" max="9732" width="13.28515625" style="206" bestFit="1" customWidth="1"/>
    <col min="9733" max="9734" width="12.85546875" style="206" bestFit="1" customWidth="1"/>
    <col min="9735" max="9735" width="13.28515625" style="206" bestFit="1" customWidth="1"/>
    <col min="9736" max="9737" width="12.85546875" style="206" bestFit="1" customWidth="1"/>
    <col min="9738" max="9738" width="13.28515625" style="206" bestFit="1" customWidth="1"/>
    <col min="9739" max="9739" width="12.140625" style="206" bestFit="1" customWidth="1"/>
    <col min="9740" max="9740" width="12.85546875" style="206" bestFit="1" customWidth="1"/>
    <col min="9741" max="9741" width="12.140625" style="206" bestFit="1" customWidth="1"/>
    <col min="9742" max="9745" width="12.85546875" style="206" bestFit="1" customWidth="1"/>
    <col min="9746" max="9746" width="12.5703125" style="206" bestFit="1" customWidth="1"/>
    <col min="9747" max="9748" width="12.140625" style="206" bestFit="1" customWidth="1"/>
    <col min="9749" max="9750" width="13.28515625" style="206" bestFit="1" customWidth="1"/>
    <col min="9751" max="9752" width="12.85546875" style="206" bestFit="1" customWidth="1"/>
    <col min="9753" max="9753" width="12.140625" style="206" bestFit="1" customWidth="1"/>
    <col min="9754" max="9754" width="12.85546875" style="206" bestFit="1" customWidth="1"/>
    <col min="9755" max="9755" width="12.140625" style="206" bestFit="1" customWidth="1"/>
    <col min="9756" max="9756" width="15.140625" style="206" bestFit="1" customWidth="1"/>
    <col min="9757" max="9757" width="11.42578125" style="206"/>
    <col min="9758" max="9758" width="14.5703125" style="206" bestFit="1" customWidth="1"/>
    <col min="9759" max="9984" width="11.42578125" style="206"/>
    <col min="9985" max="9985" width="97.85546875" style="206" bestFit="1" customWidth="1"/>
    <col min="9986" max="9986" width="15.140625" style="206" bestFit="1" customWidth="1"/>
    <col min="9987" max="9987" width="13.85546875" style="206" bestFit="1" customWidth="1"/>
    <col min="9988" max="9988" width="13.28515625" style="206" bestFit="1" customWidth="1"/>
    <col min="9989" max="9990" width="12.85546875" style="206" bestFit="1" customWidth="1"/>
    <col min="9991" max="9991" width="13.28515625" style="206" bestFit="1" customWidth="1"/>
    <col min="9992" max="9993" width="12.85546875" style="206" bestFit="1" customWidth="1"/>
    <col min="9994" max="9994" width="13.28515625" style="206" bestFit="1" customWidth="1"/>
    <col min="9995" max="9995" width="12.140625" style="206" bestFit="1" customWidth="1"/>
    <col min="9996" max="9996" width="12.85546875" style="206" bestFit="1" customWidth="1"/>
    <col min="9997" max="9997" width="12.140625" style="206" bestFit="1" customWidth="1"/>
    <col min="9998" max="10001" width="12.85546875" style="206" bestFit="1" customWidth="1"/>
    <col min="10002" max="10002" width="12.5703125" style="206" bestFit="1" customWidth="1"/>
    <col min="10003" max="10004" width="12.140625" style="206" bestFit="1" customWidth="1"/>
    <col min="10005" max="10006" width="13.28515625" style="206" bestFit="1" customWidth="1"/>
    <col min="10007" max="10008" width="12.85546875" style="206" bestFit="1" customWidth="1"/>
    <col min="10009" max="10009" width="12.140625" style="206" bestFit="1" customWidth="1"/>
    <col min="10010" max="10010" width="12.85546875" style="206" bestFit="1" customWidth="1"/>
    <col min="10011" max="10011" width="12.140625" style="206" bestFit="1" customWidth="1"/>
    <col min="10012" max="10012" width="15.140625" style="206" bestFit="1" customWidth="1"/>
    <col min="10013" max="10013" width="11.42578125" style="206"/>
    <col min="10014" max="10014" width="14.5703125" style="206" bestFit="1" customWidth="1"/>
    <col min="10015" max="10240" width="11.42578125" style="206"/>
    <col min="10241" max="10241" width="97.85546875" style="206" bestFit="1" customWidth="1"/>
    <col min="10242" max="10242" width="15.140625" style="206" bestFit="1" customWidth="1"/>
    <col min="10243" max="10243" width="13.85546875" style="206" bestFit="1" customWidth="1"/>
    <col min="10244" max="10244" width="13.28515625" style="206" bestFit="1" customWidth="1"/>
    <col min="10245" max="10246" width="12.85546875" style="206" bestFit="1" customWidth="1"/>
    <col min="10247" max="10247" width="13.28515625" style="206" bestFit="1" customWidth="1"/>
    <col min="10248" max="10249" width="12.85546875" style="206" bestFit="1" customWidth="1"/>
    <col min="10250" max="10250" width="13.28515625" style="206" bestFit="1" customWidth="1"/>
    <col min="10251" max="10251" width="12.140625" style="206" bestFit="1" customWidth="1"/>
    <col min="10252" max="10252" width="12.85546875" style="206" bestFit="1" customWidth="1"/>
    <col min="10253" max="10253" width="12.140625" style="206" bestFit="1" customWidth="1"/>
    <col min="10254" max="10257" width="12.85546875" style="206" bestFit="1" customWidth="1"/>
    <col min="10258" max="10258" width="12.5703125" style="206" bestFit="1" customWidth="1"/>
    <col min="10259" max="10260" width="12.140625" style="206" bestFit="1" customWidth="1"/>
    <col min="10261" max="10262" width="13.28515625" style="206" bestFit="1" customWidth="1"/>
    <col min="10263" max="10264" width="12.85546875" style="206" bestFit="1" customWidth="1"/>
    <col min="10265" max="10265" width="12.140625" style="206" bestFit="1" customWidth="1"/>
    <col min="10266" max="10266" width="12.85546875" style="206" bestFit="1" customWidth="1"/>
    <col min="10267" max="10267" width="12.140625" style="206" bestFit="1" customWidth="1"/>
    <col min="10268" max="10268" width="15.140625" style="206" bestFit="1" customWidth="1"/>
    <col min="10269" max="10269" width="11.42578125" style="206"/>
    <col min="10270" max="10270" width="14.5703125" style="206" bestFit="1" customWidth="1"/>
    <col min="10271" max="10496" width="11.42578125" style="206"/>
    <col min="10497" max="10497" width="97.85546875" style="206" bestFit="1" customWidth="1"/>
    <col min="10498" max="10498" width="15.140625" style="206" bestFit="1" customWidth="1"/>
    <col min="10499" max="10499" width="13.85546875" style="206" bestFit="1" customWidth="1"/>
    <col min="10500" max="10500" width="13.28515625" style="206" bestFit="1" customWidth="1"/>
    <col min="10501" max="10502" width="12.85546875" style="206" bestFit="1" customWidth="1"/>
    <col min="10503" max="10503" width="13.28515625" style="206" bestFit="1" customWidth="1"/>
    <col min="10504" max="10505" width="12.85546875" style="206" bestFit="1" customWidth="1"/>
    <col min="10506" max="10506" width="13.28515625" style="206" bestFit="1" customWidth="1"/>
    <col min="10507" max="10507" width="12.140625" style="206" bestFit="1" customWidth="1"/>
    <col min="10508" max="10508" width="12.85546875" style="206" bestFit="1" customWidth="1"/>
    <col min="10509" max="10509" width="12.140625" style="206" bestFit="1" customWidth="1"/>
    <col min="10510" max="10513" width="12.85546875" style="206" bestFit="1" customWidth="1"/>
    <col min="10514" max="10514" width="12.5703125" style="206" bestFit="1" customWidth="1"/>
    <col min="10515" max="10516" width="12.140625" style="206" bestFit="1" customWidth="1"/>
    <col min="10517" max="10518" width="13.28515625" style="206" bestFit="1" customWidth="1"/>
    <col min="10519" max="10520" width="12.85546875" style="206" bestFit="1" customWidth="1"/>
    <col min="10521" max="10521" width="12.140625" style="206" bestFit="1" customWidth="1"/>
    <col min="10522" max="10522" width="12.85546875" style="206" bestFit="1" customWidth="1"/>
    <col min="10523" max="10523" width="12.140625" style="206" bestFit="1" customWidth="1"/>
    <col min="10524" max="10524" width="15.140625" style="206" bestFit="1" customWidth="1"/>
    <col min="10525" max="10525" width="11.42578125" style="206"/>
    <col min="10526" max="10526" width="14.5703125" style="206" bestFit="1" customWidth="1"/>
    <col min="10527" max="10752" width="11.42578125" style="206"/>
    <col min="10753" max="10753" width="97.85546875" style="206" bestFit="1" customWidth="1"/>
    <col min="10754" max="10754" width="15.140625" style="206" bestFit="1" customWidth="1"/>
    <col min="10755" max="10755" width="13.85546875" style="206" bestFit="1" customWidth="1"/>
    <col min="10756" max="10756" width="13.28515625" style="206" bestFit="1" customWidth="1"/>
    <col min="10757" max="10758" width="12.85546875" style="206" bestFit="1" customWidth="1"/>
    <col min="10759" max="10759" width="13.28515625" style="206" bestFit="1" customWidth="1"/>
    <col min="10760" max="10761" width="12.85546875" style="206" bestFit="1" customWidth="1"/>
    <col min="10762" max="10762" width="13.28515625" style="206" bestFit="1" customWidth="1"/>
    <col min="10763" max="10763" width="12.140625" style="206" bestFit="1" customWidth="1"/>
    <col min="10764" max="10764" width="12.85546875" style="206" bestFit="1" customWidth="1"/>
    <col min="10765" max="10765" width="12.140625" style="206" bestFit="1" customWidth="1"/>
    <col min="10766" max="10769" width="12.85546875" style="206" bestFit="1" customWidth="1"/>
    <col min="10770" max="10770" width="12.5703125" style="206" bestFit="1" customWidth="1"/>
    <col min="10771" max="10772" width="12.140625" style="206" bestFit="1" customWidth="1"/>
    <col min="10773" max="10774" width="13.28515625" style="206" bestFit="1" customWidth="1"/>
    <col min="10775" max="10776" width="12.85546875" style="206" bestFit="1" customWidth="1"/>
    <col min="10777" max="10777" width="12.140625" style="206" bestFit="1" customWidth="1"/>
    <col min="10778" max="10778" width="12.85546875" style="206" bestFit="1" customWidth="1"/>
    <col min="10779" max="10779" width="12.140625" style="206" bestFit="1" customWidth="1"/>
    <col min="10780" max="10780" width="15.140625" style="206" bestFit="1" customWidth="1"/>
    <col min="10781" max="10781" width="11.42578125" style="206"/>
    <col min="10782" max="10782" width="14.5703125" style="206" bestFit="1" customWidth="1"/>
    <col min="10783" max="11008" width="11.42578125" style="206"/>
    <col min="11009" max="11009" width="97.85546875" style="206" bestFit="1" customWidth="1"/>
    <col min="11010" max="11010" width="15.140625" style="206" bestFit="1" customWidth="1"/>
    <col min="11011" max="11011" width="13.85546875" style="206" bestFit="1" customWidth="1"/>
    <col min="11012" max="11012" width="13.28515625" style="206" bestFit="1" customWidth="1"/>
    <col min="11013" max="11014" width="12.85546875" style="206" bestFit="1" customWidth="1"/>
    <col min="11015" max="11015" width="13.28515625" style="206" bestFit="1" customWidth="1"/>
    <col min="11016" max="11017" width="12.85546875" style="206" bestFit="1" customWidth="1"/>
    <col min="11018" max="11018" width="13.28515625" style="206" bestFit="1" customWidth="1"/>
    <col min="11019" max="11019" width="12.140625" style="206" bestFit="1" customWidth="1"/>
    <col min="11020" max="11020" width="12.85546875" style="206" bestFit="1" customWidth="1"/>
    <col min="11021" max="11021" width="12.140625" style="206" bestFit="1" customWidth="1"/>
    <col min="11022" max="11025" width="12.85546875" style="206" bestFit="1" customWidth="1"/>
    <col min="11026" max="11026" width="12.5703125" style="206" bestFit="1" customWidth="1"/>
    <col min="11027" max="11028" width="12.140625" style="206" bestFit="1" customWidth="1"/>
    <col min="11029" max="11030" width="13.28515625" style="206" bestFit="1" customWidth="1"/>
    <col min="11031" max="11032" width="12.85546875" style="206" bestFit="1" customWidth="1"/>
    <col min="11033" max="11033" width="12.140625" style="206" bestFit="1" customWidth="1"/>
    <col min="11034" max="11034" width="12.85546875" style="206" bestFit="1" customWidth="1"/>
    <col min="11035" max="11035" width="12.140625" style="206" bestFit="1" customWidth="1"/>
    <col min="11036" max="11036" width="15.140625" style="206" bestFit="1" customWidth="1"/>
    <col min="11037" max="11037" width="11.42578125" style="206"/>
    <col min="11038" max="11038" width="14.5703125" style="206" bestFit="1" customWidth="1"/>
    <col min="11039" max="11264" width="11.42578125" style="206"/>
    <col min="11265" max="11265" width="97.85546875" style="206" bestFit="1" customWidth="1"/>
    <col min="11266" max="11266" width="15.140625" style="206" bestFit="1" customWidth="1"/>
    <col min="11267" max="11267" width="13.85546875" style="206" bestFit="1" customWidth="1"/>
    <col min="11268" max="11268" width="13.28515625" style="206" bestFit="1" customWidth="1"/>
    <col min="11269" max="11270" width="12.85546875" style="206" bestFit="1" customWidth="1"/>
    <col min="11271" max="11271" width="13.28515625" style="206" bestFit="1" customWidth="1"/>
    <col min="11272" max="11273" width="12.85546875" style="206" bestFit="1" customWidth="1"/>
    <col min="11274" max="11274" width="13.28515625" style="206" bestFit="1" customWidth="1"/>
    <col min="11275" max="11275" width="12.140625" style="206" bestFit="1" customWidth="1"/>
    <col min="11276" max="11276" width="12.85546875" style="206" bestFit="1" customWidth="1"/>
    <col min="11277" max="11277" width="12.140625" style="206" bestFit="1" customWidth="1"/>
    <col min="11278" max="11281" width="12.85546875" style="206" bestFit="1" customWidth="1"/>
    <col min="11282" max="11282" width="12.5703125" style="206" bestFit="1" customWidth="1"/>
    <col min="11283" max="11284" width="12.140625" style="206" bestFit="1" customWidth="1"/>
    <col min="11285" max="11286" width="13.28515625" style="206" bestFit="1" customWidth="1"/>
    <col min="11287" max="11288" width="12.85546875" style="206" bestFit="1" customWidth="1"/>
    <col min="11289" max="11289" width="12.140625" style="206" bestFit="1" customWidth="1"/>
    <col min="11290" max="11290" width="12.85546875" style="206" bestFit="1" customWidth="1"/>
    <col min="11291" max="11291" width="12.140625" style="206" bestFit="1" customWidth="1"/>
    <col min="11292" max="11292" width="15.140625" style="206" bestFit="1" customWidth="1"/>
    <col min="11293" max="11293" width="11.42578125" style="206"/>
    <col min="11294" max="11294" width="14.5703125" style="206" bestFit="1" customWidth="1"/>
    <col min="11295" max="11520" width="11.42578125" style="206"/>
    <col min="11521" max="11521" width="97.85546875" style="206" bestFit="1" customWidth="1"/>
    <col min="11522" max="11522" width="15.140625" style="206" bestFit="1" customWidth="1"/>
    <col min="11523" max="11523" width="13.85546875" style="206" bestFit="1" customWidth="1"/>
    <col min="11524" max="11524" width="13.28515625" style="206" bestFit="1" customWidth="1"/>
    <col min="11525" max="11526" width="12.85546875" style="206" bestFit="1" customWidth="1"/>
    <col min="11527" max="11527" width="13.28515625" style="206" bestFit="1" customWidth="1"/>
    <col min="11528" max="11529" width="12.85546875" style="206" bestFit="1" customWidth="1"/>
    <col min="11530" max="11530" width="13.28515625" style="206" bestFit="1" customWidth="1"/>
    <col min="11531" max="11531" width="12.140625" style="206" bestFit="1" customWidth="1"/>
    <col min="11532" max="11532" width="12.85546875" style="206" bestFit="1" customWidth="1"/>
    <col min="11533" max="11533" width="12.140625" style="206" bestFit="1" customWidth="1"/>
    <col min="11534" max="11537" width="12.85546875" style="206" bestFit="1" customWidth="1"/>
    <col min="11538" max="11538" width="12.5703125" style="206" bestFit="1" customWidth="1"/>
    <col min="11539" max="11540" width="12.140625" style="206" bestFit="1" customWidth="1"/>
    <col min="11541" max="11542" width="13.28515625" style="206" bestFit="1" customWidth="1"/>
    <col min="11543" max="11544" width="12.85546875" style="206" bestFit="1" customWidth="1"/>
    <col min="11545" max="11545" width="12.140625" style="206" bestFit="1" customWidth="1"/>
    <col min="11546" max="11546" width="12.85546875" style="206" bestFit="1" customWidth="1"/>
    <col min="11547" max="11547" width="12.140625" style="206" bestFit="1" customWidth="1"/>
    <col min="11548" max="11548" width="15.140625" style="206" bestFit="1" customWidth="1"/>
    <col min="11549" max="11549" width="11.42578125" style="206"/>
    <col min="11550" max="11550" width="14.5703125" style="206" bestFit="1" customWidth="1"/>
    <col min="11551" max="11776" width="11.42578125" style="206"/>
    <col min="11777" max="11777" width="97.85546875" style="206" bestFit="1" customWidth="1"/>
    <col min="11778" max="11778" width="15.140625" style="206" bestFit="1" customWidth="1"/>
    <col min="11779" max="11779" width="13.85546875" style="206" bestFit="1" customWidth="1"/>
    <col min="11780" max="11780" width="13.28515625" style="206" bestFit="1" customWidth="1"/>
    <col min="11781" max="11782" width="12.85546875" style="206" bestFit="1" customWidth="1"/>
    <col min="11783" max="11783" width="13.28515625" style="206" bestFit="1" customWidth="1"/>
    <col min="11784" max="11785" width="12.85546875" style="206" bestFit="1" customWidth="1"/>
    <col min="11786" max="11786" width="13.28515625" style="206" bestFit="1" customWidth="1"/>
    <col min="11787" max="11787" width="12.140625" style="206" bestFit="1" customWidth="1"/>
    <col min="11788" max="11788" width="12.85546875" style="206" bestFit="1" customWidth="1"/>
    <col min="11789" max="11789" width="12.140625" style="206" bestFit="1" customWidth="1"/>
    <col min="11790" max="11793" width="12.85546875" style="206" bestFit="1" customWidth="1"/>
    <col min="11794" max="11794" width="12.5703125" style="206" bestFit="1" customWidth="1"/>
    <col min="11795" max="11796" width="12.140625" style="206" bestFit="1" customWidth="1"/>
    <col min="11797" max="11798" width="13.28515625" style="206" bestFit="1" customWidth="1"/>
    <col min="11799" max="11800" width="12.85546875" style="206" bestFit="1" customWidth="1"/>
    <col min="11801" max="11801" width="12.140625" style="206" bestFit="1" customWidth="1"/>
    <col min="11802" max="11802" width="12.85546875" style="206" bestFit="1" customWidth="1"/>
    <col min="11803" max="11803" width="12.140625" style="206" bestFit="1" customWidth="1"/>
    <col min="11804" max="11804" width="15.140625" style="206" bestFit="1" customWidth="1"/>
    <col min="11805" max="11805" width="11.42578125" style="206"/>
    <col min="11806" max="11806" width="14.5703125" style="206" bestFit="1" customWidth="1"/>
    <col min="11807" max="12032" width="11.42578125" style="206"/>
    <col min="12033" max="12033" width="97.85546875" style="206" bestFit="1" customWidth="1"/>
    <col min="12034" max="12034" width="15.140625" style="206" bestFit="1" customWidth="1"/>
    <col min="12035" max="12035" width="13.85546875" style="206" bestFit="1" customWidth="1"/>
    <col min="12036" max="12036" width="13.28515625" style="206" bestFit="1" customWidth="1"/>
    <col min="12037" max="12038" width="12.85546875" style="206" bestFit="1" customWidth="1"/>
    <col min="12039" max="12039" width="13.28515625" style="206" bestFit="1" customWidth="1"/>
    <col min="12040" max="12041" width="12.85546875" style="206" bestFit="1" customWidth="1"/>
    <col min="12042" max="12042" width="13.28515625" style="206" bestFit="1" customWidth="1"/>
    <col min="12043" max="12043" width="12.140625" style="206" bestFit="1" customWidth="1"/>
    <col min="12044" max="12044" width="12.85546875" style="206" bestFit="1" customWidth="1"/>
    <col min="12045" max="12045" width="12.140625" style="206" bestFit="1" customWidth="1"/>
    <col min="12046" max="12049" width="12.85546875" style="206" bestFit="1" customWidth="1"/>
    <col min="12050" max="12050" width="12.5703125" style="206" bestFit="1" customWidth="1"/>
    <col min="12051" max="12052" width="12.140625" style="206" bestFit="1" customWidth="1"/>
    <col min="12053" max="12054" width="13.28515625" style="206" bestFit="1" customWidth="1"/>
    <col min="12055" max="12056" width="12.85546875" style="206" bestFit="1" customWidth="1"/>
    <col min="12057" max="12057" width="12.140625" style="206" bestFit="1" customWidth="1"/>
    <col min="12058" max="12058" width="12.85546875" style="206" bestFit="1" customWidth="1"/>
    <col min="12059" max="12059" width="12.140625" style="206" bestFit="1" customWidth="1"/>
    <col min="12060" max="12060" width="15.140625" style="206" bestFit="1" customWidth="1"/>
    <col min="12061" max="12061" width="11.42578125" style="206"/>
    <col min="12062" max="12062" width="14.5703125" style="206" bestFit="1" customWidth="1"/>
    <col min="12063" max="12288" width="11.42578125" style="206"/>
    <col min="12289" max="12289" width="97.85546875" style="206" bestFit="1" customWidth="1"/>
    <col min="12290" max="12290" width="15.140625" style="206" bestFit="1" customWidth="1"/>
    <col min="12291" max="12291" width="13.85546875" style="206" bestFit="1" customWidth="1"/>
    <col min="12292" max="12292" width="13.28515625" style="206" bestFit="1" customWidth="1"/>
    <col min="12293" max="12294" width="12.85546875" style="206" bestFit="1" customWidth="1"/>
    <col min="12295" max="12295" width="13.28515625" style="206" bestFit="1" customWidth="1"/>
    <col min="12296" max="12297" width="12.85546875" style="206" bestFit="1" customWidth="1"/>
    <col min="12298" max="12298" width="13.28515625" style="206" bestFit="1" customWidth="1"/>
    <col min="12299" max="12299" width="12.140625" style="206" bestFit="1" customWidth="1"/>
    <col min="12300" max="12300" width="12.85546875" style="206" bestFit="1" customWidth="1"/>
    <col min="12301" max="12301" width="12.140625" style="206" bestFit="1" customWidth="1"/>
    <col min="12302" max="12305" width="12.85546875" style="206" bestFit="1" customWidth="1"/>
    <col min="12306" max="12306" width="12.5703125" style="206" bestFit="1" customWidth="1"/>
    <col min="12307" max="12308" width="12.140625" style="206" bestFit="1" customWidth="1"/>
    <col min="12309" max="12310" width="13.28515625" style="206" bestFit="1" customWidth="1"/>
    <col min="12311" max="12312" width="12.85546875" style="206" bestFit="1" customWidth="1"/>
    <col min="12313" max="12313" width="12.140625" style="206" bestFit="1" customWidth="1"/>
    <col min="12314" max="12314" width="12.85546875" style="206" bestFit="1" customWidth="1"/>
    <col min="12315" max="12315" width="12.140625" style="206" bestFit="1" customWidth="1"/>
    <col min="12316" max="12316" width="15.140625" style="206" bestFit="1" customWidth="1"/>
    <col min="12317" max="12317" width="11.42578125" style="206"/>
    <col min="12318" max="12318" width="14.5703125" style="206" bestFit="1" customWidth="1"/>
    <col min="12319" max="12544" width="11.42578125" style="206"/>
    <col min="12545" max="12545" width="97.85546875" style="206" bestFit="1" customWidth="1"/>
    <col min="12546" max="12546" width="15.140625" style="206" bestFit="1" customWidth="1"/>
    <col min="12547" max="12547" width="13.85546875" style="206" bestFit="1" customWidth="1"/>
    <col min="12548" max="12548" width="13.28515625" style="206" bestFit="1" customWidth="1"/>
    <col min="12549" max="12550" width="12.85546875" style="206" bestFit="1" customWidth="1"/>
    <col min="12551" max="12551" width="13.28515625" style="206" bestFit="1" customWidth="1"/>
    <col min="12552" max="12553" width="12.85546875" style="206" bestFit="1" customWidth="1"/>
    <col min="12554" max="12554" width="13.28515625" style="206" bestFit="1" customWidth="1"/>
    <col min="12555" max="12555" width="12.140625" style="206" bestFit="1" customWidth="1"/>
    <col min="12556" max="12556" width="12.85546875" style="206" bestFit="1" customWidth="1"/>
    <col min="12557" max="12557" width="12.140625" style="206" bestFit="1" customWidth="1"/>
    <col min="12558" max="12561" width="12.85546875" style="206" bestFit="1" customWidth="1"/>
    <col min="12562" max="12562" width="12.5703125" style="206" bestFit="1" customWidth="1"/>
    <col min="12563" max="12564" width="12.140625" style="206" bestFit="1" customWidth="1"/>
    <col min="12565" max="12566" width="13.28515625" style="206" bestFit="1" customWidth="1"/>
    <col min="12567" max="12568" width="12.85546875" style="206" bestFit="1" customWidth="1"/>
    <col min="12569" max="12569" width="12.140625" style="206" bestFit="1" customWidth="1"/>
    <col min="12570" max="12570" width="12.85546875" style="206" bestFit="1" customWidth="1"/>
    <col min="12571" max="12571" width="12.140625" style="206" bestFit="1" customWidth="1"/>
    <col min="12572" max="12572" width="15.140625" style="206" bestFit="1" customWidth="1"/>
    <col min="12573" max="12573" width="11.42578125" style="206"/>
    <col min="12574" max="12574" width="14.5703125" style="206" bestFit="1" customWidth="1"/>
    <col min="12575" max="12800" width="11.42578125" style="206"/>
    <col min="12801" max="12801" width="97.85546875" style="206" bestFit="1" customWidth="1"/>
    <col min="12802" max="12802" width="15.140625" style="206" bestFit="1" customWidth="1"/>
    <col min="12803" max="12803" width="13.85546875" style="206" bestFit="1" customWidth="1"/>
    <col min="12804" max="12804" width="13.28515625" style="206" bestFit="1" customWidth="1"/>
    <col min="12805" max="12806" width="12.85546875" style="206" bestFit="1" customWidth="1"/>
    <col min="12807" max="12807" width="13.28515625" style="206" bestFit="1" customWidth="1"/>
    <col min="12808" max="12809" width="12.85546875" style="206" bestFit="1" customWidth="1"/>
    <col min="12810" max="12810" width="13.28515625" style="206" bestFit="1" customWidth="1"/>
    <col min="12811" max="12811" width="12.140625" style="206" bestFit="1" customWidth="1"/>
    <col min="12812" max="12812" width="12.85546875" style="206" bestFit="1" customWidth="1"/>
    <col min="12813" max="12813" width="12.140625" style="206" bestFit="1" customWidth="1"/>
    <col min="12814" max="12817" width="12.85546875" style="206" bestFit="1" customWidth="1"/>
    <col min="12818" max="12818" width="12.5703125" style="206" bestFit="1" customWidth="1"/>
    <col min="12819" max="12820" width="12.140625" style="206" bestFit="1" customWidth="1"/>
    <col min="12821" max="12822" width="13.28515625" style="206" bestFit="1" customWidth="1"/>
    <col min="12823" max="12824" width="12.85546875" style="206" bestFit="1" customWidth="1"/>
    <col min="12825" max="12825" width="12.140625" style="206" bestFit="1" customWidth="1"/>
    <col min="12826" max="12826" width="12.85546875" style="206" bestFit="1" customWidth="1"/>
    <col min="12827" max="12827" width="12.140625" style="206" bestFit="1" customWidth="1"/>
    <col min="12828" max="12828" width="15.140625" style="206" bestFit="1" customWidth="1"/>
    <col min="12829" max="12829" width="11.42578125" style="206"/>
    <col min="12830" max="12830" width="14.5703125" style="206" bestFit="1" customWidth="1"/>
    <col min="12831" max="13056" width="11.42578125" style="206"/>
    <col min="13057" max="13057" width="97.85546875" style="206" bestFit="1" customWidth="1"/>
    <col min="13058" max="13058" width="15.140625" style="206" bestFit="1" customWidth="1"/>
    <col min="13059" max="13059" width="13.85546875" style="206" bestFit="1" customWidth="1"/>
    <col min="13060" max="13060" width="13.28515625" style="206" bestFit="1" customWidth="1"/>
    <col min="13061" max="13062" width="12.85546875" style="206" bestFit="1" customWidth="1"/>
    <col min="13063" max="13063" width="13.28515625" style="206" bestFit="1" customWidth="1"/>
    <col min="13064" max="13065" width="12.85546875" style="206" bestFit="1" customWidth="1"/>
    <col min="13066" max="13066" width="13.28515625" style="206" bestFit="1" customWidth="1"/>
    <col min="13067" max="13067" width="12.140625" style="206" bestFit="1" customWidth="1"/>
    <col min="13068" max="13068" width="12.85546875" style="206" bestFit="1" customWidth="1"/>
    <col min="13069" max="13069" width="12.140625" style="206" bestFit="1" customWidth="1"/>
    <col min="13070" max="13073" width="12.85546875" style="206" bestFit="1" customWidth="1"/>
    <col min="13074" max="13074" width="12.5703125" style="206" bestFit="1" customWidth="1"/>
    <col min="13075" max="13076" width="12.140625" style="206" bestFit="1" customWidth="1"/>
    <col min="13077" max="13078" width="13.28515625" style="206" bestFit="1" customWidth="1"/>
    <col min="13079" max="13080" width="12.85546875" style="206" bestFit="1" customWidth="1"/>
    <col min="13081" max="13081" width="12.140625" style="206" bestFit="1" customWidth="1"/>
    <col min="13082" max="13082" width="12.85546875" style="206" bestFit="1" customWidth="1"/>
    <col min="13083" max="13083" width="12.140625" style="206" bestFit="1" customWidth="1"/>
    <col min="13084" max="13084" width="15.140625" style="206" bestFit="1" customWidth="1"/>
    <col min="13085" max="13085" width="11.42578125" style="206"/>
    <col min="13086" max="13086" width="14.5703125" style="206" bestFit="1" customWidth="1"/>
    <col min="13087" max="13312" width="11.42578125" style="206"/>
    <col min="13313" max="13313" width="97.85546875" style="206" bestFit="1" customWidth="1"/>
    <col min="13314" max="13314" width="15.140625" style="206" bestFit="1" customWidth="1"/>
    <col min="13315" max="13315" width="13.85546875" style="206" bestFit="1" customWidth="1"/>
    <col min="13316" max="13316" width="13.28515625" style="206" bestFit="1" customWidth="1"/>
    <col min="13317" max="13318" width="12.85546875" style="206" bestFit="1" customWidth="1"/>
    <col min="13319" max="13319" width="13.28515625" style="206" bestFit="1" customWidth="1"/>
    <col min="13320" max="13321" width="12.85546875" style="206" bestFit="1" customWidth="1"/>
    <col min="13322" max="13322" width="13.28515625" style="206" bestFit="1" customWidth="1"/>
    <col min="13323" max="13323" width="12.140625" style="206" bestFit="1" customWidth="1"/>
    <col min="13324" max="13324" width="12.85546875" style="206" bestFit="1" customWidth="1"/>
    <col min="13325" max="13325" width="12.140625" style="206" bestFit="1" customWidth="1"/>
    <col min="13326" max="13329" width="12.85546875" style="206" bestFit="1" customWidth="1"/>
    <col min="13330" max="13330" width="12.5703125" style="206" bestFit="1" customWidth="1"/>
    <col min="13331" max="13332" width="12.140625" style="206" bestFit="1" customWidth="1"/>
    <col min="13333" max="13334" width="13.28515625" style="206" bestFit="1" customWidth="1"/>
    <col min="13335" max="13336" width="12.85546875" style="206" bestFit="1" customWidth="1"/>
    <col min="13337" max="13337" width="12.140625" style="206" bestFit="1" customWidth="1"/>
    <col min="13338" max="13338" width="12.85546875" style="206" bestFit="1" customWidth="1"/>
    <col min="13339" max="13339" width="12.140625" style="206" bestFit="1" customWidth="1"/>
    <col min="13340" max="13340" width="15.140625" style="206" bestFit="1" customWidth="1"/>
    <col min="13341" max="13341" width="11.42578125" style="206"/>
    <col min="13342" max="13342" width="14.5703125" style="206" bestFit="1" customWidth="1"/>
    <col min="13343" max="13568" width="11.42578125" style="206"/>
    <col min="13569" max="13569" width="97.85546875" style="206" bestFit="1" customWidth="1"/>
    <col min="13570" max="13570" width="15.140625" style="206" bestFit="1" customWidth="1"/>
    <col min="13571" max="13571" width="13.85546875" style="206" bestFit="1" customWidth="1"/>
    <col min="13572" max="13572" width="13.28515625" style="206" bestFit="1" customWidth="1"/>
    <col min="13573" max="13574" width="12.85546875" style="206" bestFit="1" customWidth="1"/>
    <col min="13575" max="13575" width="13.28515625" style="206" bestFit="1" customWidth="1"/>
    <col min="13576" max="13577" width="12.85546875" style="206" bestFit="1" customWidth="1"/>
    <col min="13578" max="13578" width="13.28515625" style="206" bestFit="1" customWidth="1"/>
    <col min="13579" max="13579" width="12.140625" style="206" bestFit="1" customWidth="1"/>
    <col min="13580" max="13580" width="12.85546875" style="206" bestFit="1" customWidth="1"/>
    <col min="13581" max="13581" width="12.140625" style="206" bestFit="1" customWidth="1"/>
    <col min="13582" max="13585" width="12.85546875" style="206" bestFit="1" customWidth="1"/>
    <col min="13586" max="13586" width="12.5703125" style="206" bestFit="1" customWidth="1"/>
    <col min="13587" max="13588" width="12.140625" style="206" bestFit="1" customWidth="1"/>
    <col min="13589" max="13590" width="13.28515625" style="206" bestFit="1" customWidth="1"/>
    <col min="13591" max="13592" width="12.85546875" style="206" bestFit="1" customWidth="1"/>
    <col min="13593" max="13593" width="12.140625" style="206" bestFit="1" customWidth="1"/>
    <col min="13594" max="13594" width="12.85546875" style="206" bestFit="1" customWidth="1"/>
    <col min="13595" max="13595" width="12.140625" style="206" bestFit="1" customWidth="1"/>
    <col min="13596" max="13596" width="15.140625" style="206" bestFit="1" customWidth="1"/>
    <col min="13597" max="13597" width="11.42578125" style="206"/>
    <col min="13598" max="13598" width="14.5703125" style="206" bestFit="1" customWidth="1"/>
    <col min="13599" max="13824" width="11.42578125" style="206"/>
    <col min="13825" max="13825" width="97.85546875" style="206" bestFit="1" customWidth="1"/>
    <col min="13826" max="13826" width="15.140625" style="206" bestFit="1" customWidth="1"/>
    <col min="13827" max="13827" width="13.85546875" style="206" bestFit="1" customWidth="1"/>
    <col min="13828" max="13828" width="13.28515625" style="206" bestFit="1" customWidth="1"/>
    <col min="13829" max="13830" width="12.85546875" style="206" bestFit="1" customWidth="1"/>
    <col min="13831" max="13831" width="13.28515625" style="206" bestFit="1" customWidth="1"/>
    <col min="13832" max="13833" width="12.85546875" style="206" bestFit="1" customWidth="1"/>
    <col min="13834" max="13834" width="13.28515625" style="206" bestFit="1" customWidth="1"/>
    <col min="13835" max="13835" width="12.140625" style="206" bestFit="1" customWidth="1"/>
    <col min="13836" max="13836" width="12.85546875" style="206" bestFit="1" customWidth="1"/>
    <col min="13837" max="13837" width="12.140625" style="206" bestFit="1" customWidth="1"/>
    <col min="13838" max="13841" width="12.85546875" style="206" bestFit="1" customWidth="1"/>
    <col min="13842" max="13842" width="12.5703125" style="206" bestFit="1" customWidth="1"/>
    <col min="13843" max="13844" width="12.140625" style="206" bestFit="1" customWidth="1"/>
    <col min="13845" max="13846" width="13.28515625" style="206" bestFit="1" customWidth="1"/>
    <col min="13847" max="13848" width="12.85546875" style="206" bestFit="1" customWidth="1"/>
    <col min="13849" max="13849" width="12.140625" style="206" bestFit="1" customWidth="1"/>
    <col min="13850" max="13850" width="12.85546875" style="206" bestFit="1" customWidth="1"/>
    <col min="13851" max="13851" width="12.140625" style="206" bestFit="1" customWidth="1"/>
    <col min="13852" max="13852" width="15.140625" style="206" bestFit="1" customWidth="1"/>
    <col min="13853" max="13853" width="11.42578125" style="206"/>
    <col min="13854" max="13854" width="14.5703125" style="206" bestFit="1" customWidth="1"/>
    <col min="13855" max="14080" width="11.42578125" style="206"/>
    <col min="14081" max="14081" width="97.85546875" style="206" bestFit="1" customWidth="1"/>
    <col min="14082" max="14082" width="15.140625" style="206" bestFit="1" customWidth="1"/>
    <col min="14083" max="14083" width="13.85546875" style="206" bestFit="1" customWidth="1"/>
    <col min="14084" max="14084" width="13.28515625" style="206" bestFit="1" customWidth="1"/>
    <col min="14085" max="14086" width="12.85546875" style="206" bestFit="1" customWidth="1"/>
    <col min="14087" max="14087" width="13.28515625" style="206" bestFit="1" customWidth="1"/>
    <col min="14088" max="14089" width="12.85546875" style="206" bestFit="1" customWidth="1"/>
    <col min="14090" max="14090" width="13.28515625" style="206" bestFit="1" customWidth="1"/>
    <col min="14091" max="14091" width="12.140625" style="206" bestFit="1" customWidth="1"/>
    <col min="14092" max="14092" width="12.85546875" style="206" bestFit="1" customWidth="1"/>
    <col min="14093" max="14093" width="12.140625" style="206" bestFit="1" customWidth="1"/>
    <col min="14094" max="14097" width="12.85546875" style="206" bestFit="1" customWidth="1"/>
    <col min="14098" max="14098" width="12.5703125" style="206" bestFit="1" customWidth="1"/>
    <col min="14099" max="14100" width="12.140625" style="206" bestFit="1" customWidth="1"/>
    <col min="14101" max="14102" width="13.28515625" style="206" bestFit="1" customWidth="1"/>
    <col min="14103" max="14104" width="12.85546875" style="206" bestFit="1" customWidth="1"/>
    <col min="14105" max="14105" width="12.140625" style="206" bestFit="1" customWidth="1"/>
    <col min="14106" max="14106" width="12.85546875" style="206" bestFit="1" customWidth="1"/>
    <col min="14107" max="14107" width="12.140625" style="206" bestFit="1" customWidth="1"/>
    <col min="14108" max="14108" width="15.140625" style="206" bestFit="1" customWidth="1"/>
    <col min="14109" max="14109" width="11.42578125" style="206"/>
    <col min="14110" max="14110" width="14.5703125" style="206" bestFit="1" customWidth="1"/>
    <col min="14111" max="14336" width="11.42578125" style="206"/>
    <col min="14337" max="14337" width="97.85546875" style="206" bestFit="1" customWidth="1"/>
    <col min="14338" max="14338" width="15.140625" style="206" bestFit="1" customWidth="1"/>
    <col min="14339" max="14339" width="13.85546875" style="206" bestFit="1" customWidth="1"/>
    <col min="14340" max="14340" width="13.28515625" style="206" bestFit="1" customWidth="1"/>
    <col min="14341" max="14342" width="12.85546875" style="206" bestFit="1" customWidth="1"/>
    <col min="14343" max="14343" width="13.28515625" style="206" bestFit="1" customWidth="1"/>
    <col min="14344" max="14345" width="12.85546875" style="206" bestFit="1" customWidth="1"/>
    <col min="14346" max="14346" width="13.28515625" style="206" bestFit="1" customWidth="1"/>
    <col min="14347" max="14347" width="12.140625" style="206" bestFit="1" customWidth="1"/>
    <col min="14348" max="14348" width="12.85546875" style="206" bestFit="1" customWidth="1"/>
    <col min="14349" max="14349" width="12.140625" style="206" bestFit="1" customWidth="1"/>
    <col min="14350" max="14353" width="12.85546875" style="206" bestFit="1" customWidth="1"/>
    <col min="14354" max="14354" width="12.5703125" style="206" bestFit="1" customWidth="1"/>
    <col min="14355" max="14356" width="12.140625" style="206" bestFit="1" customWidth="1"/>
    <col min="14357" max="14358" width="13.28515625" style="206" bestFit="1" customWidth="1"/>
    <col min="14359" max="14360" width="12.85546875" style="206" bestFit="1" customWidth="1"/>
    <col min="14361" max="14361" width="12.140625" style="206" bestFit="1" customWidth="1"/>
    <col min="14362" max="14362" width="12.85546875" style="206" bestFit="1" customWidth="1"/>
    <col min="14363" max="14363" width="12.140625" style="206" bestFit="1" customWidth="1"/>
    <col min="14364" max="14364" width="15.140625" style="206" bestFit="1" customWidth="1"/>
    <col min="14365" max="14365" width="11.42578125" style="206"/>
    <col min="14366" max="14366" width="14.5703125" style="206" bestFit="1" customWidth="1"/>
    <col min="14367" max="14592" width="11.42578125" style="206"/>
    <col min="14593" max="14593" width="97.85546875" style="206" bestFit="1" customWidth="1"/>
    <col min="14594" max="14594" width="15.140625" style="206" bestFit="1" customWidth="1"/>
    <col min="14595" max="14595" width="13.85546875" style="206" bestFit="1" customWidth="1"/>
    <col min="14596" max="14596" width="13.28515625" style="206" bestFit="1" customWidth="1"/>
    <col min="14597" max="14598" width="12.85546875" style="206" bestFit="1" customWidth="1"/>
    <col min="14599" max="14599" width="13.28515625" style="206" bestFit="1" customWidth="1"/>
    <col min="14600" max="14601" width="12.85546875" style="206" bestFit="1" customWidth="1"/>
    <col min="14602" max="14602" width="13.28515625" style="206" bestFit="1" customWidth="1"/>
    <col min="14603" max="14603" width="12.140625" style="206" bestFit="1" customWidth="1"/>
    <col min="14604" max="14604" width="12.85546875" style="206" bestFit="1" customWidth="1"/>
    <col min="14605" max="14605" width="12.140625" style="206" bestFit="1" customWidth="1"/>
    <col min="14606" max="14609" width="12.85546875" style="206" bestFit="1" customWidth="1"/>
    <col min="14610" max="14610" width="12.5703125" style="206" bestFit="1" customWidth="1"/>
    <col min="14611" max="14612" width="12.140625" style="206" bestFit="1" customWidth="1"/>
    <col min="14613" max="14614" width="13.28515625" style="206" bestFit="1" customWidth="1"/>
    <col min="14615" max="14616" width="12.85546875" style="206" bestFit="1" customWidth="1"/>
    <col min="14617" max="14617" width="12.140625" style="206" bestFit="1" customWidth="1"/>
    <col min="14618" max="14618" width="12.85546875" style="206" bestFit="1" customWidth="1"/>
    <col min="14619" max="14619" width="12.140625" style="206" bestFit="1" customWidth="1"/>
    <col min="14620" max="14620" width="15.140625" style="206" bestFit="1" customWidth="1"/>
    <col min="14621" max="14621" width="11.42578125" style="206"/>
    <col min="14622" max="14622" width="14.5703125" style="206" bestFit="1" customWidth="1"/>
    <col min="14623" max="14848" width="11.42578125" style="206"/>
    <col min="14849" max="14849" width="97.85546875" style="206" bestFit="1" customWidth="1"/>
    <col min="14850" max="14850" width="15.140625" style="206" bestFit="1" customWidth="1"/>
    <col min="14851" max="14851" width="13.85546875" style="206" bestFit="1" customWidth="1"/>
    <col min="14852" max="14852" width="13.28515625" style="206" bestFit="1" customWidth="1"/>
    <col min="14853" max="14854" width="12.85546875" style="206" bestFit="1" customWidth="1"/>
    <col min="14855" max="14855" width="13.28515625" style="206" bestFit="1" customWidth="1"/>
    <col min="14856" max="14857" width="12.85546875" style="206" bestFit="1" customWidth="1"/>
    <col min="14858" max="14858" width="13.28515625" style="206" bestFit="1" customWidth="1"/>
    <col min="14859" max="14859" width="12.140625" style="206" bestFit="1" customWidth="1"/>
    <col min="14860" max="14860" width="12.85546875" style="206" bestFit="1" customWidth="1"/>
    <col min="14861" max="14861" width="12.140625" style="206" bestFit="1" customWidth="1"/>
    <col min="14862" max="14865" width="12.85546875" style="206" bestFit="1" customWidth="1"/>
    <col min="14866" max="14866" width="12.5703125" style="206" bestFit="1" customWidth="1"/>
    <col min="14867" max="14868" width="12.140625" style="206" bestFit="1" customWidth="1"/>
    <col min="14869" max="14870" width="13.28515625" style="206" bestFit="1" customWidth="1"/>
    <col min="14871" max="14872" width="12.85546875" style="206" bestFit="1" customWidth="1"/>
    <col min="14873" max="14873" width="12.140625" style="206" bestFit="1" customWidth="1"/>
    <col min="14874" max="14874" width="12.85546875" style="206" bestFit="1" customWidth="1"/>
    <col min="14875" max="14875" width="12.140625" style="206" bestFit="1" customWidth="1"/>
    <col min="14876" max="14876" width="15.140625" style="206" bestFit="1" customWidth="1"/>
    <col min="14877" max="14877" width="11.42578125" style="206"/>
    <col min="14878" max="14878" width="14.5703125" style="206" bestFit="1" customWidth="1"/>
    <col min="14879" max="15104" width="11.42578125" style="206"/>
    <col min="15105" max="15105" width="97.85546875" style="206" bestFit="1" customWidth="1"/>
    <col min="15106" max="15106" width="15.140625" style="206" bestFit="1" customWidth="1"/>
    <col min="15107" max="15107" width="13.85546875" style="206" bestFit="1" customWidth="1"/>
    <col min="15108" max="15108" width="13.28515625" style="206" bestFit="1" customWidth="1"/>
    <col min="15109" max="15110" width="12.85546875" style="206" bestFit="1" customWidth="1"/>
    <col min="15111" max="15111" width="13.28515625" style="206" bestFit="1" customWidth="1"/>
    <col min="15112" max="15113" width="12.85546875" style="206" bestFit="1" customWidth="1"/>
    <col min="15114" max="15114" width="13.28515625" style="206" bestFit="1" customWidth="1"/>
    <col min="15115" max="15115" width="12.140625" style="206" bestFit="1" customWidth="1"/>
    <col min="15116" max="15116" width="12.85546875" style="206" bestFit="1" customWidth="1"/>
    <col min="15117" max="15117" width="12.140625" style="206" bestFit="1" customWidth="1"/>
    <col min="15118" max="15121" width="12.85546875" style="206" bestFit="1" customWidth="1"/>
    <col min="15122" max="15122" width="12.5703125" style="206" bestFit="1" customWidth="1"/>
    <col min="15123" max="15124" width="12.140625" style="206" bestFit="1" customWidth="1"/>
    <col min="15125" max="15126" width="13.28515625" style="206" bestFit="1" customWidth="1"/>
    <col min="15127" max="15128" width="12.85546875" style="206" bestFit="1" customWidth="1"/>
    <col min="15129" max="15129" width="12.140625" style="206" bestFit="1" customWidth="1"/>
    <col min="15130" max="15130" width="12.85546875" style="206" bestFit="1" customWidth="1"/>
    <col min="15131" max="15131" width="12.140625" style="206" bestFit="1" customWidth="1"/>
    <col min="15132" max="15132" width="15.140625" style="206" bestFit="1" customWidth="1"/>
    <col min="15133" max="15133" width="11.42578125" style="206"/>
    <col min="15134" max="15134" width="14.5703125" style="206" bestFit="1" customWidth="1"/>
    <col min="15135" max="15360" width="11.42578125" style="206"/>
    <col min="15361" max="15361" width="97.85546875" style="206" bestFit="1" customWidth="1"/>
    <col min="15362" max="15362" width="15.140625" style="206" bestFit="1" customWidth="1"/>
    <col min="15363" max="15363" width="13.85546875" style="206" bestFit="1" customWidth="1"/>
    <col min="15364" max="15364" width="13.28515625" style="206" bestFit="1" customWidth="1"/>
    <col min="15365" max="15366" width="12.85546875" style="206" bestFit="1" customWidth="1"/>
    <col min="15367" max="15367" width="13.28515625" style="206" bestFit="1" customWidth="1"/>
    <col min="15368" max="15369" width="12.85546875" style="206" bestFit="1" customWidth="1"/>
    <col min="15370" max="15370" width="13.28515625" style="206" bestFit="1" customWidth="1"/>
    <col min="15371" max="15371" width="12.140625" style="206" bestFit="1" customWidth="1"/>
    <col min="15372" max="15372" width="12.85546875" style="206" bestFit="1" customWidth="1"/>
    <col min="15373" max="15373" width="12.140625" style="206" bestFit="1" customWidth="1"/>
    <col min="15374" max="15377" width="12.85546875" style="206" bestFit="1" customWidth="1"/>
    <col min="15378" max="15378" width="12.5703125" style="206" bestFit="1" customWidth="1"/>
    <col min="15379" max="15380" width="12.140625" style="206" bestFit="1" customWidth="1"/>
    <col min="15381" max="15382" width="13.28515625" style="206" bestFit="1" customWidth="1"/>
    <col min="15383" max="15384" width="12.85546875" style="206" bestFit="1" customWidth="1"/>
    <col min="15385" max="15385" width="12.140625" style="206" bestFit="1" customWidth="1"/>
    <col min="15386" max="15386" width="12.85546875" style="206" bestFit="1" customWidth="1"/>
    <col min="15387" max="15387" width="12.140625" style="206" bestFit="1" customWidth="1"/>
    <col min="15388" max="15388" width="15.140625" style="206" bestFit="1" customWidth="1"/>
    <col min="15389" max="15389" width="11.42578125" style="206"/>
    <col min="15390" max="15390" width="14.5703125" style="206" bestFit="1" customWidth="1"/>
    <col min="15391" max="15616" width="11.42578125" style="206"/>
    <col min="15617" max="15617" width="97.85546875" style="206" bestFit="1" customWidth="1"/>
    <col min="15618" max="15618" width="15.140625" style="206" bestFit="1" customWidth="1"/>
    <col min="15619" max="15619" width="13.85546875" style="206" bestFit="1" customWidth="1"/>
    <col min="15620" max="15620" width="13.28515625" style="206" bestFit="1" customWidth="1"/>
    <col min="15621" max="15622" width="12.85546875" style="206" bestFit="1" customWidth="1"/>
    <col min="15623" max="15623" width="13.28515625" style="206" bestFit="1" customWidth="1"/>
    <col min="15624" max="15625" width="12.85546875" style="206" bestFit="1" customWidth="1"/>
    <col min="15626" max="15626" width="13.28515625" style="206" bestFit="1" customWidth="1"/>
    <col min="15627" max="15627" width="12.140625" style="206" bestFit="1" customWidth="1"/>
    <col min="15628" max="15628" width="12.85546875" style="206" bestFit="1" customWidth="1"/>
    <col min="15629" max="15629" width="12.140625" style="206" bestFit="1" customWidth="1"/>
    <col min="15630" max="15633" width="12.85546875" style="206" bestFit="1" customWidth="1"/>
    <col min="15634" max="15634" width="12.5703125" style="206" bestFit="1" customWidth="1"/>
    <col min="15635" max="15636" width="12.140625" style="206" bestFit="1" customWidth="1"/>
    <col min="15637" max="15638" width="13.28515625" style="206" bestFit="1" customWidth="1"/>
    <col min="15639" max="15640" width="12.85546875" style="206" bestFit="1" customWidth="1"/>
    <col min="15641" max="15641" width="12.140625" style="206" bestFit="1" customWidth="1"/>
    <col min="15642" max="15642" width="12.85546875" style="206" bestFit="1" customWidth="1"/>
    <col min="15643" max="15643" width="12.140625" style="206" bestFit="1" customWidth="1"/>
    <col min="15644" max="15644" width="15.140625" style="206" bestFit="1" customWidth="1"/>
    <col min="15645" max="15645" width="11.42578125" style="206"/>
    <col min="15646" max="15646" width="14.5703125" style="206" bestFit="1" customWidth="1"/>
    <col min="15647" max="15872" width="11.42578125" style="206"/>
    <col min="15873" max="15873" width="97.85546875" style="206" bestFit="1" customWidth="1"/>
    <col min="15874" max="15874" width="15.140625" style="206" bestFit="1" customWidth="1"/>
    <col min="15875" max="15875" width="13.85546875" style="206" bestFit="1" customWidth="1"/>
    <col min="15876" max="15876" width="13.28515625" style="206" bestFit="1" customWidth="1"/>
    <col min="15877" max="15878" width="12.85546875" style="206" bestFit="1" customWidth="1"/>
    <col min="15879" max="15879" width="13.28515625" style="206" bestFit="1" customWidth="1"/>
    <col min="15880" max="15881" width="12.85546875" style="206" bestFit="1" customWidth="1"/>
    <col min="15882" max="15882" width="13.28515625" style="206" bestFit="1" customWidth="1"/>
    <col min="15883" max="15883" width="12.140625" style="206" bestFit="1" customWidth="1"/>
    <col min="15884" max="15884" width="12.85546875" style="206" bestFit="1" customWidth="1"/>
    <col min="15885" max="15885" width="12.140625" style="206" bestFit="1" customWidth="1"/>
    <col min="15886" max="15889" width="12.85546875" style="206" bestFit="1" customWidth="1"/>
    <col min="15890" max="15890" width="12.5703125" style="206" bestFit="1" customWidth="1"/>
    <col min="15891" max="15892" width="12.140625" style="206" bestFit="1" customWidth="1"/>
    <col min="15893" max="15894" width="13.28515625" style="206" bestFit="1" customWidth="1"/>
    <col min="15895" max="15896" width="12.85546875" style="206" bestFit="1" customWidth="1"/>
    <col min="15897" max="15897" width="12.140625" style="206" bestFit="1" customWidth="1"/>
    <col min="15898" max="15898" width="12.85546875" style="206" bestFit="1" customWidth="1"/>
    <col min="15899" max="15899" width="12.140625" style="206" bestFit="1" customWidth="1"/>
    <col min="15900" max="15900" width="15.140625" style="206" bestFit="1" customWidth="1"/>
    <col min="15901" max="15901" width="11.42578125" style="206"/>
    <col min="15902" max="15902" width="14.5703125" style="206" bestFit="1" customWidth="1"/>
    <col min="15903" max="16128" width="11.42578125" style="206"/>
    <col min="16129" max="16129" width="97.85546875" style="206" bestFit="1" customWidth="1"/>
    <col min="16130" max="16130" width="15.140625" style="206" bestFit="1" customWidth="1"/>
    <col min="16131" max="16131" width="13.85546875" style="206" bestFit="1" customWidth="1"/>
    <col min="16132" max="16132" width="13.28515625" style="206" bestFit="1" customWidth="1"/>
    <col min="16133" max="16134" width="12.85546875" style="206" bestFit="1" customWidth="1"/>
    <col min="16135" max="16135" width="13.28515625" style="206" bestFit="1" customWidth="1"/>
    <col min="16136" max="16137" width="12.85546875" style="206" bestFit="1" customWidth="1"/>
    <col min="16138" max="16138" width="13.28515625" style="206" bestFit="1" customWidth="1"/>
    <col min="16139" max="16139" width="12.140625" style="206" bestFit="1" customWidth="1"/>
    <col min="16140" max="16140" width="12.85546875" style="206" bestFit="1" customWidth="1"/>
    <col min="16141" max="16141" width="12.140625" style="206" bestFit="1" customWidth="1"/>
    <col min="16142" max="16145" width="12.85546875" style="206" bestFit="1" customWidth="1"/>
    <col min="16146" max="16146" width="12.5703125" style="206" bestFit="1" customWidth="1"/>
    <col min="16147" max="16148" width="12.140625" style="206" bestFit="1" customWidth="1"/>
    <col min="16149" max="16150" width="13.28515625" style="206" bestFit="1" customWidth="1"/>
    <col min="16151" max="16152" width="12.85546875" style="206" bestFit="1" customWidth="1"/>
    <col min="16153" max="16153" width="12.140625" style="206" bestFit="1" customWidth="1"/>
    <col min="16154" max="16154" width="12.85546875" style="206" bestFit="1" customWidth="1"/>
    <col min="16155" max="16155" width="12.140625" style="206" bestFit="1" customWidth="1"/>
    <col min="16156" max="16156" width="15.140625" style="206" bestFit="1" customWidth="1"/>
    <col min="16157" max="16157" width="11.42578125" style="206"/>
    <col min="16158" max="16158" width="14.5703125" style="206" bestFit="1" customWidth="1"/>
    <col min="16159" max="16384" width="11.42578125" style="206"/>
  </cols>
  <sheetData>
    <row r="1" spans="1:83" ht="37.5" customHeight="1">
      <c r="A1" s="409" t="s">
        <v>933</v>
      </c>
      <c r="B1" s="409"/>
      <c r="C1" s="409"/>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10"/>
      <c r="AD1" s="410"/>
      <c r="AE1" s="410"/>
      <c r="AF1" s="410"/>
      <c r="AG1" s="410"/>
      <c r="AH1" s="410"/>
      <c r="AI1" s="410"/>
      <c r="AJ1" s="410"/>
      <c r="AK1" s="410"/>
      <c r="AL1" s="410"/>
      <c r="AM1" s="410"/>
      <c r="AN1" s="410"/>
      <c r="AO1" s="410"/>
      <c r="AP1" s="410"/>
      <c r="AQ1" s="410"/>
      <c r="AR1" s="410"/>
      <c r="AS1" s="410"/>
      <c r="AT1" s="410"/>
      <c r="AU1" s="410"/>
      <c r="AV1" s="410"/>
      <c r="AW1" s="410"/>
      <c r="AX1" s="410"/>
      <c r="AY1" s="410"/>
      <c r="AZ1" s="410"/>
      <c r="BA1" s="410"/>
      <c r="BB1" s="410"/>
      <c r="BC1" s="410"/>
      <c r="BD1" s="410"/>
      <c r="BE1" s="410"/>
      <c r="BF1" s="410"/>
      <c r="BG1" s="410"/>
      <c r="BH1" s="410"/>
      <c r="BI1" s="410"/>
      <c r="BJ1" s="410"/>
      <c r="BK1" s="410"/>
      <c r="BL1" s="410"/>
      <c r="BM1" s="410"/>
      <c r="BN1" s="410"/>
      <c r="BO1" s="410"/>
      <c r="BP1" s="410"/>
      <c r="BQ1" s="410"/>
      <c r="BR1" s="410"/>
      <c r="BS1" s="410"/>
      <c r="BT1" s="410"/>
      <c r="BU1" s="410"/>
      <c r="BV1" s="410"/>
      <c r="BW1" s="410"/>
      <c r="BX1" s="410"/>
      <c r="BY1" s="410"/>
      <c r="BZ1" s="410"/>
      <c r="CA1" s="410"/>
      <c r="CB1" s="410"/>
      <c r="CC1" s="410"/>
      <c r="CD1" s="410"/>
      <c r="CE1" s="410"/>
    </row>
    <row r="2" spans="1:83" ht="27.75" customHeight="1">
      <c r="A2" s="409" t="s">
        <v>934</v>
      </c>
      <c r="B2" s="409"/>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10"/>
      <c r="AD2" s="410"/>
      <c r="AE2" s="410"/>
      <c r="AF2" s="410"/>
      <c r="AG2" s="410"/>
      <c r="AH2" s="410"/>
      <c r="AI2" s="410"/>
      <c r="AJ2" s="410"/>
      <c r="AK2" s="410"/>
      <c r="AL2" s="410"/>
      <c r="AM2" s="410"/>
      <c r="AN2" s="410"/>
      <c r="AO2" s="410"/>
      <c r="AP2" s="410"/>
      <c r="AQ2" s="410"/>
      <c r="AR2" s="410"/>
      <c r="AS2" s="410"/>
      <c r="AT2" s="410"/>
      <c r="AU2" s="410"/>
      <c r="AV2" s="410"/>
      <c r="AW2" s="410"/>
      <c r="AX2" s="410"/>
      <c r="AY2" s="410"/>
      <c r="AZ2" s="410"/>
      <c r="BA2" s="410"/>
      <c r="BB2" s="410"/>
      <c r="BC2" s="410"/>
      <c r="BD2" s="410"/>
      <c r="BE2" s="410"/>
      <c r="BF2" s="410"/>
      <c r="BG2" s="410"/>
      <c r="BH2" s="410"/>
      <c r="BI2" s="410"/>
      <c r="BJ2" s="410"/>
      <c r="BK2" s="410"/>
      <c r="BL2" s="410"/>
      <c r="BM2" s="410"/>
      <c r="BN2" s="410"/>
      <c r="BO2" s="410"/>
      <c r="BP2" s="410"/>
      <c r="BQ2" s="410"/>
      <c r="BR2" s="410"/>
      <c r="BS2" s="410"/>
      <c r="BT2" s="410"/>
      <c r="BU2" s="410"/>
      <c r="BV2" s="410"/>
      <c r="BW2" s="410"/>
      <c r="BX2" s="410"/>
      <c r="BY2" s="410"/>
      <c r="BZ2" s="410"/>
      <c r="CA2" s="410"/>
      <c r="CB2" s="410"/>
      <c r="CC2" s="410"/>
      <c r="CD2" s="410"/>
      <c r="CE2" s="410"/>
    </row>
    <row r="3" spans="1:83" ht="27.75" customHeight="1">
      <c r="A3" s="409" t="s">
        <v>1423</v>
      </c>
      <c r="B3" s="409"/>
      <c r="C3" s="409"/>
      <c r="D3" s="409"/>
      <c r="E3" s="409"/>
      <c r="F3" s="409"/>
      <c r="G3" s="409"/>
      <c r="H3" s="409"/>
      <c r="I3" s="409"/>
      <c r="J3" s="409"/>
      <c r="K3" s="409"/>
      <c r="L3" s="409"/>
      <c r="M3" s="409"/>
      <c r="N3" s="409"/>
      <c r="O3" s="409"/>
      <c r="P3" s="409"/>
      <c r="Q3" s="409"/>
      <c r="R3" s="409"/>
      <c r="S3" s="409"/>
      <c r="T3" s="409"/>
      <c r="U3" s="409"/>
      <c r="V3" s="409"/>
      <c r="W3" s="409"/>
      <c r="X3" s="409"/>
      <c r="Y3" s="409"/>
      <c r="Z3" s="409"/>
      <c r="AA3" s="409"/>
      <c r="AB3" s="409"/>
      <c r="AC3" s="410"/>
      <c r="AD3" s="410"/>
      <c r="AE3" s="410"/>
      <c r="AF3" s="410"/>
      <c r="AG3" s="410"/>
      <c r="AH3" s="410"/>
      <c r="AI3" s="410"/>
      <c r="AJ3" s="410"/>
      <c r="AK3" s="410"/>
      <c r="AL3" s="410"/>
      <c r="AM3" s="410"/>
      <c r="AN3" s="410"/>
      <c r="AO3" s="410"/>
      <c r="AP3" s="410"/>
      <c r="AQ3" s="410"/>
      <c r="AR3" s="410"/>
      <c r="AS3" s="410"/>
      <c r="AT3" s="410"/>
      <c r="AU3" s="410"/>
      <c r="AV3" s="410"/>
      <c r="AW3" s="410"/>
      <c r="AX3" s="410"/>
      <c r="AY3" s="410"/>
      <c r="AZ3" s="410"/>
      <c r="BA3" s="410"/>
      <c r="BB3" s="410"/>
      <c r="BC3" s="410"/>
      <c r="BD3" s="410"/>
      <c r="BE3" s="410"/>
      <c r="BF3" s="410"/>
      <c r="BG3" s="410"/>
      <c r="BH3" s="410"/>
      <c r="BI3" s="410"/>
      <c r="BJ3" s="410"/>
      <c r="BK3" s="410"/>
      <c r="BL3" s="410"/>
      <c r="BM3" s="410"/>
      <c r="BN3" s="410"/>
      <c r="BO3" s="410"/>
      <c r="BP3" s="410"/>
      <c r="BQ3" s="410"/>
      <c r="BR3" s="410"/>
      <c r="BS3" s="410"/>
      <c r="BT3" s="410"/>
      <c r="BU3" s="410"/>
      <c r="BV3" s="410"/>
      <c r="BW3" s="410"/>
      <c r="BX3" s="410"/>
      <c r="BY3" s="410"/>
      <c r="BZ3" s="410"/>
      <c r="CA3" s="410"/>
      <c r="CB3" s="410"/>
      <c r="CC3" s="410"/>
      <c r="CD3" s="410"/>
      <c r="CE3" s="410"/>
    </row>
    <row r="4" spans="1:83" ht="26.25" customHeight="1" thickBot="1">
      <c r="A4" s="409" t="s">
        <v>698</v>
      </c>
      <c r="B4" s="409"/>
      <c r="C4" s="409"/>
      <c r="D4" s="409"/>
      <c r="E4" s="409"/>
      <c r="F4" s="409"/>
      <c r="G4" s="409"/>
      <c r="H4" s="409"/>
      <c r="I4" s="409"/>
      <c r="J4" s="409"/>
      <c r="K4" s="409"/>
      <c r="L4" s="409"/>
      <c r="M4" s="409"/>
      <c r="N4" s="409"/>
      <c r="O4" s="409"/>
      <c r="P4" s="409"/>
      <c r="Q4" s="409"/>
      <c r="R4" s="409"/>
      <c r="S4" s="409"/>
      <c r="T4" s="409"/>
      <c r="U4" s="409"/>
      <c r="V4" s="409"/>
      <c r="W4" s="409"/>
      <c r="X4" s="409"/>
      <c r="Y4" s="409"/>
      <c r="Z4" s="409"/>
      <c r="AA4" s="409"/>
      <c r="AB4" s="409"/>
      <c r="AC4" s="410"/>
      <c r="AD4" s="410"/>
      <c r="AE4" s="410"/>
      <c r="AF4" s="410"/>
      <c r="AG4" s="410"/>
      <c r="AH4" s="410"/>
      <c r="AI4" s="410"/>
      <c r="AJ4" s="410"/>
      <c r="AK4" s="410"/>
      <c r="AL4" s="410"/>
      <c r="AM4" s="410"/>
      <c r="AN4" s="410"/>
      <c r="AO4" s="410"/>
      <c r="AP4" s="410"/>
      <c r="AQ4" s="410"/>
      <c r="AR4" s="410"/>
      <c r="AS4" s="410"/>
      <c r="AT4" s="410"/>
      <c r="AU4" s="410"/>
      <c r="AV4" s="410"/>
      <c r="AW4" s="410"/>
      <c r="AX4" s="410"/>
      <c r="AY4" s="410"/>
      <c r="AZ4" s="410"/>
      <c r="BA4" s="410"/>
      <c r="BB4" s="410"/>
      <c r="BC4" s="410"/>
      <c r="BD4" s="410"/>
      <c r="BE4" s="410"/>
      <c r="BF4" s="410"/>
      <c r="BG4" s="410"/>
      <c r="BH4" s="410"/>
      <c r="BI4" s="410"/>
      <c r="BJ4" s="410"/>
      <c r="BK4" s="410"/>
      <c r="BL4" s="410"/>
      <c r="BM4" s="410"/>
      <c r="BN4" s="410"/>
      <c r="BO4" s="410"/>
      <c r="BP4" s="410"/>
      <c r="BQ4" s="410"/>
      <c r="BR4" s="410"/>
      <c r="BS4" s="410"/>
      <c r="BT4" s="410"/>
      <c r="BU4" s="410"/>
      <c r="BV4" s="410"/>
      <c r="BW4" s="410"/>
      <c r="BX4" s="410"/>
      <c r="BY4" s="410"/>
      <c r="BZ4" s="410"/>
      <c r="CA4" s="410"/>
      <c r="CB4" s="410"/>
      <c r="CC4" s="410"/>
      <c r="CD4" s="410"/>
      <c r="CE4" s="410"/>
    </row>
    <row r="5" spans="1:83" ht="40.5" customHeight="1" thickTop="1" thickBot="1">
      <c r="A5" s="488"/>
      <c r="B5" s="489" t="s">
        <v>903</v>
      </c>
      <c r="C5" s="489" t="s">
        <v>904</v>
      </c>
      <c r="D5" s="489" t="s">
        <v>905</v>
      </c>
      <c r="E5" s="489" t="s">
        <v>906</v>
      </c>
      <c r="F5" s="489" t="s">
        <v>907</v>
      </c>
      <c r="G5" s="489" t="s">
        <v>908</v>
      </c>
      <c r="H5" s="489" t="s">
        <v>909</v>
      </c>
      <c r="I5" s="489" t="s">
        <v>910</v>
      </c>
      <c r="J5" s="489" t="s">
        <v>911</v>
      </c>
      <c r="K5" s="489" t="s">
        <v>912</v>
      </c>
      <c r="L5" s="489" t="s">
        <v>913</v>
      </c>
      <c r="M5" s="489" t="s">
        <v>914</v>
      </c>
      <c r="N5" s="489" t="s">
        <v>915</v>
      </c>
      <c r="O5" s="489" t="s">
        <v>916</v>
      </c>
      <c r="P5" s="489" t="s">
        <v>917</v>
      </c>
      <c r="Q5" s="489" t="s">
        <v>918</v>
      </c>
      <c r="R5" s="489" t="s">
        <v>919</v>
      </c>
      <c r="S5" s="489" t="s">
        <v>920</v>
      </c>
      <c r="T5" s="489" t="s">
        <v>921</v>
      </c>
      <c r="U5" s="489" t="s">
        <v>922</v>
      </c>
      <c r="V5" s="489" t="s">
        <v>923</v>
      </c>
      <c r="W5" s="489" t="s">
        <v>924</v>
      </c>
      <c r="X5" s="489" t="s">
        <v>925</v>
      </c>
      <c r="Y5" s="489" t="s">
        <v>926</v>
      </c>
      <c r="Z5" s="490" t="s">
        <v>927</v>
      </c>
      <c r="AA5" s="490" t="s">
        <v>928</v>
      </c>
      <c r="AB5" s="490" t="s">
        <v>942</v>
      </c>
      <c r="AC5" s="410"/>
      <c r="AD5" s="410"/>
      <c r="AE5" s="410"/>
      <c r="AF5" s="410"/>
      <c r="AG5" s="410"/>
      <c r="AH5" s="410"/>
      <c r="AI5" s="410"/>
      <c r="AJ5" s="410"/>
      <c r="AK5" s="410"/>
      <c r="AL5" s="410"/>
      <c r="AM5" s="410"/>
      <c r="AN5" s="410"/>
      <c r="AO5" s="410"/>
      <c r="AP5" s="410"/>
      <c r="AQ5" s="410"/>
      <c r="AR5" s="410"/>
      <c r="AS5" s="410"/>
      <c r="AT5" s="410"/>
      <c r="AU5" s="410"/>
      <c r="AV5" s="410"/>
      <c r="AW5" s="410"/>
      <c r="AX5" s="410"/>
      <c r="AY5" s="410"/>
      <c r="AZ5" s="410"/>
      <c r="BA5" s="410"/>
      <c r="BB5" s="410"/>
      <c r="BC5" s="410"/>
      <c r="BD5" s="410"/>
      <c r="BE5" s="410"/>
      <c r="BF5" s="410"/>
      <c r="BG5" s="410"/>
      <c r="BH5" s="410"/>
      <c r="BI5" s="410"/>
      <c r="BJ5" s="410"/>
      <c r="BK5" s="410"/>
      <c r="BL5" s="410"/>
      <c r="BM5" s="410"/>
      <c r="BN5" s="410"/>
      <c r="BO5" s="410"/>
      <c r="BP5" s="410"/>
      <c r="BQ5" s="410"/>
      <c r="BR5" s="410"/>
      <c r="BS5" s="410"/>
      <c r="BT5" s="410"/>
      <c r="BU5" s="410"/>
      <c r="BV5" s="410"/>
      <c r="BW5" s="410"/>
      <c r="BX5" s="410"/>
      <c r="BY5" s="410"/>
      <c r="BZ5" s="410"/>
      <c r="CA5" s="410"/>
      <c r="CB5" s="410"/>
      <c r="CC5" s="410"/>
      <c r="CD5" s="410"/>
      <c r="CE5" s="410"/>
    </row>
    <row r="6" spans="1:83" ht="17.25" thickTop="1" thickBot="1">
      <c r="A6" s="488" t="s">
        <v>1</v>
      </c>
      <c r="B6" s="489"/>
      <c r="C6" s="489"/>
      <c r="D6" s="489"/>
      <c r="E6" s="489"/>
      <c r="F6" s="489"/>
      <c r="G6" s="489"/>
      <c r="H6" s="489"/>
      <c r="I6" s="488"/>
      <c r="J6" s="489"/>
      <c r="K6" s="489"/>
      <c r="L6" s="489"/>
      <c r="M6" s="489"/>
      <c r="N6" s="489"/>
      <c r="O6" s="489"/>
      <c r="P6" s="489"/>
      <c r="Q6" s="488"/>
      <c r="R6" s="489"/>
      <c r="S6" s="489"/>
      <c r="T6" s="489"/>
      <c r="U6" s="489"/>
      <c r="V6" s="489"/>
      <c r="W6" s="489"/>
      <c r="X6" s="489"/>
      <c r="Y6" s="488"/>
      <c r="Z6" s="489"/>
      <c r="AA6" s="489"/>
      <c r="AB6" s="489"/>
    </row>
    <row r="7" spans="1:83" ht="16.5" thickTop="1" thickBot="1">
      <c r="A7" s="491" t="s">
        <v>8</v>
      </c>
      <c r="B7" s="1026">
        <v>1553885166.6400001</v>
      </c>
      <c r="C7" s="1026">
        <v>871042218.28999996</v>
      </c>
      <c r="D7" s="1026">
        <v>505198573.19</v>
      </c>
      <c r="E7" s="1026">
        <v>136145772.06999999</v>
      </c>
      <c r="F7" s="1026">
        <v>154863032.55000001</v>
      </c>
      <c r="G7" s="1026">
        <v>249325085.96000001</v>
      </c>
      <c r="H7" s="1026">
        <v>166322681.55000001</v>
      </c>
      <c r="I7" s="1026">
        <v>178487927.02000001</v>
      </c>
      <c r="J7" s="1026">
        <v>166626470.96000001</v>
      </c>
      <c r="K7" s="1026">
        <v>106803126.39</v>
      </c>
      <c r="L7" s="1026">
        <v>88479348.939999998</v>
      </c>
      <c r="M7" s="1026">
        <v>64351667.890000001</v>
      </c>
      <c r="N7" s="1026">
        <v>161032604.72999999</v>
      </c>
      <c r="O7" s="1026">
        <v>125259810.23</v>
      </c>
      <c r="P7" s="1026">
        <v>85221463.810000002</v>
      </c>
      <c r="Q7" s="1026">
        <v>53899248.799999997</v>
      </c>
      <c r="R7" s="1026">
        <v>85347806.799999997</v>
      </c>
      <c r="S7" s="1026">
        <v>117094354.92</v>
      </c>
      <c r="T7" s="1026">
        <v>69891094.150000006</v>
      </c>
      <c r="U7" s="1026">
        <v>175717127.19</v>
      </c>
      <c r="V7" s="1026">
        <v>210898524.09</v>
      </c>
      <c r="W7" s="1026">
        <v>125445522.31999999</v>
      </c>
      <c r="X7" s="1026">
        <v>145823646.03</v>
      </c>
      <c r="Y7" s="1026">
        <v>93344872.870000005</v>
      </c>
      <c r="Z7" s="1026">
        <v>296993071.33999997</v>
      </c>
      <c r="AA7" s="1026">
        <v>84740813.420000002</v>
      </c>
      <c r="AB7" s="1026">
        <v>6072241032.1499996</v>
      </c>
    </row>
    <row r="8" spans="1:83" ht="15.75" thickTop="1">
      <c r="A8" s="492" t="s">
        <v>9</v>
      </c>
      <c r="B8" s="206">
        <v>271619024.18000001</v>
      </c>
      <c r="C8" s="206">
        <v>79979635.310000002</v>
      </c>
      <c r="D8" s="206">
        <v>30809365.859999999</v>
      </c>
      <c r="E8" s="206">
        <v>23942496.550000001</v>
      </c>
      <c r="F8" s="206">
        <v>12675985.52</v>
      </c>
      <c r="G8" s="206">
        <v>17378039.550000001</v>
      </c>
      <c r="H8" s="206">
        <v>11741359.800000001</v>
      </c>
      <c r="I8" s="206">
        <v>17649040.82</v>
      </c>
      <c r="J8" s="206">
        <v>6051400.2699999996</v>
      </c>
      <c r="K8" s="206">
        <v>3609444.77</v>
      </c>
      <c r="L8" s="206">
        <v>3833929.15</v>
      </c>
      <c r="M8" s="206">
        <v>2900352.47</v>
      </c>
      <c r="N8" s="206">
        <v>9351511.1899999995</v>
      </c>
      <c r="O8" s="206">
        <v>25362210.579999998</v>
      </c>
      <c r="P8" s="206">
        <v>10597839.33</v>
      </c>
      <c r="Q8" s="206">
        <v>2916752.5</v>
      </c>
      <c r="R8" s="206">
        <v>3561591.84</v>
      </c>
      <c r="S8" s="206">
        <v>4920145.57</v>
      </c>
      <c r="T8" s="206">
        <v>4308044.8</v>
      </c>
      <c r="U8" s="206">
        <v>7299822.5999999996</v>
      </c>
      <c r="V8" s="206">
        <v>19967572.359999999</v>
      </c>
      <c r="W8" s="206">
        <v>13034753.01</v>
      </c>
      <c r="X8" s="206">
        <v>10964823.720000001</v>
      </c>
      <c r="Y8" s="206">
        <v>5087729.49</v>
      </c>
      <c r="Z8" s="206">
        <v>21007796.25</v>
      </c>
      <c r="AA8" s="206">
        <v>5126458.51</v>
      </c>
      <c r="AB8" s="206">
        <v>625697126</v>
      </c>
    </row>
    <row r="9" spans="1:83">
      <c r="A9" s="492" t="s">
        <v>18</v>
      </c>
      <c r="B9" s="206">
        <v>182415517.78</v>
      </c>
      <c r="C9" s="206">
        <v>110888097.78</v>
      </c>
      <c r="D9" s="206">
        <v>105540181.90000001</v>
      </c>
      <c r="E9" s="206">
        <v>23998482.300000001</v>
      </c>
      <c r="F9" s="206">
        <v>21606838.649999999</v>
      </c>
      <c r="G9" s="206">
        <v>32189173.120000001</v>
      </c>
      <c r="H9" s="206">
        <v>13775541.630000001</v>
      </c>
      <c r="I9" s="206">
        <v>24382992.210000001</v>
      </c>
      <c r="J9" s="206">
        <v>21870946.920000002</v>
      </c>
      <c r="K9" s="206">
        <v>15460567.25</v>
      </c>
      <c r="L9" s="206">
        <v>11355143.210000001</v>
      </c>
      <c r="M9" s="206">
        <v>7152761.2699999996</v>
      </c>
      <c r="N9" s="206">
        <v>9708000.9399999995</v>
      </c>
      <c r="O9" s="206">
        <v>10387795.060000001</v>
      </c>
      <c r="P9" s="206">
        <v>9224161.3000000007</v>
      </c>
      <c r="Q9" s="206">
        <v>2413481.44</v>
      </c>
      <c r="R9" s="206">
        <v>14220416.810000001</v>
      </c>
      <c r="S9" s="206">
        <v>16554361.73</v>
      </c>
      <c r="T9" s="206">
        <v>10277366.279999999</v>
      </c>
      <c r="U9" s="206">
        <v>28192528.850000001</v>
      </c>
      <c r="V9" s="206">
        <v>31401244.199999999</v>
      </c>
      <c r="W9" s="206">
        <v>22791974.07</v>
      </c>
      <c r="X9" s="206">
        <v>21449579.52</v>
      </c>
      <c r="Y9" s="206">
        <v>19342337.199999999</v>
      </c>
      <c r="Z9" s="206">
        <v>39411885.340000004</v>
      </c>
      <c r="AA9" s="206">
        <v>12020574.65</v>
      </c>
      <c r="AB9" s="206">
        <v>818031951.40999997</v>
      </c>
    </row>
    <row r="10" spans="1:83">
      <c r="A10" s="492" t="s">
        <v>27</v>
      </c>
      <c r="B10" s="206">
        <v>1010190663.7</v>
      </c>
      <c r="C10" s="206">
        <v>646055470.66999996</v>
      </c>
      <c r="D10" s="206">
        <v>348015726.82999998</v>
      </c>
      <c r="E10" s="206">
        <v>82261949.340000004</v>
      </c>
      <c r="F10" s="206">
        <v>111637317.98999999</v>
      </c>
      <c r="G10" s="206">
        <v>193331771.43000001</v>
      </c>
      <c r="H10" s="206">
        <v>136696330.65000001</v>
      </c>
      <c r="I10" s="206">
        <v>133677870.40000002</v>
      </c>
      <c r="J10" s="206">
        <v>127956802.89</v>
      </c>
      <c r="K10" s="206">
        <v>84236475.030000001</v>
      </c>
      <c r="L10" s="206">
        <v>70290995.290000007</v>
      </c>
      <c r="M10" s="206">
        <v>49026439.649999999</v>
      </c>
      <c r="N10" s="206">
        <v>135366295.41999999</v>
      </c>
      <c r="O10" s="206">
        <v>86382597.709999993</v>
      </c>
      <c r="P10" s="206">
        <v>61731454.539999999</v>
      </c>
      <c r="Q10" s="206">
        <v>46209588.939999998</v>
      </c>
      <c r="R10" s="206">
        <v>63890831.530000001</v>
      </c>
      <c r="S10" s="206">
        <v>92713131.230000004</v>
      </c>
      <c r="T10" s="206">
        <v>47922452.57</v>
      </c>
      <c r="U10" s="206">
        <v>133420758.96000001</v>
      </c>
      <c r="V10" s="206">
        <v>144259362.00999999</v>
      </c>
      <c r="W10" s="206">
        <v>86732134.219999999</v>
      </c>
      <c r="X10" s="206">
        <v>107804085.91</v>
      </c>
      <c r="Y10" s="206">
        <v>67337593.310000002</v>
      </c>
      <c r="Z10" s="206">
        <v>219936968.47</v>
      </c>
      <c r="AA10" s="206">
        <v>65434333.090000004</v>
      </c>
      <c r="AB10" s="206">
        <v>4352519401.7799997</v>
      </c>
    </row>
    <row r="11" spans="1:83">
      <c r="A11" s="492" t="s">
        <v>29</v>
      </c>
      <c r="B11" s="206">
        <v>983876798.33000004</v>
      </c>
      <c r="C11" s="206">
        <v>623455341.13999999</v>
      </c>
      <c r="D11" s="206">
        <v>340507172.89999998</v>
      </c>
      <c r="E11" s="206">
        <v>88212505.090000004</v>
      </c>
      <c r="F11" s="206">
        <v>117594346.23999999</v>
      </c>
      <c r="G11" s="206">
        <v>205016266.34999999</v>
      </c>
      <c r="H11" s="206">
        <v>139746841.06999999</v>
      </c>
      <c r="I11" s="206">
        <v>136839496.74000001</v>
      </c>
      <c r="J11" s="206">
        <v>131447461.79000001</v>
      </c>
      <c r="K11" s="206">
        <v>89808046.519999996</v>
      </c>
      <c r="L11" s="206">
        <v>72182961.519999996</v>
      </c>
      <c r="M11" s="206">
        <v>50178241.950000003</v>
      </c>
      <c r="N11" s="206">
        <v>142190666.55000001</v>
      </c>
      <c r="O11" s="206">
        <v>86718601.480000004</v>
      </c>
      <c r="P11" s="206">
        <v>62288580.840000004</v>
      </c>
      <c r="Q11" s="206">
        <v>47232335.369999997</v>
      </c>
      <c r="R11" s="206">
        <v>65935735.870000005</v>
      </c>
      <c r="S11" s="206">
        <v>97118887.010000005</v>
      </c>
      <c r="T11" s="206">
        <v>50650068.359999999</v>
      </c>
      <c r="U11" s="206">
        <v>138332490.33000001</v>
      </c>
      <c r="V11" s="206">
        <v>151622934.94999999</v>
      </c>
      <c r="W11" s="206">
        <v>89748751.25</v>
      </c>
      <c r="X11" s="206">
        <v>109526732.73</v>
      </c>
      <c r="Y11" s="206">
        <v>71325340.109999999</v>
      </c>
      <c r="Z11" s="206">
        <v>216100786.69</v>
      </c>
      <c r="AA11" s="206">
        <v>65407320.009999998</v>
      </c>
      <c r="AB11" s="206">
        <v>4373064711.1899996</v>
      </c>
    </row>
    <row r="12" spans="1:83">
      <c r="A12" s="492" t="s">
        <v>935</v>
      </c>
      <c r="B12" s="206">
        <v>45817410.039999999</v>
      </c>
      <c r="C12" s="206">
        <v>24787223.489999998</v>
      </c>
      <c r="D12" s="206">
        <v>12719529.869999999</v>
      </c>
      <c r="E12" s="206">
        <v>3931.56</v>
      </c>
      <c r="F12" s="206">
        <v>257947.94999999998</v>
      </c>
      <c r="G12" s="206">
        <v>126792.43</v>
      </c>
      <c r="H12" s="206">
        <v>847693.6</v>
      </c>
      <c r="I12" s="206">
        <v>0</v>
      </c>
      <c r="J12" s="206">
        <v>437879.52</v>
      </c>
      <c r="K12" s="206">
        <v>5289.63</v>
      </c>
      <c r="L12" s="206">
        <v>312365.23</v>
      </c>
      <c r="M12" s="206">
        <v>66072.570000000007</v>
      </c>
      <c r="N12" s="206">
        <v>722152.44</v>
      </c>
      <c r="O12" s="206">
        <v>170121.55</v>
      </c>
      <c r="P12" s="206">
        <v>930987.59</v>
      </c>
      <c r="Q12" s="206">
        <v>82142.679999999993</v>
      </c>
      <c r="R12" s="206">
        <v>117528.07</v>
      </c>
      <c r="S12" s="206">
        <v>500868.92</v>
      </c>
      <c r="T12" s="206">
        <v>0</v>
      </c>
      <c r="U12" s="206">
        <v>737576.6</v>
      </c>
      <c r="V12" s="206">
        <v>343451.48</v>
      </c>
      <c r="W12" s="206">
        <v>609478.82999999996</v>
      </c>
      <c r="X12" s="206">
        <v>928532.7</v>
      </c>
      <c r="Y12" s="206">
        <v>1638.7</v>
      </c>
      <c r="Z12" s="206">
        <v>3474946.59</v>
      </c>
      <c r="AA12" s="206">
        <v>681303.09</v>
      </c>
      <c r="AB12" s="206">
        <v>94682865.129999995</v>
      </c>
    </row>
    <row r="13" spans="1:83">
      <c r="A13" s="492" t="s">
        <v>33</v>
      </c>
      <c r="B13" s="206">
        <v>7121914.8399999999</v>
      </c>
      <c r="C13" s="206">
        <v>5261978.3099999996</v>
      </c>
      <c r="D13" s="206">
        <v>4337319.96</v>
      </c>
      <c r="E13" s="206">
        <v>1171209.98</v>
      </c>
      <c r="F13" s="206">
        <v>3494499.75</v>
      </c>
      <c r="G13" s="206">
        <v>1805214.75</v>
      </c>
      <c r="H13" s="206">
        <v>1535005.98</v>
      </c>
      <c r="I13" s="206">
        <v>767909.36</v>
      </c>
      <c r="J13" s="206">
        <v>1008861.28</v>
      </c>
      <c r="K13" s="206">
        <v>108793.49</v>
      </c>
      <c r="L13" s="206">
        <v>272020.63</v>
      </c>
      <c r="M13" s="206">
        <v>317698.89</v>
      </c>
      <c r="N13" s="206">
        <v>1009065.51</v>
      </c>
      <c r="O13" s="206">
        <v>147027.67000000001</v>
      </c>
      <c r="P13" s="206">
        <v>423758.95</v>
      </c>
      <c r="Q13" s="206">
        <v>1003828.99</v>
      </c>
      <c r="R13" s="206">
        <v>202170.78</v>
      </c>
      <c r="S13" s="206">
        <v>409146.76</v>
      </c>
      <c r="T13" s="206">
        <v>553041.68999999994</v>
      </c>
      <c r="U13" s="206">
        <v>68075.62</v>
      </c>
      <c r="V13" s="206">
        <v>1156423.08</v>
      </c>
      <c r="W13" s="206">
        <v>1208569.52</v>
      </c>
      <c r="X13" s="206">
        <v>562937.49</v>
      </c>
      <c r="Y13" s="206">
        <v>58269.57</v>
      </c>
      <c r="Z13" s="206">
        <v>2454734.11</v>
      </c>
      <c r="AA13" s="206">
        <v>1565277.61</v>
      </c>
      <c r="AB13" s="206">
        <v>38024754.57</v>
      </c>
    </row>
    <row r="14" spans="1:83">
      <c r="A14" s="492" t="s">
        <v>936</v>
      </c>
      <c r="B14" s="206">
        <v>1845560.5</v>
      </c>
      <c r="C14" s="206">
        <v>2635114.7200000002</v>
      </c>
      <c r="D14" s="206">
        <v>770313.04</v>
      </c>
      <c r="E14" s="206">
        <v>0</v>
      </c>
      <c r="F14" s="206">
        <v>0</v>
      </c>
      <c r="G14" s="206">
        <v>683.38</v>
      </c>
      <c r="H14" s="206">
        <v>21473.81</v>
      </c>
      <c r="I14" s="206">
        <v>0</v>
      </c>
      <c r="J14" s="206">
        <v>0</v>
      </c>
      <c r="K14" s="206">
        <v>0</v>
      </c>
      <c r="L14" s="206">
        <v>7376.23</v>
      </c>
      <c r="M14" s="206">
        <v>0</v>
      </c>
      <c r="N14" s="206">
        <v>0</v>
      </c>
      <c r="O14" s="206">
        <v>0</v>
      </c>
      <c r="P14" s="206">
        <v>250979.16</v>
      </c>
      <c r="Q14" s="206">
        <v>7664.73</v>
      </c>
      <c r="R14" s="206">
        <v>0</v>
      </c>
      <c r="S14" s="206">
        <v>0</v>
      </c>
      <c r="T14" s="206">
        <v>0</v>
      </c>
      <c r="U14" s="206">
        <v>0</v>
      </c>
      <c r="V14" s="206">
        <v>0</v>
      </c>
      <c r="W14" s="206">
        <v>0</v>
      </c>
      <c r="X14" s="206">
        <v>0</v>
      </c>
      <c r="Y14" s="206">
        <v>0</v>
      </c>
      <c r="Z14" s="206">
        <v>1313.7</v>
      </c>
      <c r="AA14" s="206">
        <v>168726.66</v>
      </c>
      <c r="AB14" s="206">
        <v>5709205.9299999997</v>
      </c>
    </row>
    <row r="15" spans="1:83">
      <c r="A15" s="492" t="s">
        <v>37</v>
      </c>
      <c r="B15" s="206">
        <v>10583296.199999999</v>
      </c>
      <c r="C15" s="206">
        <v>2794302.38</v>
      </c>
      <c r="D15" s="206">
        <v>4763728.87</v>
      </c>
      <c r="E15" s="206">
        <v>2566240.98</v>
      </c>
      <c r="F15" s="206">
        <v>1028612.3600000001</v>
      </c>
      <c r="G15" s="206">
        <v>3688461.3</v>
      </c>
      <c r="H15" s="206">
        <v>2523068.56</v>
      </c>
      <c r="I15" s="206">
        <v>631238.54</v>
      </c>
      <c r="J15" s="206">
        <v>1938672.91</v>
      </c>
      <c r="K15" s="206">
        <v>75729.25</v>
      </c>
      <c r="L15" s="206">
        <v>348649.61</v>
      </c>
      <c r="M15" s="206">
        <v>432534.56</v>
      </c>
      <c r="N15" s="206">
        <v>1094014.8999999999</v>
      </c>
      <c r="O15" s="206">
        <v>76155.97</v>
      </c>
      <c r="P15" s="206">
        <v>82477.320000000007</v>
      </c>
      <c r="Q15" s="206">
        <v>894070.92</v>
      </c>
      <c r="R15" s="206">
        <v>446999.22</v>
      </c>
      <c r="S15" s="206">
        <v>971227.4</v>
      </c>
      <c r="T15" s="206">
        <v>574151.67000000004</v>
      </c>
      <c r="U15" s="206">
        <v>486625.83</v>
      </c>
      <c r="V15" s="206">
        <v>611635.62</v>
      </c>
      <c r="W15" s="206">
        <v>1559225.74</v>
      </c>
      <c r="X15" s="206">
        <v>761568.87</v>
      </c>
      <c r="Y15" s="206">
        <v>459444.63</v>
      </c>
      <c r="Z15" s="206">
        <v>3095199.8</v>
      </c>
      <c r="AA15" s="206">
        <v>1033286.0699999998</v>
      </c>
      <c r="AB15" s="206">
        <v>43520619.479999997</v>
      </c>
    </row>
    <row r="16" spans="1:83">
      <c r="A16" s="492" t="s">
        <v>937</v>
      </c>
      <c r="B16" s="206">
        <v>5070141.09</v>
      </c>
      <c r="C16" s="206">
        <v>3445550.42</v>
      </c>
      <c r="D16" s="206">
        <v>1751392.3</v>
      </c>
      <c r="E16" s="206">
        <v>0</v>
      </c>
      <c r="F16" s="206">
        <v>539753.44999999995</v>
      </c>
      <c r="G16" s="206">
        <v>0</v>
      </c>
      <c r="H16" s="206">
        <v>0</v>
      </c>
      <c r="I16" s="206">
        <v>0</v>
      </c>
      <c r="J16" s="206">
        <v>0</v>
      </c>
      <c r="K16" s="206">
        <v>0</v>
      </c>
      <c r="L16" s="206">
        <v>0</v>
      </c>
      <c r="M16" s="206">
        <v>11909.91</v>
      </c>
      <c r="N16" s="206">
        <v>11387.92</v>
      </c>
      <c r="O16" s="206">
        <v>0</v>
      </c>
      <c r="P16" s="206">
        <v>0</v>
      </c>
      <c r="Q16" s="206">
        <v>0</v>
      </c>
      <c r="R16" s="206">
        <v>0</v>
      </c>
      <c r="S16" s="206">
        <v>41455.919999999998</v>
      </c>
      <c r="T16" s="206">
        <v>0</v>
      </c>
      <c r="U16" s="206">
        <v>190807.2</v>
      </c>
      <c r="V16" s="206">
        <v>0</v>
      </c>
      <c r="W16" s="206">
        <v>46840.52</v>
      </c>
      <c r="X16" s="206">
        <v>0</v>
      </c>
      <c r="Y16" s="206">
        <v>0</v>
      </c>
      <c r="Z16" s="206">
        <v>196582.48</v>
      </c>
      <c r="AA16" s="206">
        <v>56493.37</v>
      </c>
      <c r="AB16" s="206">
        <v>11362314.58</v>
      </c>
    </row>
    <row r="17" spans="1:28">
      <c r="A17" s="492" t="s">
        <v>40</v>
      </c>
      <c r="B17" s="206">
        <v>9100364.7799999993</v>
      </c>
      <c r="C17" s="206">
        <v>6936063.1100000003</v>
      </c>
      <c r="D17" s="206">
        <v>2193260.71</v>
      </c>
      <c r="E17" s="206">
        <v>633153.96</v>
      </c>
      <c r="F17" s="206">
        <v>906883.93</v>
      </c>
      <c r="G17" s="206">
        <v>1276687.04</v>
      </c>
      <c r="H17" s="206">
        <v>1126826.69</v>
      </c>
      <c r="I17" s="206">
        <v>963459.29</v>
      </c>
      <c r="J17" s="206">
        <v>1107843.43</v>
      </c>
      <c r="K17" s="206">
        <v>707246.65</v>
      </c>
      <c r="L17" s="206">
        <v>468309.62</v>
      </c>
      <c r="M17" s="206">
        <v>353014.11</v>
      </c>
      <c r="N17" s="206">
        <v>901790.44</v>
      </c>
      <c r="O17" s="206">
        <v>2361382.2799999998</v>
      </c>
      <c r="P17" s="206">
        <v>1280510.28</v>
      </c>
      <c r="Q17" s="206">
        <v>446309.87</v>
      </c>
      <c r="R17" s="206">
        <v>355723.13</v>
      </c>
      <c r="S17" s="206">
        <v>686675.04</v>
      </c>
      <c r="T17" s="206">
        <v>558759.18999999994</v>
      </c>
      <c r="U17" s="206">
        <v>577526.02</v>
      </c>
      <c r="V17" s="206">
        <v>782073.25</v>
      </c>
      <c r="W17" s="206">
        <v>661260.85</v>
      </c>
      <c r="X17" s="206">
        <v>1078697.28</v>
      </c>
      <c r="Y17" s="206">
        <v>532403.12</v>
      </c>
      <c r="Z17" s="206">
        <v>2483164.0299999998</v>
      </c>
      <c r="AA17" s="206">
        <v>428698.91</v>
      </c>
      <c r="AB17" s="206">
        <v>38908087.009999998</v>
      </c>
    </row>
    <row r="18" spans="1:28">
      <c r="A18" s="492" t="s">
        <v>47</v>
      </c>
      <c r="B18" s="206">
        <v>-53224822.079999998</v>
      </c>
      <c r="C18" s="206">
        <v>-23260102.899999999</v>
      </c>
      <c r="D18" s="206">
        <v>-19026990.82</v>
      </c>
      <c r="E18" s="206">
        <v>-10325092.23</v>
      </c>
      <c r="F18" s="206">
        <v>-12184725.689999999</v>
      </c>
      <c r="G18" s="206">
        <v>-18582333.82</v>
      </c>
      <c r="H18" s="206">
        <v>-9104579.0600000005</v>
      </c>
      <c r="I18" s="206">
        <v>-5524233.5300000003</v>
      </c>
      <c r="J18" s="206">
        <v>-7983916.04</v>
      </c>
      <c r="K18" s="206">
        <v>-6468630.5099999998</v>
      </c>
      <c r="L18" s="206">
        <v>-3300687.55</v>
      </c>
      <c r="M18" s="206">
        <v>-2333032.34</v>
      </c>
      <c r="N18" s="206">
        <v>-10562782.34</v>
      </c>
      <c r="O18" s="206">
        <v>-3090691.24</v>
      </c>
      <c r="P18" s="206">
        <v>-3525839.6</v>
      </c>
      <c r="Q18" s="206">
        <v>-3456763.62</v>
      </c>
      <c r="R18" s="206">
        <v>-3167325.54</v>
      </c>
      <c r="S18" s="206">
        <v>-7015129.8200000003</v>
      </c>
      <c r="T18" s="206">
        <v>-4413568.34</v>
      </c>
      <c r="U18" s="206">
        <v>-6972342.6399999997</v>
      </c>
      <c r="V18" s="206">
        <v>-10257156.369999999</v>
      </c>
      <c r="W18" s="206">
        <v>-7101992.4900000002</v>
      </c>
      <c r="X18" s="206">
        <v>-5054383.16</v>
      </c>
      <c r="Y18" s="206">
        <v>-5039502.82</v>
      </c>
      <c r="Z18" s="206">
        <v>-7869758.9299999997</v>
      </c>
      <c r="AA18" s="206">
        <v>-3906772.63</v>
      </c>
      <c r="AB18" s="206">
        <v>-252753156.11000001</v>
      </c>
    </row>
    <row r="19" spans="1:28">
      <c r="A19" s="492" t="s">
        <v>58</v>
      </c>
      <c r="B19" s="206">
        <v>16177837.050000001</v>
      </c>
      <c r="C19" s="206">
        <v>4941629.0599999996</v>
      </c>
      <c r="D19" s="206">
        <v>991213.89</v>
      </c>
      <c r="E19" s="206">
        <v>1173667.24</v>
      </c>
      <c r="F19" s="206">
        <v>1516164.51</v>
      </c>
      <c r="G19" s="206">
        <v>764222.38</v>
      </c>
      <c r="H19" s="206">
        <v>1446117.06</v>
      </c>
      <c r="I19" s="206">
        <v>456516.76</v>
      </c>
      <c r="J19" s="206">
        <v>189227.37</v>
      </c>
      <c r="K19" s="206">
        <v>572946.6</v>
      </c>
      <c r="L19" s="206">
        <v>291334.40999999997</v>
      </c>
      <c r="M19" s="206">
        <v>594800.16</v>
      </c>
      <c r="N19" s="206">
        <v>597913.36</v>
      </c>
      <c r="O19" s="206">
        <v>1101541.46</v>
      </c>
      <c r="P19" s="206">
        <v>385252.92</v>
      </c>
      <c r="Q19" s="206">
        <v>205642.14</v>
      </c>
      <c r="R19" s="206">
        <v>475489.93</v>
      </c>
      <c r="S19" s="206">
        <v>542099.94999999995</v>
      </c>
      <c r="T19" s="206">
        <v>200884.24</v>
      </c>
      <c r="U19" s="206">
        <v>235530.69</v>
      </c>
      <c r="V19" s="206">
        <v>1000326.67</v>
      </c>
      <c r="W19" s="206">
        <v>920795.15</v>
      </c>
      <c r="X19" s="206">
        <v>1032805.4999999999</v>
      </c>
      <c r="Y19" s="206">
        <v>108657.43</v>
      </c>
      <c r="Z19" s="206">
        <v>1110878.47</v>
      </c>
      <c r="AA19" s="206">
        <v>239654.8</v>
      </c>
      <c r="AB19" s="206">
        <v>37273149.200000003</v>
      </c>
    </row>
    <row r="20" spans="1:28">
      <c r="A20" s="492" t="s">
        <v>64</v>
      </c>
      <c r="B20" s="206">
        <v>0.78</v>
      </c>
      <c r="C20" s="206">
        <v>267221.90999999997</v>
      </c>
      <c r="D20" s="206">
        <v>0</v>
      </c>
      <c r="E20" s="206">
        <v>122816.05</v>
      </c>
      <c r="F20" s="206">
        <v>11</v>
      </c>
      <c r="G20" s="206">
        <v>155407.54</v>
      </c>
      <c r="H20" s="206">
        <v>342239.23</v>
      </c>
      <c r="I20" s="206">
        <v>0</v>
      </c>
      <c r="J20" s="206">
        <v>9</v>
      </c>
      <c r="K20" s="206">
        <v>233.82</v>
      </c>
      <c r="L20" s="206">
        <v>78</v>
      </c>
      <c r="M20" s="206">
        <v>118960.87</v>
      </c>
      <c r="N20" s="206">
        <v>7</v>
      </c>
      <c r="O20" s="206">
        <v>0</v>
      </c>
      <c r="P20" s="206">
        <v>1</v>
      </c>
      <c r="Q20" s="206">
        <v>1</v>
      </c>
      <c r="R20" s="206">
        <v>21</v>
      </c>
      <c r="S20" s="206">
        <v>516</v>
      </c>
      <c r="T20" s="206">
        <v>1</v>
      </c>
      <c r="U20" s="206">
        <v>41</v>
      </c>
      <c r="V20" s="206">
        <v>0</v>
      </c>
      <c r="W20" s="206">
        <v>255.26</v>
      </c>
      <c r="X20" s="206">
        <v>4</v>
      </c>
      <c r="Y20" s="206">
        <v>0</v>
      </c>
      <c r="Z20" s="206">
        <v>1</v>
      </c>
      <c r="AA20" s="206">
        <v>0</v>
      </c>
      <c r="AB20" s="206">
        <v>1007826.46</v>
      </c>
    </row>
    <row r="21" spans="1:28">
      <c r="A21" s="492" t="s">
        <v>70</v>
      </c>
      <c r="B21" s="206">
        <v>1118664.8</v>
      </c>
      <c r="C21" s="206">
        <v>3870966.5</v>
      </c>
      <c r="D21" s="206">
        <v>103448.8</v>
      </c>
      <c r="E21" s="206">
        <v>59110</v>
      </c>
      <c r="F21" s="206">
        <v>2147704.29</v>
      </c>
      <c r="G21" s="206">
        <v>87465</v>
      </c>
      <c r="H21" s="206">
        <v>24010</v>
      </c>
      <c r="I21" s="206">
        <v>30871.78</v>
      </c>
      <c r="J21" s="206">
        <v>7681433.4699999997</v>
      </c>
      <c r="K21" s="206">
        <v>1053828.18</v>
      </c>
      <c r="L21" s="206">
        <v>33757.5</v>
      </c>
      <c r="M21" s="206">
        <v>2148581.6</v>
      </c>
      <c r="N21" s="206">
        <v>3272475.88</v>
      </c>
      <c r="O21" s="206">
        <v>12553.8</v>
      </c>
      <c r="P21" s="206">
        <v>778179.44</v>
      </c>
      <c r="Q21" s="206">
        <v>38734.620000000003</v>
      </c>
      <c r="R21" s="206">
        <v>17493</v>
      </c>
      <c r="S21" s="206">
        <v>19454.96</v>
      </c>
      <c r="T21" s="206">
        <v>19208</v>
      </c>
      <c r="U21" s="206">
        <v>3545822.3</v>
      </c>
      <c r="V21" s="206">
        <v>7609985.2300000004</v>
      </c>
      <c r="W21" s="206">
        <v>49638.96</v>
      </c>
      <c r="X21" s="206">
        <v>57319.69</v>
      </c>
      <c r="Y21" s="206">
        <v>64051.38</v>
      </c>
      <c r="Z21" s="206">
        <v>30000</v>
      </c>
      <c r="AA21" s="206">
        <v>31746.71</v>
      </c>
      <c r="AB21" s="206">
        <v>33906505.890000001</v>
      </c>
    </row>
    <row r="22" spans="1:28">
      <c r="A22" s="492" t="s">
        <v>75</v>
      </c>
      <c r="B22" s="206">
        <v>64033299.920000002</v>
      </c>
      <c r="C22" s="206">
        <v>23075895.329999998</v>
      </c>
      <c r="D22" s="206">
        <v>19552172.289999999</v>
      </c>
      <c r="E22" s="206">
        <v>4142861.14</v>
      </c>
      <c r="F22" s="206">
        <v>5172534.5999999996</v>
      </c>
      <c r="G22" s="206">
        <v>4064014.92</v>
      </c>
      <c r="H22" s="206">
        <v>2085941.6699999997</v>
      </c>
      <c r="I22" s="206">
        <v>2016787.37</v>
      </c>
      <c r="J22" s="206">
        <v>2728026.9</v>
      </c>
      <c r="K22" s="206">
        <v>1670548.56</v>
      </c>
      <c r="L22" s="206">
        <v>2181759.0299999998</v>
      </c>
      <c r="M22" s="206">
        <v>2070892.5899999999</v>
      </c>
      <c r="N22" s="206">
        <v>1699106.13</v>
      </c>
      <c r="O22" s="206">
        <v>1848103.87</v>
      </c>
      <c r="P22" s="206">
        <v>2243229.33</v>
      </c>
      <c r="Q22" s="206">
        <v>2071413.3899999997</v>
      </c>
      <c r="R22" s="206">
        <v>2904095.29</v>
      </c>
      <c r="S22" s="206">
        <v>2201207.7799999998</v>
      </c>
      <c r="T22" s="206">
        <v>6924306.0999999996</v>
      </c>
      <c r="U22" s="206">
        <v>2504204.73</v>
      </c>
      <c r="V22" s="206">
        <v>3839967.54</v>
      </c>
      <c r="W22" s="206">
        <v>1784661.53</v>
      </c>
      <c r="X22" s="206">
        <v>4127612.54</v>
      </c>
      <c r="Y22" s="206">
        <v>1173306.43</v>
      </c>
      <c r="Z22" s="206">
        <v>14720672.210000001</v>
      </c>
      <c r="AA22" s="206">
        <v>1662719.93</v>
      </c>
      <c r="AB22" s="206">
        <v>182499341.12</v>
      </c>
    </row>
    <row r="23" spans="1:28" ht="15.75" thickBot="1">
      <c r="A23" s="492" t="s">
        <v>85</v>
      </c>
      <c r="B23" s="206">
        <v>8330158.4299999997</v>
      </c>
      <c r="C23" s="206">
        <v>1963301.73</v>
      </c>
      <c r="D23" s="206">
        <v>186463.62</v>
      </c>
      <c r="E23" s="206">
        <v>444389.45</v>
      </c>
      <c r="F23" s="206">
        <v>106475.99</v>
      </c>
      <c r="G23" s="206">
        <v>1354992.02</v>
      </c>
      <c r="H23" s="206">
        <v>211141.51</v>
      </c>
      <c r="I23" s="206">
        <v>273847.67999999999</v>
      </c>
      <c r="J23" s="206">
        <v>148624.14000000001</v>
      </c>
      <c r="K23" s="206">
        <v>199082.18</v>
      </c>
      <c r="L23" s="206">
        <v>492352.35</v>
      </c>
      <c r="M23" s="206">
        <v>338879.28</v>
      </c>
      <c r="N23" s="206">
        <v>1037294.81</v>
      </c>
      <c r="O23" s="206">
        <v>165007.75</v>
      </c>
      <c r="P23" s="206">
        <v>261345.95</v>
      </c>
      <c r="Q23" s="206">
        <v>43634.77</v>
      </c>
      <c r="R23" s="206">
        <v>277867.40000000002</v>
      </c>
      <c r="S23" s="206">
        <v>143437.70000000001</v>
      </c>
      <c r="T23" s="206">
        <v>238831.16</v>
      </c>
      <c r="U23" s="206">
        <v>518418.05999999994</v>
      </c>
      <c r="V23" s="206">
        <v>2820066.08</v>
      </c>
      <c r="W23" s="206">
        <v>131310.12</v>
      </c>
      <c r="X23" s="206">
        <v>387415.15</v>
      </c>
      <c r="Y23" s="206">
        <v>231197.63</v>
      </c>
      <c r="Z23" s="206">
        <v>774869.6</v>
      </c>
      <c r="AA23" s="206">
        <v>225325.73</v>
      </c>
      <c r="AB23" s="206">
        <v>21305730.289999999</v>
      </c>
    </row>
    <row r="24" spans="1:28" ht="16.5" thickTop="1" thickBot="1">
      <c r="A24" s="491" t="s">
        <v>91</v>
      </c>
      <c r="B24" s="1026">
        <v>1388091566.8399999</v>
      </c>
      <c r="C24" s="1026">
        <v>795336579.53999996</v>
      </c>
      <c r="D24" s="1026">
        <v>446711641.41000003</v>
      </c>
      <c r="E24" s="1026">
        <v>107394552.53</v>
      </c>
      <c r="F24" s="1026">
        <v>115904097.48</v>
      </c>
      <c r="G24" s="1026">
        <v>196907326.88999999</v>
      </c>
      <c r="H24" s="1026">
        <v>137622061.55000001</v>
      </c>
      <c r="I24" s="1026">
        <v>140999473.12</v>
      </c>
      <c r="J24" s="1026">
        <v>137649368.28</v>
      </c>
      <c r="K24" s="1026">
        <v>84433850.689999998</v>
      </c>
      <c r="L24" s="1026">
        <v>61821527.979999997</v>
      </c>
      <c r="M24" s="1026">
        <v>53471433.93</v>
      </c>
      <c r="N24" s="1026">
        <v>134280895.90000001</v>
      </c>
      <c r="O24" s="1026">
        <v>109523948.89</v>
      </c>
      <c r="P24" s="1026">
        <v>73783073.640000001</v>
      </c>
      <c r="Q24" s="1026">
        <v>44342558.780000001</v>
      </c>
      <c r="R24" s="1026">
        <v>75223548.849999994</v>
      </c>
      <c r="S24" s="1026">
        <v>101156172.52</v>
      </c>
      <c r="T24" s="1026">
        <v>55998177.82</v>
      </c>
      <c r="U24" s="1026">
        <v>154971925.65000001</v>
      </c>
      <c r="V24" s="1026">
        <v>189211456.27000001</v>
      </c>
      <c r="W24" s="1026">
        <v>105028717.36</v>
      </c>
      <c r="X24" s="1026">
        <v>126844754.56999999</v>
      </c>
      <c r="Y24" s="1026">
        <v>82870645.170000002</v>
      </c>
      <c r="Z24" s="1026">
        <v>271814894.42000002</v>
      </c>
      <c r="AA24" s="1026">
        <v>75001333.069999993</v>
      </c>
      <c r="AB24" s="1026">
        <v>5266395583.1499996</v>
      </c>
    </row>
    <row r="25" spans="1:28" ht="15.75" thickTop="1">
      <c r="A25" s="492" t="s">
        <v>92</v>
      </c>
      <c r="B25" s="206">
        <v>1003214286.17</v>
      </c>
      <c r="C25" s="206">
        <v>673104592.59000003</v>
      </c>
      <c r="D25" s="206">
        <v>415892018.19</v>
      </c>
      <c r="E25" s="206">
        <v>104307830.33</v>
      </c>
      <c r="F25" s="206">
        <v>104922029.45</v>
      </c>
      <c r="G25" s="206">
        <v>179710929.44</v>
      </c>
      <c r="H25" s="206">
        <v>117154309.53</v>
      </c>
      <c r="I25" s="206">
        <v>133678032.69</v>
      </c>
      <c r="J25" s="206">
        <v>127578999.83</v>
      </c>
      <c r="K25" s="206">
        <v>78490033.370000005</v>
      </c>
      <c r="L25" s="206">
        <v>55447572.509999998</v>
      </c>
      <c r="M25" s="206">
        <v>49834517.009999998</v>
      </c>
      <c r="N25" s="206">
        <v>127277968.06</v>
      </c>
      <c r="O25" s="206">
        <v>106303259.06</v>
      </c>
      <c r="P25" s="206">
        <v>69532690.060000002</v>
      </c>
      <c r="Q25" s="206">
        <v>41936413.210000001</v>
      </c>
      <c r="R25" s="206">
        <v>70247790.709999993</v>
      </c>
      <c r="S25" s="206">
        <v>96263464.489999995</v>
      </c>
      <c r="T25" s="206">
        <v>52579982.329999998</v>
      </c>
      <c r="U25" s="206">
        <v>149710285.69</v>
      </c>
      <c r="V25" s="206">
        <v>176737700.28999999</v>
      </c>
      <c r="W25" s="206">
        <v>98166328.780000001</v>
      </c>
      <c r="X25" s="206">
        <v>120281228.84999999</v>
      </c>
      <c r="Y25" s="206">
        <v>76943043.569999993</v>
      </c>
      <c r="Z25" s="206">
        <v>262829616.74000004</v>
      </c>
      <c r="AA25" s="206">
        <v>71859463.609999999</v>
      </c>
      <c r="AB25" s="206">
        <v>4564004386.5600004</v>
      </c>
    </row>
    <row r="26" spans="1:28">
      <c r="A26" s="445" t="s">
        <v>93</v>
      </c>
      <c r="B26" s="206">
        <v>4070524.79</v>
      </c>
      <c r="C26" s="206">
        <v>1591821.71</v>
      </c>
      <c r="D26" s="206">
        <v>77516.66</v>
      </c>
      <c r="E26" s="206">
        <v>52389.4</v>
      </c>
      <c r="F26" s="206">
        <v>87161.34</v>
      </c>
      <c r="G26" s="206">
        <v>63675.27</v>
      </c>
      <c r="H26" s="206">
        <v>0</v>
      </c>
      <c r="I26" s="206">
        <v>0</v>
      </c>
      <c r="J26" s="206">
        <v>0</v>
      </c>
      <c r="K26" s="206">
        <v>0</v>
      </c>
      <c r="L26" s="206">
        <v>2161.96</v>
      </c>
      <c r="M26" s="206">
        <v>456.75</v>
      </c>
      <c r="N26" s="206">
        <v>149975.85999999999</v>
      </c>
      <c r="O26" s="206">
        <v>0</v>
      </c>
      <c r="P26" s="206">
        <v>15511.57</v>
      </c>
      <c r="Q26" s="206">
        <v>0</v>
      </c>
      <c r="R26" s="206">
        <v>0</v>
      </c>
      <c r="S26" s="206">
        <v>0</v>
      </c>
      <c r="T26" s="206">
        <v>0</v>
      </c>
      <c r="U26" s="206">
        <v>0</v>
      </c>
      <c r="V26" s="206">
        <v>32430.009999999995</v>
      </c>
      <c r="W26" s="206">
        <v>124542.41</v>
      </c>
      <c r="X26" s="206">
        <v>23113.15</v>
      </c>
      <c r="Y26" s="206">
        <v>0</v>
      </c>
      <c r="Z26" s="206">
        <v>83253.31</v>
      </c>
      <c r="AA26" s="206">
        <v>0</v>
      </c>
      <c r="AB26" s="206">
        <v>6374534.1900000004</v>
      </c>
    </row>
    <row r="27" spans="1:28">
      <c r="A27" s="445" t="s">
        <v>96</v>
      </c>
      <c r="B27" s="206">
        <v>469328404.08999997</v>
      </c>
      <c r="C27" s="206">
        <v>150413404.31999999</v>
      </c>
      <c r="D27" s="206">
        <v>129926953.03</v>
      </c>
      <c r="E27" s="206">
        <v>72791670.980000004</v>
      </c>
      <c r="F27" s="206">
        <v>42748871.299999997</v>
      </c>
      <c r="G27" s="206">
        <v>101952601.90000001</v>
      </c>
      <c r="H27" s="206">
        <v>32164795.140000001</v>
      </c>
      <c r="I27" s="206">
        <v>43289779.939999998</v>
      </c>
      <c r="J27" s="206">
        <v>45070734.700000003</v>
      </c>
      <c r="K27" s="206">
        <v>30470996.940000001</v>
      </c>
      <c r="L27" s="206">
        <v>25718817.84</v>
      </c>
      <c r="M27" s="206">
        <v>22793172.09</v>
      </c>
      <c r="N27" s="206">
        <v>54665575.07</v>
      </c>
      <c r="O27" s="206">
        <v>41223201.310000002</v>
      </c>
      <c r="P27" s="206">
        <v>35621953.280000001</v>
      </c>
      <c r="Q27" s="206">
        <v>18424815.329999998</v>
      </c>
      <c r="R27" s="206">
        <v>25876630.489999998</v>
      </c>
      <c r="S27" s="206">
        <v>42462544.990000002</v>
      </c>
      <c r="T27" s="206">
        <v>25959545.93</v>
      </c>
      <c r="U27" s="206">
        <v>111356772.59999999</v>
      </c>
      <c r="V27" s="206">
        <v>126051959.09</v>
      </c>
      <c r="W27" s="206">
        <v>50069251.479999997</v>
      </c>
      <c r="X27" s="206">
        <v>23050071.600000001</v>
      </c>
      <c r="Y27" s="206">
        <v>35515525.240000002</v>
      </c>
      <c r="Z27" s="206">
        <v>62206376.200000003</v>
      </c>
      <c r="AA27" s="206">
        <v>25686321.25</v>
      </c>
      <c r="AB27" s="206">
        <v>1844840746.1300001</v>
      </c>
    </row>
    <row r="28" spans="1:28">
      <c r="A28" s="445" t="s">
        <v>97</v>
      </c>
      <c r="B28" s="206">
        <v>292044529.26999998</v>
      </c>
      <c r="C28" s="206">
        <v>468529236.93000001</v>
      </c>
      <c r="D28" s="206">
        <v>264752012.86000001</v>
      </c>
      <c r="E28" s="206">
        <v>30116289.699999999</v>
      </c>
      <c r="F28" s="206">
        <v>59856255.329999998</v>
      </c>
      <c r="G28" s="206">
        <v>72338470.390000001</v>
      </c>
      <c r="H28" s="206">
        <v>81190268.579999998</v>
      </c>
      <c r="I28" s="206">
        <v>85480564.939999998</v>
      </c>
      <c r="J28" s="206">
        <v>79445024.329999998</v>
      </c>
      <c r="K28" s="206">
        <v>45850427</v>
      </c>
      <c r="L28" s="206">
        <v>28307238.16</v>
      </c>
      <c r="M28" s="206">
        <v>23737954.489999998</v>
      </c>
      <c r="N28" s="206">
        <v>62310822.960000001</v>
      </c>
      <c r="O28" s="206">
        <v>60205723.539999999</v>
      </c>
      <c r="P28" s="206">
        <v>31744486</v>
      </c>
      <c r="Q28" s="206">
        <v>22609265.25</v>
      </c>
      <c r="R28" s="206">
        <v>42044709.060000002</v>
      </c>
      <c r="S28" s="206">
        <v>51053988.600000001</v>
      </c>
      <c r="T28" s="206">
        <v>24248491.359999999</v>
      </c>
      <c r="U28" s="206">
        <v>36242194.619999997</v>
      </c>
      <c r="V28" s="206">
        <v>48526332.740000002</v>
      </c>
      <c r="W28" s="206">
        <v>43780467.189999998</v>
      </c>
      <c r="X28" s="206">
        <v>93573023.730000004</v>
      </c>
      <c r="Y28" s="206">
        <v>37485995.240000002</v>
      </c>
      <c r="Z28" s="206">
        <v>185998741.19</v>
      </c>
      <c r="AA28" s="206">
        <v>44068080.32</v>
      </c>
      <c r="AB28" s="206">
        <v>2315540593.7800002</v>
      </c>
    </row>
    <row r="29" spans="1:28">
      <c r="A29" s="445" t="s">
        <v>106</v>
      </c>
      <c r="B29" s="206">
        <v>53126194.969999999</v>
      </c>
      <c r="C29" s="206">
        <v>42349389.009999998</v>
      </c>
      <c r="D29" s="206">
        <v>16322187.83</v>
      </c>
      <c r="E29" s="206">
        <v>1032599.5800000001</v>
      </c>
      <c r="F29" s="206">
        <v>1340066.7</v>
      </c>
      <c r="G29" s="206">
        <v>4024093.48</v>
      </c>
      <c r="H29" s="206">
        <v>2542936.17</v>
      </c>
      <c r="I29" s="206">
        <v>3152000.86</v>
      </c>
      <c r="J29" s="206">
        <v>1367007.27</v>
      </c>
      <c r="K29" s="206">
        <v>1253223.3899999999</v>
      </c>
      <c r="L29" s="206">
        <v>852588.67</v>
      </c>
      <c r="M29" s="206">
        <v>2913793.28</v>
      </c>
      <c r="N29" s="206">
        <v>8321586.370000001</v>
      </c>
      <c r="O29" s="206">
        <v>3447244.35</v>
      </c>
      <c r="P29" s="206">
        <v>1630547.31</v>
      </c>
      <c r="Q29" s="206">
        <v>742504.32</v>
      </c>
      <c r="R29" s="206">
        <v>1522855.49</v>
      </c>
      <c r="S29" s="206">
        <v>1611820.79</v>
      </c>
      <c r="T29" s="206">
        <v>2042419.48</v>
      </c>
      <c r="U29" s="206">
        <v>1374608.04</v>
      </c>
      <c r="V29" s="206">
        <v>919309.32</v>
      </c>
      <c r="W29" s="206">
        <v>3657234.94</v>
      </c>
      <c r="X29" s="206">
        <v>2476697.04</v>
      </c>
      <c r="Y29" s="206">
        <v>3034436.16</v>
      </c>
      <c r="Z29" s="206">
        <v>11713234.48</v>
      </c>
      <c r="AA29" s="206">
        <v>1524021.02</v>
      </c>
      <c r="AB29" s="206">
        <v>174294600.31999999</v>
      </c>
    </row>
    <row r="30" spans="1:28">
      <c r="A30" s="445" t="s">
        <v>107</v>
      </c>
      <c r="B30" s="206">
        <v>171621315.69999999</v>
      </c>
      <c r="C30" s="206">
        <v>0</v>
      </c>
      <c r="D30" s="206">
        <v>0</v>
      </c>
      <c r="E30" s="206">
        <v>0</v>
      </c>
      <c r="F30" s="206">
        <v>0</v>
      </c>
      <c r="G30" s="206">
        <v>0</v>
      </c>
      <c r="H30" s="206">
        <v>0</v>
      </c>
      <c r="I30" s="206">
        <v>0</v>
      </c>
      <c r="J30" s="206">
        <v>0</v>
      </c>
      <c r="K30" s="206">
        <v>0</v>
      </c>
      <c r="L30" s="206">
        <v>0</v>
      </c>
      <c r="M30" s="206">
        <v>0</v>
      </c>
      <c r="N30" s="206">
        <v>0</v>
      </c>
      <c r="O30" s="206">
        <v>0</v>
      </c>
      <c r="P30" s="206">
        <v>0</v>
      </c>
      <c r="Q30" s="206">
        <v>0</v>
      </c>
      <c r="R30" s="206">
        <v>0</v>
      </c>
      <c r="S30" s="206">
        <v>0</v>
      </c>
      <c r="T30" s="206">
        <v>0</v>
      </c>
      <c r="U30" s="206">
        <v>0</v>
      </c>
      <c r="V30" s="206">
        <v>0</v>
      </c>
      <c r="W30" s="206">
        <v>0</v>
      </c>
      <c r="X30" s="206">
        <v>0</v>
      </c>
      <c r="Y30" s="206">
        <v>0</v>
      </c>
      <c r="Z30" s="206">
        <v>0</v>
      </c>
      <c r="AA30" s="206">
        <v>0</v>
      </c>
      <c r="AB30" s="206">
        <v>171621315.69999999</v>
      </c>
    </row>
    <row r="31" spans="1:28">
      <c r="A31" s="445" t="s">
        <v>108</v>
      </c>
      <c r="B31" s="206">
        <v>13023317.35</v>
      </c>
      <c r="C31" s="206">
        <v>10220740.619999999</v>
      </c>
      <c r="D31" s="206">
        <v>4813347.8099999996</v>
      </c>
      <c r="E31" s="206">
        <v>314880.67</v>
      </c>
      <c r="F31" s="206">
        <v>889674.78</v>
      </c>
      <c r="G31" s="206">
        <v>1332088.3999999999</v>
      </c>
      <c r="H31" s="206">
        <v>1256309.6399999999</v>
      </c>
      <c r="I31" s="206">
        <v>1755686.95</v>
      </c>
      <c r="J31" s="206">
        <v>1696233.53</v>
      </c>
      <c r="K31" s="206">
        <v>915386.04</v>
      </c>
      <c r="L31" s="206">
        <v>566765.88</v>
      </c>
      <c r="M31" s="206">
        <v>389140.4</v>
      </c>
      <c r="N31" s="206">
        <v>1830007.8</v>
      </c>
      <c r="O31" s="206">
        <v>1427089.86</v>
      </c>
      <c r="P31" s="206">
        <v>520191.9</v>
      </c>
      <c r="Q31" s="206">
        <v>159828.31</v>
      </c>
      <c r="R31" s="206">
        <v>803595.67</v>
      </c>
      <c r="S31" s="206">
        <v>1135110.1100000001</v>
      </c>
      <c r="T31" s="206">
        <v>329525.56</v>
      </c>
      <c r="U31" s="206">
        <v>736710.43</v>
      </c>
      <c r="V31" s="206">
        <v>1207669.1299999999</v>
      </c>
      <c r="W31" s="206">
        <v>534832.76</v>
      </c>
      <c r="X31" s="206">
        <v>1158323.33</v>
      </c>
      <c r="Y31" s="206">
        <v>907086.93</v>
      </c>
      <c r="Z31" s="206">
        <v>2828011.56</v>
      </c>
      <c r="AA31" s="206">
        <v>581041.02</v>
      </c>
      <c r="AB31" s="206">
        <v>51332596.439999998</v>
      </c>
    </row>
    <row r="32" spans="1:28">
      <c r="A32" s="492" t="s">
        <v>109</v>
      </c>
      <c r="B32" s="206">
        <v>0</v>
      </c>
      <c r="C32" s="206">
        <v>920.32</v>
      </c>
      <c r="D32" s="206">
        <v>15201.15</v>
      </c>
      <c r="E32" s="206">
        <v>562.61</v>
      </c>
      <c r="F32" s="206">
        <v>3469.26</v>
      </c>
      <c r="G32" s="206">
        <v>0</v>
      </c>
      <c r="H32" s="206">
        <v>0</v>
      </c>
      <c r="I32" s="206">
        <v>38647.4</v>
      </c>
      <c r="J32" s="206">
        <v>6424.74</v>
      </c>
      <c r="K32" s="206">
        <v>491.08</v>
      </c>
      <c r="L32" s="206">
        <v>117.75</v>
      </c>
      <c r="M32" s="206">
        <v>30017.759999999998</v>
      </c>
      <c r="N32" s="206">
        <v>6577.3</v>
      </c>
      <c r="O32" s="206">
        <v>0</v>
      </c>
      <c r="P32" s="206">
        <v>2341.08</v>
      </c>
      <c r="Q32" s="206">
        <v>0</v>
      </c>
      <c r="R32" s="206">
        <v>922.27</v>
      </c>
      <c r="S32" s="206">
        <v>9816.73</v>
      </c>
      <c r="T32" s="206">
        <v>1186.17</v>
      </c>
      <c r="U32" s="206">
        <v>0</v>
      </c>
      <c r="V32" s="206">
        <v>31081.68</v>
      </c>
      <c r="W32" s="206">
        <v>7081.6</v>
      </c>
      <c r="X32" s="206">
        <v>0</v>
      </c>
      <c r="Y32" s="206">
        <v>0</v>
      </c>
      <c r="Z32" s="206">
        <v>217.2</v>
      </c>
      <c r="AA32" s="206">
        <v>1.37</v>
      </c>
      <c r="AB32" s="206">
        <v>155077.47</v>
      </c>
    </row>
    <row r="33" spans="1:28">
      <c r="A33" s="492" t="s">
        <v>117</v>
      </c>
      <c r="B33" s="206">
        <v>266709864.69000003</v>
      </c>
      <c r="C33" s="206">
        <v>100872025.53</v>
      </c>
      <c r="D33" s="206">
        <v>14031540</v>
      </c>
      <c r="E33" s="206">
        <v>0</v>
      </c>
      <c r="F33" s="206">
        <v>0</v>
      </c>
      <c r="G33" s="206">
        <v>8302134.540000001</v>
      </c>
      <c r="H33" s="206">
        <v>13330032.76</v>
      </c>
      <c r="I33" s="206">
        <v>0</v>
      </c>
      <c r="J33" s="206">
        <v>834729.55</v>
      </c>
      <c r="K33" s="206">
        <v>0</v>
      </c>
      <c r="L33" s="206">
        <v>0</v>
      </c>
      <c r="M33" s="206">
        <v>0</v>
      </c>
      <c r="N33" s="206">
        <v>38756.58</v>
      </c>
      <c r="O33" s="206">
        <v>25725</v>
      </c>
      <c r="P33" s="206">
        <v>0</v>
      </c>
      <c r="Q33" s="206">
        <v>643000</v>
      </c>
      <c r="R33" s="206">
        <v>1421334.38</v>
      </c>
      <c r="S33" s="206">
        <v>0</v>
      </c>
      <c r="T33" s="206">
        <v>308691</v>
      </c>
      <c r="U33" s="206">
        <v>29951.65</v>
      </c>
      <c r="V33" s="206">
        <v>1150367.1200000001</v>
      </c>
      <c r="W33" s="206">
        <v>208957.26</v>
      </c>
      <c r="X33" s="206">
        <v>1189292.1299999999</v>
      </c>
      <c r="Y33" s="206">
        <v>0</v>
      </c>
      <c r="Z33" s="206">
        <v>674813.46</v>
      </c>
      <c r="AA33" s="206">
        <v>0</v>
      </c>
      <c r="AB33" s="206">
        <v>409771215.64999998</v>
      </c>
    </row>
    <row r="34" spans="1:28">
      <c r="A34" s="492" t="s">
        <v>126</v>
      </c>
      <c r="B34" s="206">
        <v>61280258.68</v>
      </c>
      <c r="C34" s="206">
        <v>15868016.1</v>
      </c>
      <c r="D34" s="206">
        <v>7683808.96</v>
      </c>
      <c r="E34" s="206">
        <v>2128111.16</v>
      </c>
      <c r="F34" s="206">
        <v>6813266.25</v>
      </c>
      <c r="G34" s="206">
        <v>6725656.0899999999</v>
      </c>
      <c r="H34" s="206">
        <v>3756755.74</v>
      </c>
      <c r="I34" s="206">
        <v>5864561.9100000001</v>
      </c>
      <c r="J34" s="206">
        <v>7927515.0800000001</v>
      </c>
      <c r="K34" s="206">
        <v>4851991.7</v>
      </c>
      <c r="L34" s="206">
        <v>4381043.01</v>
      </c>
      <c r="M34" s="206">
        <v>2828816.24</v>
      </c>
      <c r="N34" s="206">
        <v>3691973.93</v>
      </c>
      <c r="O34" s="206">
        <v>2270522.06</v>
      </c>
      <c r="P34" s="206">
        <v>2908624.31</v>
      </c>
      <c r="Q34" s="206">
        <v>1183502.57</v>
      </c>
      <c r="R34" s="206">
        <v>2389020.63</v>
      </c>
      <c r="S34" s="206">
        <v>2423065.62</v>
      </c>
      <c r="T34" s="206">
        <v>1983039.17</v>
      </c>
      <c r="U34" s="206">
        <v>3939837.22</v>
      </c>
      <c r="V34" s="206">
        <v>4645130.7300000004</v>
      </c>
      <c r="W34" s="206">
        <v>5018551.5</v>
      </c>
      <c r="X34" s="206">
        <v>3363952.72</v>
      </c>
      <c r="Y34" s="206">
        <v>2680019.11</v>
      </c>
      <c r="Z34" s="206">
        <v>6466701.9199999999</v>
      </c>
      <c r="AA34" s="206">
        <v>1011739.75</v>
      </c>
      <c r="AB34" s="206">
        <v>174085482.16</v>
      </c>
    </row>
    <row r="35" spans="1:28">
      <c r="A35" s="492" t="s">
        <v>129</v>
      </c>
      <c r="B35" s="206">
        <v>56887157.299999997</v>
      </c>
      <c r="C35" s="206">
        <v>5491025</v>
      </c>
      <c r="D35" s="206">
        <v>9089073.1099999994</v>
      </c>
      <c r="E35" s="206">
        <v>958048.43</v>
      </c>
      <c r="F35" s="206">
        <v>4165332.52</v>
      </c>
      <c r="G35" s="206">
        <v>2168606.8199999998</v>
      </c>
      <c r="H35" s="206">
        <v>3380963.52</v>
      </c>
      <c r="I35" s="206">
        <v>1418231.12</v>
      </c>
      <c r="J35" s="206">
        <v>1301699.08</v>
      </c>
      <c r="K35" s="206">
        <v>1091334.54</v>
      </c>
      <c r="L35" s="206">
        <v>1992794.71</v>
      </c>
      <c r="M35" s="206">
        <v>778082.92</v>
      </c>
      <c r="N35" s="206">
        <v>3265620.03</v>
      </c>
      <c r="O35" s="206">
        <v>924442.77</v>
      </c>
      <c r="P35" s="206">
        <v>1339418.19</v>
      </c>
      <c r="Q35" s="206">
        <v>579643</v>
      </c>
      <c r="R35" s="206">
        <v>1164480.8600000001</v>
      </c>
      <c r="S35" s="206">
        <v>2459825.6800000002</v>
      </c>
      <c r="T35" s="206">
        <v>1125279.1499999999</v>
      </c>
      <c r="U35" s="206">
        <v>1291851.0900000001</v>
      </c>
      <c r="V35" s="206">
        <v>6647176.4500000002</v>
      </c>
      <c r="W35" s="206">
        <v>1390078.37</v>
      </c>
      <c r="X35" s="206">
        <v>2010280.87</v>
      </c>
      <c r="Y35" s="206">
        <v>2767183.55</v>
      </c>
      <c r="Z35" s="206">
        <v>1740645.1</v>
      </c>
      <c r="AA35" s="206">
        <v>1782861.42</v>
      </c>
      <c r="AB35" s="206">
        <v>117211135.59999999</v>
      </c>
    </row>
    <row r="36" spans="1:28">
      <c r="A36" s="492" t="s">
        <v>135</v>
      </c>
      <c r="B36" s="206">
        <v>0</v>
      </c>
      <c r="C36" s="206">
        <v>0</v>
      </c>
      <c r="D36" s="206">
        <v>0</v>
      </c>
      <c r="E36" s="206">
        <v>0</v>
      </c>
      <c r="F36" s="206">
        <v>0</v>
      </c>
      <c r="G36" s="206">
        <v>0</v>
      </c>
      <c r="H36" s="206">
        <v>0</v>
      </c>
      <c r="I36" s="206">
        <v>0</v>
      </c>
      <c r="J36" s="206">
        <v>0</v>
      </c>
      <c r="K36" s="206">
        <v>0</v>
      </c>
      <c r="L36" s="206">
        <v>0</v>
      </c>
      <c r="M36" s="206">
        <v>0</v>
      </c>
      <c r="N36" s="206">
        <v>0</v>
      </c>
      <c r="O36" s="206">
        <v>0</v>
      </c>
      <c r="P36" s="206">
        <v>0</v>
      </c>
      <c r="Q36" s="206">
        <v>0</v>
      </c>
      <c r="R36" s="206">
        <v>0</v>
      </c>
      <c r="S36" s="206">
        <v>0</v>
      </c>
      <c r="T36" s="206">
        <v>0</v>
      </c>
      <c r="U36" s="206">
        <v>0</v>
      </c>
      <c r="V36" s="206">
        <v>0</v>
      </c>
      <c r="W36" s="206">
        <v>0</v>
      </c>
      <c r="X36" s="206">
        <v>0</v>
      </c>
      <c r="Y36" s="206">
        <v>0</v>
      </c>
      <c r="Z36" s="206">
        <v>0</v>
      </c>
      <c r="AA36" s="206">
        <v>0</v>
      </c>
      <c r="AB36" s="206">
        <v>0</v>
      </c>
    </row>
    <row r="37" spans="1:28">
      <c r="A37" s="492" t="s">
        <v>140</v>
      </c>
      <c r="B37" s="206">
        <v>0</v>
      </c>
      <c r="C37" s="206">
        <v>0</v>
      </c>
      <c r="D37" s="206">
        <v>0</v>
      </c>
      <c r="E37" s="206">
        <v>0</v>
      </c>
      <c r="F37" s="206">
        <v>0</v>
      </c>
      <c r="G37" s="206">
        <v>0</v>
      </c>
      <c r="H37" s="206">
        <v>0</v>
      </c>
      <c r="I37" s="206">
        <v>0</v>
      </c>
      <c r="J37" s="206">
        <v>0</v>
      </c>
      <c r="K37" s="206">
        <v>0</v>
      </c>
      <c r="L37" s="206">
        <v>0</v>
      </c>
      <c r="M37" s="206">
        <v>0</v>
      </c>
      <c r="N37" s="206">
        <v>0</v>
      </c>
      <c r="O37" s="206">
        <v>0</v>
      </c>
      <c r="P37" s="206">
        <v>0</v>
      </c>
      <c r="Q37" s="206">
        <v>0</v>
      </c>
      <c r="R37" s="206">
        <v>0</v>
      </c>
      <c r="S37" s="206">
        <v>0</v>
      </c>
      <c r="T37" s="206">
        <v>0</v>
      </c>
      <c r="U37" s="206">
        <v>0</v>
      </c>
      <c r="V37" s="206">
        <v>0</v>
      </c>
      <c r="W37" s="206">
        <v>237719.85</v>
      </c>
      <c r="X37" s="206">
        <v>0</v>
      </c>
      <c r="Y37" s="206">
        <v>480398.94</v>
      </c>
      <c r="Z37" s="206">
        <v>102900</v>
      </c>
      <c r="AA37" s="206">
        <v>347266.92</v>
      </c>
      <c r="AB37" s="206">
        <v>1168285.71</v>
      </c>
    </row>
    <row r="38" spans="1:28" ht="15.75" thickBot="1">
      <c r="A38" s="492" t="s">
        <v>110</v>
      </c>
      <c r="B38" s="206">
        <v>0</v>
      </c>
      <c r="C38" s="206">
        <v>0</v>
      </c>
      <c r="D38" s="206">
        <v>0</v>
      </c>
      <c r="E38" s="206">
        <v>0</v>
      </c>
      <c r="F38" s="206">
        <v>0</v>
      </c>
      <c r="G38" s="206">
        <v>0</v>
      </c>
      <c r="H38" s="206">
        <v>0</v>
      </c>
      <c r="I38" s="206">
        <v>0</v>
      </c>
      <c r="J38" s="206">
        <v>0</v>
      </c>
      <c r="K38" s="206">
        <v>0</v>
      </c>
      <c r="L38" s="206">
        <v>0</v>
      </c>
      <c r="M38" s="206">
        <v>0</v>
      </c>
      <c r="N38" s="206">
        <v>0</v>
      </c>
      <c r="O38" s="206">
        <v>0</v>
      </c>
      <c r="P38" s="206">
        <v>0</v>
      </c>
      <c r="Q38" s="206">
        <v>0</v>
      </c>
      <c r="R38" s="206">
        <v>0</v>
      </c>
      <c r="S38" s="206">
        <v>0</v>
      </c>
      <c r="T38" s="206">
        <v>0</v>
      </c>
      <c r="U38" s="206">
        <v>0</v>
      </c>
      <c r="V38" s="206">
        <v>0</v>
      </c>
      <c r="W38" s="206">
        <v>0</v>
      </c>
      <c r="X38" s="206">
        <v>0</v>
      </c>
      <c r="Y38" s="206">
        <v>0</v>
      </c>
      <c r="Z38" s="206">
        <v>0</v>
      </c>
      <c r="AA38" s="206">
        <v>0</v>
      </c>
      <c r="AB38" s="206">
        <v>0</v>
      </c>
    </row>
    <row r="39" spans="1:28" ht="16.5" thickTop="1" thickBot="1">
      <c r="A39" s="491" t="s">
        <v>149</v>
      </c>
      <c r="B39" s="1026">
        <v>165793599.63</v>
      </c>
      <c r="C39" s="1026">
        <v>75705638.75</v>
      </c>
      <c r="D39" s="1026">
        <v>58486931.780000001</v>
      </c>
      <c r="E39" s="1026">
        <v>28751219.539999999</v>
      </c>
      <c r="F39" s="1026">
        <v>38958935.07</v>
      </c>
      <c r="G39" s="1026">
        <v>52417759.07</v>
      </c>
      <c r="H39" s="1026">
        <v>28700619.93</v>
      </c>
      <c r="I39" s="1026">
        <v>37488453.899999999</v>
      </c>
      <c r="J39" s="1026">
        <v>28977102.68</v>
      </c>
      <c r="K39" s="1026">
        <v>22369275.710000001</v>
      </c>
      <c r="L39" s="1026">
        <v>26657820.960000001</v>
      </c>
      <c r="M39" s="1026">
        <v>10880234.050000001</v>
      </c>
      <c r="N39" s="1026">
        <v>26751708.829999998</v>
      </c>
      <c r="O39" s="1026">
        <v>15735861.34</v>
      </c>
      <c r="P39" s="1026">
        <v>11438390.17</v>
      </c>
      <c r="Q39" s="1026">
        <v>9556690.0199999996</v>
      </c>
      <c r="R39" s="1026">
        <v>10124257.949999999</v>
      </c>
      <c r="S39" s="1026">
        <v>15938182.5</v>
      </c>
      <c r="T39" s="1026">
        <v>13892916.41</v>
      </c>
      <c r="U39" s="1026">
        <v>20745201.539999999</v>
      </c>
      <c r="V39" s="1026">
        <v>21687068.489999998</v>
      </c>
      <c r="W39" s="1026">
        <v>20416804.960000001</v>
      </c>
      <c r="X39" s="1026">
        <v>18978891.460000001</v>
      </c>
      <c r="Y39" s="1026">
        <v>10474227.699999999</v>
      </c>
      <c r="Z39" s="1026">
        <v>25178177.43</v>
      </c>
      <c r="AA39" s="1026">
        <v>9739480.3499999996</v>
      </c>
      <c r="AB39" s="1026">
        <v>805845450.22000003</v>
      </c>
    </row>
    <row r="40" spans="1:28" ht="15.75" thickTop="1">
      <c r="A40" s="492" t="s">
        <v>150</v>
      </c>
      <c r="B40" s="206">
        <v>92633834.209999993</v>
      </c>
      <c r="C40" s="206">
        <v>44090015.789999999</v>
      </c>
      <c r="D40" s="206">
        <v>22819700</v>
      </c>
      <c r="E40" s="206">
        <v>10056298.789999999</v>
      </c>
      <c r="F40" s="206">
        <v>3324495.07</v>
      </c>
      <c r="G40" s="206">
        <v>14391816.93</v>
      </c>
      <c r="H40" s="206">
        <v>2348800</v>
      </c>
      <c r="I40" s="206">
        <v>5323103.2699999996</v>
      </c>
      <c r="J40" s="206">
        <v>3983180</v>
      </c>
      <c r="K40" s="206">
        <v>4210825.0999999996</v>
      </c>
      <c r="L40" s="206">
        <v>4089180.93</v>
      </c>
      <c r="M40" s="206">
        <v>2884941.77</v>
      </c>
      <c r="N40" s="206">
        <v>2184020</v>
      </c>
      <c r="O40" s="206">
        <v>2338674.75</v>
      </c>
      <c r="P40" s="206">
        <v>2796214.3</v>
      </c>
      <c r="Q40" s="206">
        <v>2654705</v>
      </c>
      <c r="R40" s="206">
        <v>1934760</v>
      </c>
      <c r="S40" s="206">
        <v>3434444.73</v>
      </c>
      <c r="T40" s="206">
        <v>5908700</v>
      </c>
      <c r="U40" s="206">
        <v>6931088.8799999999</v>
      </c>
      <c r="V40" s="206">
        <v>4782859.17</v>
      </c>
      <c r="W40" s="206">
        <v>1242529.5</v>
      </c>
      <c r="X40" s="206">
        <v>1311965.79</v>
      </c>
      <c r="Y40" s="206">
        <v>1745600</v>
      </c>
      <c r="Z40" s="206">
        <v>20014248.98</v>
      </c>
      <c r="AA40" s="206">
        <v>2808465</v>
      </c>
      <c r="AB40" s="206">
        <v>270244467.95999998</v>
      </c>
    </row>
    <row r="41" spans="1:28">
      <c r="A41" s="492" t="s">
        <v>154</v>
      </c>
      <c r="B41" s="206">
        <v>691504.97</v>
      </c>
      <c r="C41" s="206">
        <v>287549.40000000002</v>
      </c>
      <c r="D41" s="206">
        <v>0</v>
      </c>
      <c r="E41" s="206">
        <v>3673.1</v>
      </c>
      <c r="F41" s="206">
        <v>0</v>
      </c>
      <c r="G41" s="206">
        <v>0</v>
      </c>
      <c r="H41" s="206">
        <v>0</v>
      </c>
      <c r="I41" s="206">
        <v>287982.98</v>
      </c>
      <c r="J41" s="206">
        <v>1209141.3600000001</v>
      </c>
      <c r="K41" s="206">
        <v>1084805.69</v>
      </c>
      <c r="L41" s="206">
        <v>1184746.07</v>
      </c>
      <c r="M41" s="206">
        <v>154136</v>
      </c>
      <c r="N41" s="206">
        <v>355360.14</v>
      </c>
      <c r="O41" s="206">
        <v>1067735.3400000001</v>
      </c>
      <c r="P41" s="206">
        <v>579020.35</v>
      </c>
      <c r="Q41" s="206">
        <v>2933228.32</v>
      </c>
      <c r="R41" s="206">
        <v>984130</v>
      </c>
      <c r="S41" s="206">
        <v>908535.5</v>
      </c>
      <c r="T41" s="206">
        <v>183819.89</v>
      </c>
      <c r="U41" s="206">
        <v>15608.08</v>
      </c>
      <c r="V41" s="206">
        <v>335920.55</v>
      </c>
      <c r="W41" s="206">
        <v>489867.06</v>
      </c>
      <c r="X41" s="206">
        <v>3090635.07</v>
      </c>
      <c r="Y41" s="206">
        <v>2</v>
      </c>
      <c r="Z41" s="206">
        <v>3332671.14</v>
      </c>
      <c r="AA41" s="206">
        <v>179624.93</v>
      </c>
      <c r="AB41" s="206">
        <v>19359697.940000001</v>
      </c>
    </row>
    <row r="42" spans="1:28">
      <c r="A42" s="492" t="s">
        <v>158</v>
      </c>
      <c r="B42" s="206">
        <v>0</v>
      </c>
      <c r="C42" s="206">
        <v>0</v>
      </c>
      <c r="D42" s="206">
        <v>0</v>
      </c>
      <c r="E42" s="206">
        <v>0</v>
      </c>
      <c r="F42" s="206">
        <v>0</v>
      </c>
      <c r="G42" s="206">
        <v>0</v>
      </c>
      <c r="H42" s="206">
        <v>0</v>
      </c>
      <c r="I42" s="206">
        <v>0</v>
      </c>
      <c r="J42" s="206">
        <v>0</v>
      </c>
      <c r="K42" s="206">
        <v>0</v>
      </c>
      <c r="L42" s="206">
        <v>0</v>
      </c>
      <c r="M42" s="206">
        <v>0</v>
      </c>
      <c r="N42" s="206">
        <v>0</v>
      </c>
      <c r="O42" s="206">
        <v>0</v>
      </c>
      <c r="P42" s="206">
        <v>0</v>
      </c>
      <c r="Q42" s="206">
        <v>0</v>
      </c>
      <c r="R42" s="206">
        <v>0</v>
      </c>
      <c r="S42" s="206">
        <v>0</v>
      </c>
      <c r="T42" s="206">
        <v>0</v>
      </c>
      <c r="U42" s="206">
        <v>0</v>
      </c>
      <c r="V42" s="206">
        <v>0</v>
      </c>
      <c r="W42" s="206">
        <v>0</v>
      </c>
      <c r="X42" s="206">
        <v>0</v>
      </c>
      <c r="Y42" s="206">
        <v>0</v>
      </c>
      <c r="Z42" s="206">
        <v>0</v>
      </c>
      <c r="AA42" s="206">
        <v>0</v>
      </c>
      <c r="AB42" s="206">
        <v>0</v>
      </c>
    </row>
    <row r="43" spans="1:28">
      <c r="A43" s="492" t="s">
        <v>162</v>
      </c>
      <c r="B43" s="206">
        <v>68467040</v>
      </c>
      <c r="C43" s="206">
        <v>28267150.190000001</v>
      </c>
      <c r="D43" s="206">
        <v>35093436.990000002</v>
      </c>
      <c r="E43" s="206">
        <v>21184978.010000002</v>
      </c>
      <c r="F43" s="206">
        <v>34067221.649999999</v>
      </c>
      <c r="G43" s="206">
        <v>37186299.079999998</v>
      </c>
      <c r="H43" s="206">
        <v>24683295.940000001</v>
      </c>
      <c r="I43" s="206">
        <v>30127350.809999999</v>
      </c>
      <c r="J43" s="206">
        <v>23144276.780000001</v>
      </c>
      <c r="K43" s="206">
        <v>14971712.98</v>
      </c>
      <c r="L43" s="206">
        <v>20494854.260000002</v>
      </c>
      <c r="M43" s="206">
        <v>8249088.0500000007</v>
      </c>
      <c r="N43" s="206">
        <v>23358005.620000001</v>
      </c>
      <c r="O43" s="206">
        <v>11409432.41</v>
      </c>
      <c r="P43" s="206">
        <v>8097202.7199999997</v>
      </c>
      <c r="Q43" s="206">
        <v>3537308.3</v>
      </c>
      <c r="R43" s="206">
        <v>6909384.0499999998</v>
      </c>
      <c r="S43" s="206">
        <v>10690719.16</v>
      </c>
      <c r="T43" s="206">
        <v>7649294.54</v>
      </c>
      <c r="U43" s="206">
        <v>12735341.689999999</v>
      </c>
      <c r="V43" s="206">
        <v>12789443.98</v>
      </c>
      <c r="W43" s="206">
        <v>17722514.52</v>
      </c>
      <c r="X43" s="206">
        <v>12279632.470000001</v>
      </c>
      <c r="Y43" s="206">
        <v>8044113.5499999998</v>
      </c>
      <c r="Z43" s="206">
        <v>2188121.0099999998</v>
      </c>
      <c r="AA43" s="206">
        <v>6456688.4400000004</v>
      </c>
      <c r="AB43" s="206">
        <v>489803907.19999999</v>
      </c>
    </row>
    <row r="44" spans="1:28">
      <c r="A44" s="492" t="s">
        <v>166</v>
      </c>
      <c r="B44" s="206">
        <v>4001220.45</v>
      </c>
      <c r="C44" s="206">
        <v>3060923.37</v>
      </c>
      <c r="D44" s="206">
        <v>573794.79</v>
      </c>
      <c r="E44" s="206">
        <v>-2493730.36</v>
      </c>
      <c r="F44" s="206">
        <v>1567218.35</v>
      </c>
      <c r="G44" s="206">
        <v>839643.06</v>
      </c>
      <c r="H44" s="206">
        <v>1668523.99</v>
      </c>
      <c r="I44" s="206">
        <v>1750016.84</v>
      </c>
      <c r="J44" s="206">
        <v>640504.54</v>
      </c>
      <c r="K44" s="206">
        <v>2101931.94</v>
      </c>
      <c r="L44" s="206">
        <v>889039.7</v>
      </c>
      <c r="M44" s="206">
        <v>-407931.77</v>
      </c>
      <c r="N44" s="206">
        <v>854323.07</v>
      </c>
      <c r="O44" s="206">
        <v>920018.84</v>
      </c>
      <c r="P44" s="206">
        <v>-34047.199999999997</v>
      </c>
      <c r="Q44" s="206">
        <v>431448.4</v>
      </c>
      <c r="R44" s="206">
        <v>295983.90000000002</v>
      </c>
      <c r="S44" s="206">
        <v>904483.11</v>
      </c>
      <c r="T44" s="206">
        <v>151101.98000000001</v>
      </c>
      <c r="U44" s="206">
        <v>1063162.8899999999</v>
      </c>
      <c r="V44" s="206">
        <v>3778844.79</v>
      </c>
      <c r="W44" s="206">
        <v>961893.88</v>
      </c>
      <c r="X44" s="206">
        <v>2296658.13</v>
      </c>
      <c r="Y44" s="206">
        <v>684512.15</v>
      </c>
      <c r="Z44" s="206">
        <v>-356863.7</v>
      </c>
      <c r="AA44" s="206">
        <v>294701.98</v>
      </c>
      <c r="AB44" s="206">
        <v>26437377.120000001</v>
      </c>
    </row>
    <row r="45" spans="1:28">
      <c r="A45" s="445" t="s">
        <v>167</v>
      </c>
      <c r="B45" s="206">
        <v>0</v>
      </c>
      <c r="C45" s="206">
        <v>0</v>
      </c>
      <c r="D45" s="206">
        <v>0</v>
      </c>
      <c r="E45" s="206">
        <v>0</v>
      </c>
      <c r="F45" s="206">
        <v>0</v>
      </c>
      <c r="G45" s="206">
        <v>0</v>
      </c>
      <c r="H45" s="206">
        <v>0</v>
      </c>
      <c r="I45" s="206">
        <v>0</v>
      </c>
      <c r="J45" s="206">
        <v>0</v>
      </c>
      <c r="K45" s="206">
        <v>0</v>
      </c>
      <c r="L45" s="206">
        <v>0</v>
      </c>
      <c r="M45" s="206">
        <v>0</v>
      </c>
      <c r="N45" s="206">
        <v>0</v>
      </c>
      <c r="O45" s="206">
        <v>0</v>
      </c>
      <c r="P45" s="206">
        <v>0</v>
      </c>
      <c r="Q45" s="206">
        <v>0</v>
      </c>
      <c r="R45" s="206">
        <v>0</v>
      </c>
      <c r="S45" s="206">
        <v>0</v>
      </c>
      <c r="T45" s="206">
        <v>0</v>
      </c>
      <c r="U45" s="206">
        <v>289.73</v>
      </c>
      <c r="V45" s="206">
        <v>258414.72</v>
      </c>
      <c r="W45" s="206">
        <v>0</v>
      </c>
      <c r="X45" s="206">
        <v>1399864.63</v>
      </c>
      <c r="Y45" s="206">
        <v>0</v>
      </c>
      <c r="Z45" s="206">
        <v>-555675.52</v>
      </c>
      <c r="AA45" s="206">
        <v>0</v>
      </c>
      <c r="AB45" s="206">
        <v>1102893.56</v>
      </c>
    </row>
    <row r="46" spans="1:28" ht="15.75" thickBot="1">
      <c r="A46" s="445" t="s">
        <v>168</v>
      </c>
      <c r="B46" s="206">
        <v>4001220.45</v>
      </c>
      <c r="C46" s="206">
        <v>3060923.37</v>
      </c>
      <c r="D46" s="206">
        <v>573794.79</v>
      </c>
      <c r="E46" s="206">
        <v>-2493730.36</v>
      </c>
      <c r="F46" s="206">
        <v>1567218.35</v>
      </c>
      <c r="G46" s="206">
        <v>839643.06</v>
      </c>
      <c r="H46" s="206">
        <v>1668523.99</v>
      </c>
      <c r="I46" s="206">
        <v>1750016.84</v>
      </c>
      <c r="J46" s="206">
        <v>640504.54</v>
      </c>
      <c r="K46" s="206">
        <v>2101931.94</v>
      </c>
      <c r="L46" s="206">
        <v>889039.7</v>
      </c>
      <c r="M46" s="206">
        <v>-407931.77</v>
      </c>
      <c r="N46" s="206">
        <v>854323.07</v>
      </c>
      <c r="O46" s="206">
        <v>920018.84</v>
      </c>
      <c r="P46" s="206">
        <v>-34047.199999999997</v>
      </c>
      <c r="Q46" s="206">
        <v>431448.4</v>
      </c>
      <c r="R46" s="206">
        <v>295983.90000000002</v>
      </c>
      <c r="S46" s="206">
        <v>904483.11</v>
      </c>
      <c r="T46" s="206">
        <v>151101.98000000001</v>
      </c>
      <c r="U46" s="206">
        <v>1062873.1599999999</v>
      </c>
      <c r="V46" s="206">
        <v>3520430.07</v>
      </c>
      <c r="W46" s="206">
        <v>961893.88</v>
      </c>
      <c r="X46" s="206">
        <v>896793.5</v>
      </c>
      <c r="Y46" s="206">
        <v>684512.15</v>
      </c>
      <c r="Z46" s="206">
        <v>198811.82</v>
      </c>
      <c r="AA46" s="206">
        <v>294701.98</v>
      </c>
      <c r="AB46" s="206">
        <v>25334483.559999999</v>
      </c>
    </row>
    <row r="47" spans="1:28" ht="16.5" thickTop="1" thickBot="1">
      <c r="A47" s="491" t="s">
        <v>169</v>
      </c>
      <c r="B47" s="1026">
        <v>1553885166.47</v>
      </c>
      <c r="C47" s="1026">
        <v>871042218.28999996</v>
      </c>
      <c r="D47" s="1026">
        <v>505198573.19</v>
      </c>
      <c r="E47" s="1026">
        <v>136145772.06999999</v>
      </c>
      <c r="F47" s="1026">
        <v>154863032.55000001</v>
      </c>
      <c r="G47" s="1026">
        <v>249325085.96000001</v>
      </c>
      <c r="H47" s="1026">
        <v>166322681.47999999</v>
      </c>
      <c r="I47" s="1026">
        <v>178487927.02000001</v>
      </c>
      <c r="J47" s="1026">
        <v>166626470.96000001</v>
      </c>
      <c r="K47" s="1026">
        <v>106803126.40000001</v>
      </c>
      <c r="L47" s="1026">
        <v>88479348.939999998</v>
      </c>
      <c r="M47" s="1026">
        <v>64351667.979999997</v>
      </c>
      <c r="N47" s="1026">
        <v>161032604.72999999</v>
      </c>
      <c r="O47" s="1026">
        <v>125259810.23</v>
      </c>
      <c r="P47" s="1026">
        <v>85221463.810000002</v>
      </c>
      <c r="Q47" s="1026">
        <v>53899248.799999997</v>
      </c>
      <c r="R47" s="1026">
        <v>85347806.799999997</v>
      </c>
      <c r="S47" s="1026">
        <v>117094355.02</v>
      </c>
      <c r="T47" s="1026">
        <v>69891094.230000004</v>
      </c>
      <c r="U47" s="1026">
        <v>175717127.19</v>
      </c>
      <c r="V47" s="1026">
        <v>210898524.75999999</v>
      </c>
      <c r="W47" s="1026">
        <v>125445522.31999999</v>
      </c>
      <c r="X47" s="1026">
        <v>145823646.03</v>
      </c>
      <c r="Y47" s="1026">
        <v>93344872.870000005</v>
      </c>
      <c r="Z47" s="1026">
        <v>296993071.85000002</v>
      </c>
      <c r="AA47" s="1026">
        <v>84740813.420000002</v>
      </c>
      <c r="AB47" s="1026">
        <v>6072241033.3699999</v>
      </c>
    </row>
    <row r="48" spans="1:28" ht="15.75" thickTop="1">
      <c r="A48" s="492" t="s">
        <v>170</v>
      </c>
      <c r="B48" s="206">
        <v>82595.09</v>
      </c>
      <c r="C48" s="206">
        <v>0</v>
      </c>
      <c r="D48" s="206">
        <v>0</v>
      </c>
      <c r="E48" s="206">
        <v>0</v>
      </c>
      <c r="F48" s="206">
        <v>0</v>
      </c>
      <c r="G48" s="206">
        <v>0</v>
      </c>
      <c r="H48" s="206">
        <v>0</v>
      </c>
      <c r="I48" s="206">
        <v>0</v>
      </c>
      <c r="J48" s="206">
        <v>0</v>
      </c>
      <c r="K48" s="206">
        <v>0</v>
      </c>
      <c r="L48" s="206">
        <v>0</v>
      </c>
      <c r="M48" s="206">
        <v>0</v>
      </c>
      <c r="N48" s="206">
        <v>0</v>
      </c>
      <c r="O48" s="206">
        <v>0</v>
      </c>
      <c r="P48" s="206">
        <v>0</v>
      </c>
      <c r="Q48" s="206">
        <v>0</v>
      </c>
      <c r="R48" s="206">
        <v>0</v>
      </c>
      <c r="S48" s="206">
        <v>0</v>
      </c>
      <c r="T48" s="206">
        <v>0</v>
      </c>
      <c r="U48" s="206">
        <v>0</v>
      </c>
      <c r="V48" s="206">
        <v>0</v>
      </c>
      <c r="W48" s="206">
        <v>0</v>
      </c>
      <c r="X48" s="206">
        <v>0</v>
      </c>
      <c r="Y48" s="206">
        <v>0</v>
      </c>
      <c r="Z48" s="206">
        <v>0</v>
      </c>
      <c r="AA48" s="206">
        <v>0</v>
      </c>
      <c r="AB48" s="206">
        <v>82595.09</v>
      </c>
    </row>
    <row r="49" spans="1:28" ht="30" customHeight="1" thickBot="1">
      <c r="A49" s="492" t="s">
        <v>190</v>
      </c>
      <c r="B49" s="206">
        <v>3311156403.6199999</v>
      </c>
      <c r="C49" s="206">
        <v>1474351270.8099999</v>
      </c>
      <c r="D49" s="206">
        <v>781707586.14999998</v>
      </c>
      <c r="E49" s="206">
        <v>165378878.65000001</v>
      </c>
      <c r="F49" s="206">
        <v>270938498.94</v>
      </c>
      <c r="G49" s="206">
        <v>489015839.22000003</v>
      </c>
      <c r="H49" s="206">
        <v>270443497.50999999</v>
      </c>
      <c r="I49" s="206">
        <v>464881580.44999999</v>
      </c>
      <c r="J49" s="206">
        <v>310033988.88999999</v>
      </c>
      <c r="K49" s="206">
        <v>50997769.890000001</v>
      </c>
      <c r="L49" s="206">
        <v>115182912.63</v>
      </c>
      <c r="M49" s="206">
        <v>104731753</v>
      </c>
      <c r="N49" s="206">
        <v>221428677.94</v>
      </c>
      <c r="O49" s="206">
        <v>173560389.83000001</v>
      </c>
      <c r="P49" s="206">
        <v>125535088.95</v>
      </c>
      <c r="Q49" s="206">
        <v>128706382.37</v>
      </c>
      <c r="R49" s="206">
        <v>202520246.41999999</v>
      </c>
      <c r="S49" s="206">
        <v>37294372.170000002</v>
      </c>
      <c r="T49" s="206">
        <v>93962779.609999999</v>
      </c>
      <c r="U49" s="206">
        <v>243322577.46000001</v>
      </c>
      <c r="V49" s="206">
        <v>121671152.51000001</v>
      </c>
      <c r="W49" s="206">
        <v>72207369.049999997</v>
      </c>
      <c r="X49" s="206">
        <v>152011504.63999999</v>
      </c>
      <c r="Y49" s="206">
        <v>28778780.93</v>
      </c>
      <c r="Z49" s="206">
        <v>575579428.85000002</v>
      </c>
      <c r="AA49" s="206">
        <v>91464609.819999993</v>
      </c>
      <c r="AB49" s="206">
        <v>10076863340.309999</v>
      </c>
    </row>
    <row r="50" spans="1:28" ht="18" customHeight="1" thickTop="1" thickBot="1">
      <c r="A50" s="491" t="s">
        <v>479</v>
      </c>
      <c r="B50" s="1026"/>
      <c r="C50" s="1026"/>
      <c r="D50" s="1026"/>
      <c r="E50" s="1026"/>
      <c r="F50" s="1026"/>
      <c r="G50" s="1026"/>
      <c r="H50" s="1026"/>
      <c r="I50" s="1026"/>
      <c r="J50" s="1026"/>
      <c r="K50" s="1026"/>
      <c r="L50" s="1026"/>
      <c r="M50" s="1026"/>
      <c r="N50" s="1026"/>
      <c r="O50" s="1026"/>
      <c r="P50" s="1026"/>
      <c r="Q50" s="1026"/>
      <c r="R50" s="1026"/>
      <c r="S50" s="1026"/>
      <c r="T50" s="1026"/>
      <c r="U50" s="1026"/>
      <c r="V50" s="1026"/>
      <c r="W50" s="1026"/>
      <c r="X50" s="1026"/>
      <c r="Y50" s="1026"/>
      <c r="Z50" s="1026"/>
      <c r="AA50" s="1026"/>
      <c r="AB50" s="1026"/>
    </row>
    <row r="51" spans="1:28" ht="24" customHeight="1" thickTop="1">
      <c r="A51" s="492" t="s">
        <v>232</v>
      </c>
      <c r="B51" s="206">
        <v>104345281.56999999</v>
      </c>
      <c r="C51" s="206">
        <v>65845971.600000001</v>
      </c>
      <c r="D51" s="206">
        <v>31564881.780000001</v>
      </c>
      <c r="E51" s="206">
        <v>7387692.9400000004</v>
      </c>
      <c r="F51" s="206">
        <v>9785192.4700000007</v>
      </c>
      <c r="G51" s="206">
        <v>16838609.440000001</v>
      </c>
      <c r="H51" s="206">
        <v>13290995.09</v>
      </c>
      <c r="I51" s="206">
        <v>12348929.859999999</v>
      </c>
      <c r="J51" s="206">
        <v>13377767.43</v>
      </c>
      <c r="K51" s="206">
        <v>7513215.9199999999</v>
      </c>
      <c r="L51" s="206">
        <v>7539818.9500000002</v>
      </c>
      <c r="M51" s="206">
        <v>5191779.49</v>
      </c>
      <c r="N51" s="206">
        <v>11684197.85</v>
      </c>
      <c r="O51" s="206">
        <v>8934222.0700000003</v>
      </c>
      <c r="P51" s="206">
        <v>6509192.0700000003</v>
      </c>
      <c r="Q51" s="206">
        <v>6750692.5300000003</v>
      </c>
      <c r="R51" s="206">
        <v>5657405.1699999999</v>
      </c>
      <c r="S51" s="206">
        <v>9727560.4199999999</v>
      </c>
      <c r="T51" s="206">
        <v>4911765.5</v>
      </c>
      <c r="U51" s="206">
        <v>9119102.8900000006</v>
      </c>
      <c r="V51" s="206">
        <v>12440868.140000001</v>
      </c>
      <c r="W51" s="206">
        <v>9178250.5399999991</v>
      </c>
      <c r="X51" s="206">
        <v>10667886.449999999</v>
      </c>
      <c r="Y51" s="206">
        <v>7405402.6100000003</v>
      </c>
      <c r="Z51" s="206">
        <v>21780357.109999999</v>
      </c>
      <c r="AA51" s="206">
        <v>6088188.1100000003</v>
      </c>
      <c r="AB51" s="206">
        <v>425885228</v>
      </c>
    </row>
    <row r="52" spans="1:28">
      <c r="A52" s="492" t="s">
        <v>244</v>
      </c>
      <c r="B52" s="206">
        <v>-24693401.039999999</v>
      </c>
      <c r="C52" s="206">
        <v>-19890595.68</v>
      </c>
      <c r="D52" s="206">
        <v>-9764058.2899999991</v>
      </c>
      <c r="E52" s="206">
        <v>-1008694.47</v>
      </c>
      <c r="F52" s="206">
        <v>-1973319.14</v>
      </c>
      <c r="G52" s="206">
        <v>-3610738.54</v>
      </c>
      <c r="H52" s="206">
        <v>-3377841.09</v>
      </c>
      <c r="I52" s="206">
        <v>-2909692.13</v>
      </c>
      <c r="J52" s="206">
        <v>-2800804.03</v>
      </c>
      <c r="K52" s="206">
        <v>-1194772.8400000001</v>
      </c>
      <c r="L52" s="206">
        <v>-859850.65</v>
      </c>
      <c r="M52" s="206">
        <v>-888779.04</v>
      </c>
      <c r="N52" s="206">
        <v>-2640867.36</v>
      </c>
      <c r="O52" s="206">
        <v>-2340777.25</v>
      </c>
      <c r="P52" s="206">
        <v>-1119182.75</v>
      </c>
      <c r="Q52" s="206">
        <v>-1265766.68</v>
      </c>
      <c r="R52" s="206">
        <v>-1584906.44</v>
      </c>
      <c r="S52" s="206">
        <v>-2527597.0299999998</v>
      </c>
      <c r="T52" s="206">
        <v>-674139.62</v>
      </c>
      <c r="U52" s="206">
        <v>-1631173.72</v>
      </c>
      <c r="V52" s="206">
        <v>-1990010.65</v>
      </c>
      <c r="W52" s="206">
        <v>-1567271.63</v>
      </c>
      <c r="X52" s="206">
        <v>-3072213.04</v>
      </c>
      <c r="Y52" s="206">
        <v>-1710150.97</v>
      </c>
      <c r="Z52" s="206">
        <v>-6517892.0199999996</v>
      </c>
      <c r="AA52" s="206">
        <v>-1920617.62</v>
      </c>
      <c r="AB52" s="206">
        <v>-103535113.72</v>
      </c>
    </row>
    <row r="53" spans="1:28">
      <c r="A53" s="492" t="s">
        <v>252</v>
      </c>
      <c r="B53" s="206">
        <v>79651880.530000001</v>
      </c>
      <c r="C53" s="206">
        <v>45955375.920000002</v>
      </c>
      <c r="D53" s="206">
        <v>21800823.489999998</v>
      </c>
      <c r="E53" s="206">
        <v>6378998.4699999997</v>
      </c>
      <c r="F53" s="206">
        <v>7811873.3300000001</v>
      </c>
      <c r="G53" s="206">
        <v>13227870.9</v>
      </c>
      <c r="H53" s="206">
        <v>9913154</v>
      </c>
      <c r="I53" s="206">
        <v>9439237.7300000004</v>
      </c>
      <c r="J53" s="206">
        <v>10576963.4</v>
      </c>
      <c r="K53" s="206">
        <v>6318443.0800000001</v>
      </c>
      <c r="L53" s="206">
        <v>6679968.2999999998</v>
      </c>
      <c r="M53" s="206">
        <v>4303000.45</v>
      </c>
      <c r="N53" s="206">
        <v>9043330.4900000002</v>
      </c>
      <c r="O53" s="206">
        <v>6593444.8200000003</v>
      </c>
      <c r="P53" s="206">
        <v>5390009.3200000003</v>
      </c>
      <c r="Q53" s="206">
        <v>5484925.8499999996</v>
      </c>
      <c r="R53" s="206">
        <v>4072498.73</v>
      </c>
      <c r="S53" s="206">
        <v>7199963.3899999997</v>
      </c>
      <c r="T53" s="206">
        <v>4237625.88</v>
      </c>
      <c r="U53" s="206">
        <v>7487929.1699999999</v>
      </c>
      <c r="V53" s="206">
        <v>10450857.49</v>
      </c>
      <c r="W53" s="206">
        <v>7610978.9100000001</v>
      </c>
      <c r="X53" s="206">
        <v>7595673.4100000001</v>
      </c>
      <c r="Y53" s="206">
        <v>5695251.6399999997</v>
      </c>
      <c r="Z53" s="206">
        <v>15262465.09</v>
      </c>
      <c r="AA53" s="206">
        <v>4167570.49</v>
      </c>
      <c r="AB53" s="206">
        <v>322350114.27999997</v>
      </c>
    </row>
    <row r="54" spans="1:28">
      <c r="A54" s="492" t="s">
        <v>253</v>
      </c>
      <c r="B54" s="206">
        <v>8693044.8100000005</v>
      </c>
      <c r="C54" s="206">
        <v>3494834.76</v>
      </c>
      <c r="D54" s="206">
        <v>1108107.1000000001</v>
      </c>
      <c r="E54" s="206">
        <v>3929391.93</v>
      </c>
      <c r="F54" s="206">
        <v>564115.84</v>
      </c>
      <c r="G54" s="206">
        <v>699846.13</v>
      </c>
      <c r="H54" s="206">
        <v>591062.03</v>
      </c>
      <c r="I54" s="206">
        <v>200182.93</v>
      </c>
      <c r="J54" s="206">
        <v>200185.62</v>
      </c>
      <c r="K54" s="206">
        <v>58932.3</v>
      </c>
      <c r="L54" s="206">
        <v>58807.17</v>
      </c>
      <c r="M54" s="206">
        <v>121095.13</v>
      </c>
      <c r="N54" s="206">
        <v>96029.99</v>
      </c>
      <c r="O54" s="206">
        <v>307810.19</v>
      </c>
      <c r="P54" s="206">
        <v>41238.99</v>
      </c>
      <c r="Q54" s="206">
        <v>120168.84</v>
      </c>
      <c r="R54" s="206">
        <v>260635.44</v>
      </c>
      <c r="S54" s="206">
        <v>63283.5</v>
      </c>
      <c r="T54" s="206">
        <v>16813.43</v>
      </c>
      <c r="U54" s="206">
        <v>56378.47</v>
      </c>
      <c r="V54" s="206">
        <v>204684.4</v>
      </c>
      <c r="W54" s="206">
        <v>381227.46</v>
      </c>
      <c r="X54" s="206">
        <v>141983.43</v>
      </c>
      <c r="Y54" s="206">
        <v>289268.42</v>
      </c>
      <c r="Z54" s="206">
        <v>1866712.81</v>
      </c>
      <c r="AA54" s="206">
        <v>272359.17</v>
      </c>
      <c r="AB54" s="206">
        <v>23838200.289999999</v>
      </c>
    </row>
    <row r="55" spans="1:28">
      <c r="A55" s="492" t="s">
        <v>259</v>
      </c>
      <c r="B55" s="206">
        <v>-3962347.27</v>
      </c>
      <c r="C55" s="206">
        <v>-1009973.45</v>
      </c>
      <c r="D55" s="206">
        <v>-288123.42</v>
      </c>
      <c r="E55" s="206">
        <v>-3233458.19</v>
      </c>
      <c r="F55" s="206">
        <v>-82682.66</v>
      </c>
      <c r="G55" s="206">
        <v>-277342.73</v>
      </c>
      <c r="H55" s="206">
        <v>-179265.28</v>
      </c>
      <c r="I55" s="206">
        <v>-11228.7</v>
      </c>
      <c r="J55" s="206">
        <v>-3491.1</v>
      </c>
      <c r="K55" s="206">
        <v>-301534.45</v>
      </c>
      <c r="L55" s="206">
        <v>-47865.43</v>
      </c>
      <c r="M55" s="206">
        <v>-45566.879999999997</v>
      </c>
      <c r="N55" s="206">
        <v>-42458.74</v>
      </c>
      <c r="O55" s="206">
        <v>-50345.61</v>
      </c>
      <c r="P55" s="206">
        <v>-30292.1</v>
      </c>
      <c r="Q55" s="206">
        <v>-21223.14</v>
      </c>
      <c r="R55" s="206">
        <v>-30471.14</v>
      </c>
      <c r="S55" s="206">
        <v>-1.23</v>
      </c>
      <c r="T55" s="206">
        <v>-45162.74</v>
      </c>
      <c r="U55" s="206">
        <v>-140995.5</v>
      </c>
      <c r="V55" s="206">
        <v>-110712.87</v>
      </c>
      <c r="W55" s="206">
        <v>-203572.69</v>
      </c>
      <c r="X55" s="206">
        <v>-49211.63</v>
      </c>
      <c r="Y55" s="206">
        <v>-101804.52</v>
      </c>
      <c r="Z55" s="206">
        <v>-412196.46</v>
      </c>
      <c r="AA55" s="206">
        <v>-52859.18</v>
      </c>
      <c r="AB55" s="206">
        <v>-10734187.109999999</v>
      </c>
    </row>
    <row r="56" spans="1:28">
      <c r="A56" s="492" t="s">
        <v>264</v>
      </c>
      <c r="B56" s="206">
        <v>84382578.069999993</v>
      </c>
      <c r="C56" s="206">
        <v>48440237.229999997</v>
      </c>
      <c r="D56" s="206">
        <v>22620807.170000002</v>
      </c>
      <c r="E56" s="206">
        <v>7074932.21</v>
      </c>
      <c r="F56" s="206">
        <v>8293306.5100000007</v>
      </c>
      <c r="G56" s="206">
        <v>13650374.300000001</v>
      </c>
      <c r="H56" s="206">
        <v>10324950.75</v>
      </c>
      <c r="I56" s="206">
        <v>9628191.9600000009</v>
      </c>
      <c r="J56" s="206">
        <v>10773657.92</v>
      </c>
      <c r="K56" s="206">
        <v>6075840.9299999997</v>
      </c>
      <c r="L56" s="206">
        <v>6690910.04</v>
      </c>
      <c r="M56" s="206">
        <v>4378528.7</v>
      </c>
      <c r="N56" s="206">
        <v>9096901.7400000002</v>
      </c>
      <c r="O56" s="206">
        <v>6850909.4000000004</v>
      </c>
      <c r="P56" s="206">
        <v>5400956.21</v>
      </c>
      <c r="Q56" s="206">
        <v>5583871.5499999998</v>
      </c>
      <c r="R56" s="206">
        <v>4302663.03</v>
      </c>
      <c r="S56" s="206">
        <v>7263245.6600000001</v>
      </c>
      <c r="T56" s="206">
        <v>4209276.57</v>
      </c>
      <c r="U56" s="206">
        <v>7403312.1399999997</v>
      </c>
      <c r="V56" s="206">
        <v>10544829.02</v>
      </c>
      <c r="W56" s="206">
        <v>7788633.6799999997</v>
      </c>
      <c r="X56" s="206">
        <v>7688445.21</v>
      </c>
      <c r="Y56" s="206">
        <v>5882715.54</v>
      </c>
      <c r="Z56" s="206">
        <v>16716981.439999999</v>
      </c>
      <c r="AA56" s="206">
        <v>4387070.4800000004</v>
      </c>
      <c r="AB56" s="206">
        <v>335454127.45999998</v>
      </c>
    </row>
    <row r="57" spans="1:28">
      <c r="A57" s="492" t="s">
        <v>265</v>
      </c>
      <c r="B57" s="206">
        <v>20932736.850000001</v>
      </c>
      <c r="C57" s="206">
        <v>9536152.0999999996</v>
      </c>
      <c r="D57" s="206">
        <v>2195649.7200000002</v>
      </c>
      <c r="E57" s="206">
        <v>749974.79</v>
      </c>
      <c r="F57" s="206">
        <v>556349.07999999996</v>
      </c>
      <c r="G57" s="206">
        <v>1426324.69</v>
      </c>
      <c r="H57" s="206">
        <v>1287586.92</v>
      </c>
      <c r="I57" s="206">
        <v>635872.19999999995</v>
      </c>
      <c r="J57" s="206">
        <v>333491.01</v>
      </c>
      <c r="K57" s="206">
        <v>1614234.6</v>
      </c>
      <c r="L57" s="206">
        <v>252591.13</v>
      </c>
      <c r="M57" s="206">
        <v>691218.75</v>
      </c>
      <c r="N57" s="206">
        <v>898106.44</v>
      </c>
      <c r="O57" s="206">
        <v>824519.37</v>
      </c>
      <c r="P57" s="206">
        <v>646403.06999999995</v>
      </c>
      <c r="Q57" s="206">
        <v>210074.49</v>
      </c>
      <c r="R57" s="206">
        <v>263403.83</v>
      </c>
      <c r="S57" s="206">
        <v>573239.47</v>
      </c>
      <c r="T57" s="206">
        <v>21965.05</v>
      </c>
      <c r="U57" s="206">
        <v>719945.42</v>
      </c>
      <c r="V57" s="206">
        <v>1481663.18</v>
      </c>
      <c r="W57" s="206">
        <v>1735861.81</v>
      </c>
      <c r="X57" s="206">
        <v>1686912.38</v>
      </c>
      <c r="Y57" s="206">
        <v>452770.87</v>
      </c>
      <c r="Z57" s="206">
        <v>5376538.5800000001</v>
      </c>
      <c r="AA57" s="206">
        <v>195764.12</v>
      </c>
      <c r="AB57" s="206">
        <v>55299349.920000002</v>
      </c>
    </row>
    <row r="58" spans="1:28">
      <c r="A58" s="492" t="s">
        <v>272</v>
      </c>
      <c r="B58" s="206">
        <v>-22901073.43</v>
      </c>
      <c r="C58" s="206">
        <v>-12120866.57</v>
      </c>
      <c r="D58" s="206">
        <v>-2452848.9500000002</v>
      </c>
      <c r="E58" s="206">
        <v>-4245509.2699999996</v>
      </c>
      <c r="F58" s="206">
        <v>-1095686.46</v>
      </c>
      <c r="G58" s="206">
        <v>-2583600.2799999998</v>
      </c>
      <c r="H58" s="206">
        <v>-2234197.42</v>
      </c>
      <c r="I58" s="206">
        <v>-662606.22</v>
      </c>
      <c r="J58" s="206">
        <v>-1464122.41</v>
      </c>
      <c r="K58" s="206">
        <v>-1344129.3</v>
      </c>
      <c r="L58" s="206">
        <v>-227027.71</v>
      </c>
      <c r="M58" s="206">
        <v>-948677.11</v>
      </c>
      <c r="N58" s="206">
        <v>-1690416.19</v>
      </c>
      <c r="O58" s="206">
        <v>-639208.35</v>
      </c>
      <c r="P58" s="206">
        <v>-856506.95</v>
      </c>
      <c r="Q58" s="206">
        <v>-149939.44</v>
      </c>
      <c r="R58" s="206">
        <v>-598648.21</v>
      </c>
      <c r="S58" s="206">
        <v>-1009627.98</v>
      </c>
      <c r="T58" s="206">
        <v>-3943.5</v>
      </c>
      <c r="U58" s="206">
        <v>-869128.68</v>
      </c>
      <c r="V58" s="206">
        <v>-2115642.39</v>
      </c>
      <c r="W58" s="206">
        <v>-2006763.67</v>
      </c>
      <c r="X58" s="206">
        <v>-1723378.57</v>
      </c>
      <c r="Y58" s="206">
        <v>-1412766.27</v>
      </c>
      <c r="Z58" s="206">
        <v>-5586625.6200000001</v>
      </c>
      <c r="AA58" s="206">
        <v>-542533.81999999995</v>
      </c>
      <c r="AB58" s="206">
        <v>-71485474.769999996</v>
      </c>
    </row>
    <row r="59" spans="1:28">
      <c r="A59" s="492" t="s">
        <v>279</v>
      </c>
      <c r="B59" s="206">
        <v>82414241.489999995</v>
      </c>
      <c r="C59" s="206">
        <v>45855522.759999998</v>
      </c>
      <c r="D59" s="206">
        <v>22363607.940000001</v>
      </c>
      <c r="E59" s="206">
        <v>3579397.73</v>
      </c>
      <c r="F59" s="206">
        <v>7753969.1299999999</v>
      </c>
      <c r="G59" s="206">
        <v>12493098.710000001</v>
      </c>
      <c r="H59" s="206">
        <v>9378340.25</v>
      </c>
      <c r="I59" s="206">
        <v>9601457.9399999995</v>
      </c>
      <c r="J59" s="206">
        <v>9643026.5199999996</v>
      </c>
      <c r="K59" s="206">
        <v>6345946.2300000004</v>
      </c>
      <c r="L59" s="206">
        <v>6716473.46</v>
      </c>
      <c r="M59" s="206">
        <v>4121070.3400000003</v>
      </c>
      <c r="N59" s="206">
        <v>8304591.9900000012</v>
      </c>
      <c r="O59" s="206">
        <v>7036220.4199999999</v>
      </c>
      <c r="P59" s="206">
        <v>5190852.33</v>
      </c>
      <c r="Q59" s="206">
        <v>5644006.5999999996</v>
      </c>
      <c r="R59" s="206">
        <v>3967418.65</v>
      </c>
      <c r="S59" s="206">
        <v>6826857.1500000004</v>
      </c>
      <c r="T59" s="206">
        <v>4227298.12</v>
      </c>
      <c r="U59" s="206">
        <v>7254128.8799999999</v>
      </c>
      <c r="V59" s="206">
        <v>9910849.8100000005</v>
      </c>
      <c r="W59" s="206">
        <v>7517731.8200000003</v>
      </c>
      <c r="X59" s="206">
        <v>7651979.0199999996</v>
      </c>
      <c r="Y59" s="206">
        <v>4922720.1399999997</v>
      </c>
      <c r="Z59" s="206">
        <v>16506894.4</v>
      </c>
      <c r="AA59" s="206">
        <v>4040300.78</v>
      </c>
      <c r="AB59" s="206">
        <v>319268002.61000001</v>
      </c>
    </row>
    <row r="60" spans="1:28">
      <c r="A60" s="492" t="s">
        <v>280</v>
      </c>
      <c r="B60" s="206">
        <v>-77963779.900000006</v>
      </c>
      <c r="C60" s="206">
        <v>-42786873.789999999</v>
      </c>
      <c r="D60" s="206">
        <v>-20619341.41</v>
      </c>
      <c r="E60" s="206">
        <v>-6044665.5499999998</v>
      </c>
      <c r="F60" s="206">
        <v>-6085930.9800000004</v>
      </c>
      <c r="G60" s="206">
        <v>-11601748.720000001</v>
      </c>
      <c r="H60" s="206">
        <v>-7680810.0499999998</v>
      </c>
      <c r="I60" s="206">
        <v>-7826096.4400000004</v>
      </c>
      <c r="J60" s="206">
        <v>-8810142.2400000002</v>
      </c>
      <c r="K60" s="206">
        <v>-4311510</v>
      </c>
      <c r="L60" s="206">
        <v>-5525929.6399999997</v>
      </c>
      <c r="M60" s="206">
        <v>-4493115.1399999997</v>
      </c>
      <c r="N60" s="206">
        <v>-7221542.6900000004</v>
      </c>
      <c r="O60" s="206">
        <v>-5827823.9400000004</v>
      </c>
      <c r="P60" s="206">
        <v>-5180746.55</v>
      </c>
      <c r="Q60" s="206">
        <v>-5215013.71</v>
      </c>
      <c r="R60" s="206">
        <v>-3526278.51</v>
      </c>
      <c r="S60" s="206">
        <v>-5861821.9699999997</v>
      </c>
      <c r="T60" s="206">
        <v>-4018081.56</v>
      </c>
      <c r="U60" s="206">
        <v>-6050937.0999999996</v>
      </c>
      <c r="V60" s="206">
        <v>-6166565.7199999997</v>
      </c>
      <c r="W60" s="206">
        <v>-6577257.2000000002</v>
      </c>
      <c r="X60" s="206">
        <v>-6513573.75</v>
      </c>
      <c r="Y60" s="206">
        <v>-4300490.32</v>
      </c>
      <c r="Z60" s="206">
        <v>-16308082.58</v>
      </c>
      <c r="AA60" s="206">
        <v>-3625041.34</v>
      </c>
      <c r="AB60" s="206">
        <v>-290143200.80000001</v>
      </c>
    </row>
    <row r="61" spans="1:28">
      <c r="A61" s="492" t="s">
        <v>290</v>
      </c>
      <c r="B61" s="206">
        <v>4450461.59</v>
      </c>
      <c r="C61" s="206">
        <v>3068648.97</v>
      </c>
      <c r="D61" s="206">
        <v>1744266.53</v>
      </c>
      <c r="E61" s="206">
        <v>-2465267.8199999998</v>
      </c>
      <c r="F61" s="206">
        <v>1668038.15</v>
      </c>
      <c r="G61" s="206">
        <v>891349.99</v>
      </c>
      <c r="H61" s="206">
        <v>1697530.2</v>
      </c>
      <c r="I61" s="206">
        <v>1775361.5</v>
      </c>
      <c r="J61" s="206">
        <v>832884.28</v>
      </c>
      <c r="K61" s="206">
        <v>2034436.23</v>
      </c>
      <c r="L61" s="206">
        <v>1190543.82</v>
      </c>
      <c r="M61" s="206">
        <v>-372044.79999999999</v>
      </c>
      <c r="N61" s="206">
        <v>1083049.3</v>
      </c>
      <c r="O61" s="206">
        <v>1208396.48</v>
      </c>
      <c r="P61" s="206">
        <v>10105.780000000001</v>
      </c>
      <c r="Q61" s="206">
        <v>428992.89</v>
      </c>
      <c r="R61" s="206">
        <v>441140.14</v>
      </c>
      <c r="S61" s="206">
        <v>965035.18</v>
      </c>
      <c r="T61" s="206">
        <v>209216.56</v>
      </c>
      <c r="U61" s="206">
        <v>1203191.78</v>
      </c>
      <c r="V61" s="206">
        <v>3744284.09</v>
      </c>
      <c r="W61" s="206">
        <v>940474.62</v>
      </c>
      <c r="X61" s="206">
        <v>1138405.27</v>
      </c>
      <c r="Y61" s="206">
        <v>622229.81999999995</v>
      </c>
      <c r="Z61" s="206">
        <v>198811.82</v>
      </c>
      <c r="AA61" s="206">
        <v>415259.44</v>
      </c>
      <c r="AB61" s="206">
        <v>29124801.809999999</v>
      </c>
    </row>
    <row r="62" spans="1:28">
      <c r="A62" s="492" t="s">
        <v>291</v>
      </c>
      <c r="B62" s="206">
        <v>15314.33</v>
      </c>
      <c r="C62" s="206">
        <v>0</v>
      </c>
      <c r="D62" s="206">
        <v>167489.73000000001</v>
      </c>
      <c r="E62" s="206">
        <v>18956.310000000001</v>
      </c>
      <c r="F62" s="206">
        <v>0</v>
      </c>
      <c r="G62" s="206">
        <v>0</v>
      </c>
      <c r="H62" s="206">
        <v>0</v>
      </c>
      <c r="I62" s="206">
        <v>0</v>
      </c>
      <c r="J62" s="206">
        <v>0</v>
      </c>
      <c r="K62" s="206">
        <v>-7245.21</v>
      </c>
      <c r="L62" s="206">
        <v>6.69</v>
      </c>
      <c r="M62" s="206">
        <v>3429.59</v>
      </c>
      <c r="N62" s="206">
        <v>12.38</v>
      </c>
      <c r="O62" s="206">
        <v>511.34999999999997</v>
      </c>
      <c r="P62" s="206">
        <v>48163.67</v>
      </c>
      <c r="Q62" s="206">
        <v>2455.5100000000002</v>
      </c>
      <c r="R62" s="206">
        <v>6.86</v>
      </c>
      <c r="S62" s="206">
        <v>-48480.01</v>
      </c>
      <c r="T62" s="206">
        <v>0</v>
      </c>
      <c r="U62" s="206">
        <v>0</v>
      </c>
      <c r="V62" s="206">
        <v>6790.71</v>
      </c>
      <c r="W62" s="206">
        <v>0</v>
      </c>
      <c r="X62" s="206">
        <v>21.41</v>
      </c>
      <c r="Y62" s="206">
        <v>0</v>
      </c>
      <c r="Z62" s="206">
        <v>0</v>
      </c>
      <c r="AA62" s="206">
        <v>7.25</v>
      </c>
      <c r="AB62" s="206">
        <v>207440.57</v>
      </c>
    </row>
    <row r="63" spans="1:28">
      <c r="A63" s="445" t="s">
        <v>292</v>
      </c>
      <c r="B63" s="206">
        <v>12856.15</v>
      </c>
      <c r="C63" s="206">
        <v>0</v>
      </c>
      <c r="D63" s="206">
        <v>167489.73000000001</v>
      </c>
      <c r="E63" s="206">
        <v>18956.310000000001</v>
      </c>
      <c r="F63" s="206">
        <v>0</v>
      </c>
      <c r="G63" s="206">
        <v>0</v>
      </c>
      <c r="H63" s="206">
        <v>0</v>
      </c>
      <c r="I63" s="206">
        <v>0</v>
      </c>
      <c r="J63" s="206">
        <v>0</v>
      </c>
      <c r="K63" s="206">
        <v>-7245.21</v>
      </c>
      <c r="L63" s="206">
        <v>6.69</v>
      </c>
      <c r="M63" s="206">
        <v>912.27</v>
      </c>
      <c r="N63" s="206">
        <v>12.38</v>
      </c>
      <c r="O63" s="206">
        <v>511.34999999999997</v>
      </c>
      <c r="P63" s="206">
        <v>48163.67</v>
      </c>
      <c r="Q63" s="206">
        <v>2455.5100000000002</v>
      </c>
      <c r="R63" s="206">
        <v>6.86</v>
      </c>
      <c r="S63" s="206">
        <v>-48479.91</v>
      </c>
      <c r="T63" s="206">
        <v>0</v>
      </c>
      <c r="U63" s="206">
        <v>0</v>
      </c>
      <c r="V63" s="206">
        <v>6790.71</v>
      </c>
      <c r="W63" s="206">
        <v>0</v>
      </c>
      <c r="X63" s="206">
        <v>21.41</v>
      </c>
      <c r="Y63" s="206">
        <v>0</v>
      </c>
      <c r="Z63" s="206">
        <v>0</v>
      </c>
      <c r="AA63" s="206">
        <v>7.25</v>
      </c>
      <c r="AB63" s="206">
        <v>202465.17</v>
      </c>
    </row>
    <row r="64" spans="1:28">
      <c r="A64" s="445" t="s">
        <v>293</v>
      </c>
      <c r="B64" s="206">
        <v>2458.1799999999998</v>
      </c>
      <c r="C64" s="206">
        <v>0</v>
      </c>
      <c r="D64" s="206">
        <v>0</v>
      </c>
      <c r="E64" s="206">
        <v>0</v>
      </c>
      <c r="F64" s="206">
        <v>0</v>
      </c>
      <c r="G64" s="206">
        <v>0</v>
      </c>
      <c r="H64" s="206">
        <v>0</v>
      </c>
      <c r="I64" s="206">
        <v>0</v>
      </c>
      <c r="J64" s="206">
        <v>0</v>
      </c>
      <c r="K64" s="206">
        <v>0</v>
      </c>
      <c r="L64" s="206">
        <v>0</v>
      </c>
      <c r="M64" s="206">
        <v>2517.3200000000002</v>
      </c>
      <c r="N64" s="206">
        <v>0</v>
      </c>
      <c r="O64" s="206">
        <v>0</v>
      </c>
      <c r="P64" s="206">
        <v>0</v>
      </c>
      <c r="Q64" s="206">
        <v>0</v>
      </c>
      <c r="R64" s="206">
        <v>0</v>
      </c>
      <c r="S64" s="206">
        <v>-0.1</v>
      </c>
      <c r="T64" s="206">
        <v>0</v>
      </c>
      <c r="U64" s="206">
        <v>0</v>
      </c>
      <c r="V64" s="206">
        <v>0</v>
      </c>
      <c r="W64" s="206">
        <v>0</v>
      </c>
      <c r="X64" s="206">
        <v>0</v>
      </c>
      <c r="Y64" s="206">
        <v>0</v>
      </c>
      <c r="Z64" s="206">
        <v>0</v>
      </c>
      <c r="AA64" s="206">
        <v>0</v>
      </c>
      <c r="AB64" s="206">
        <v>4975.3999999999996</v>
      </c>
    </row>
    <row r="65" spans="1:28">
      <c r="A65" s="492" t="s">
        <v>294</v>
      </c>
      <c r="B65" s="206">
        <v>-41909.620000000003</v>
      </c>
      <c r="C65" s="206">
        <v>0</v>
      </c>
      <c r="D65" s="206">
        <v>-81014.47</v>
      </c>
      <c r="E65" s="206">
        <v>0</v>
      </c>
      <c r="F65" s="206">
        <v>0</v>
      </c>
      <c r="G65" s="206">
        <v>0</v>
      </c>
      <c r="H65" s="206">
        <v>0</v>
      </c>
      <c r="I65" s="206">
        <v>-50.6</v>
      </c>
      <c r="J65" s="206">
        <v>0</v>
      </c>
      <c r="K65" s="206">
        <v>1.43</v>
      </c>
      <c r="L65" s="206">
        <v>7.49</v>
      </c>
      <c r="M65" s="206">
        <v>-664.08</v>
      </c>
      <c r="N65" s="206">
        <v>-3477.22</v>
      </c>
      <c r="O65" s="206">
        <v>-666.46</v>
      </c>
      <c r="P65" s="206">
        <v>0</v>
      </c>
      <c r="Q65" s="206">
        <v>0</v>
      </c>
      <c r="R65" s="206">
        <v>-12373.1</v>
      </c>
      <c r="S65" s="206">
        <v>3217.94</v>
      </c>
      <c r="T65" s="206">
        <v>0</v>
      </c>
      <c r="U65" s="206">
        <v>0</v>
      </c>
      <c r="V65" s="206">
        <v>-4931.8500000000004</v>
      </c>
      <c r="W65" s="206">
        <v>0</v>
      </c>
      <c r="X65" s="206">
        <v>-19808.63</v>
      </c>
      <c r="Y65" s="206">
        <v>0</v>
      </c>
      <c r="Z65" s="206">
        <v>0</v>
      </c>
      <c r="AA65" s="206">
        <v>-0.62</v>
      </c>
      <c r="AB65" s="206">
        <v>-161669.79</v>
      </c>
    </row>
    <row r="66" spans="1:28">
      <c r="A66" s="445" t="s">
        <v>295</v>
      </c>
      <c r="B66" s="206">
        <v>-38920.47</v>
      </c>
      <c r="C66" s="206">
        <v>0</v>
      </c>
      <c r="D66" s="206">
        <v>-81014.47</v>
      </c>
      <c r="E66" s="206">
        <v>0</v>
      </c>
      <c r="F66" s="206">
        <v>0</v>
      </c>
      <c r="G66" s="206">
        <v>0</v>
      </c>
      <c r="H66" s="206">
        <v>0</v>
      </c>
      <c r="I66" s="206">
        <v>-50.6</v>
      </c>
      <c r="J66" s="206">
        <v>0</v>
      </c>
      <c r="K66" s="206">
        <v>1.43</v>
      </c>
      <c r="L66" s="206">
        <v>7.49</v>
      </c>
      <c r="M66" s="206">
        <v>0</v>
      </c>
      <c r="N66" s="206">
        <v>-3477.22</v>
      </c>
      <c r="O66" s="206">
        <v>-666.46</v>
      </c>
      <c r="P66" s="206">
        <v>0</v>
      </c>
      <c r="Q66" s="206">
        <v>0</v>
      </c>
      <c r="R66" s="206">
        <v>-12373.1</v>
      </c>
      <c r="S66" s="206">
        <v>3217.94</v>
      </c>
      <c r="T66" s="206">
        <v>0</v>
      </c>
      <c r="U66" s="206">
        <v>0</v>
      </c>
      <c r="V66" s="206">
        <v>-4931.8500000000004</v>
      </c>
      <c r="W66" s="206">
        <v>0</v>
      </c>
      <c r="X66" s="206">
        <v>-19808.63</v>
      </c>
      <c r="Y66" s="206">
        <v>0</v>
      </c>
      <c r="Z66" s="206">
        <v>0</v>
      </c>
      <c r="AA66" s="206">
        <v>-0.62</v>
      </c>
      <c r="AB66" s="206">
        <v>-158016.56</v>
      </c>
    </row>
    <row r="67" spans="1:28">
      <c r="A67" s="445" t="s">
        <v>296</v>
      </c>
      <c r="B67" s="206">
        <v>-2989.15</v>
      </c>
      <c r="C67" s="206">
        <v>0</v>
      </c>
      <c r="D67" s="206">
        <v>0</v>
      </c>
      <c r="E67" s="206">
        <v>0</v>
      </c>
      <c r="F67" s="206">
        <v>0</v>
      </c>
      <c r="G67" s="206">
        <v>0</v>
      </c>
      <c r="H67" s="206">
        <v>0</v>
      </c>
      <c r="I67" s="206">
        <v>0</v>
      </c>
      <c r="J67" s="206">
        <v>0</v>
      </c>
      <c r="K67" s="206">
        <v>0</v>
      </c>
      <c r="L67" s="206">
        <v>0</v>
      </c>
      <c r="M67" s="206">
        <v>-664.08</v>
      </c>
      <c r="N67" s="206">
        <v>0</v>
      </c>
      <c r="O67" s="206">
        <v>0</v>
      </c>
      <c r="P67" s="206">
        <v>0</v>
      </c>
      <c r="Q67" s="206">
        <v>0</v>
      </c>
      <c r="R67" s="206">
        <v>0</v>
      </c>
      <c r="S67" s="206">
        <v>0</v>
      </c>
      <c r="T67" s="206">
        <v>0</v>
      </c>
      <c r="U67" s="206">
        <v>0</v>
      </c>
      <c r="V67" s="206">
        <v>0</v>
      </c>
      <c r="W67" s="206">
        <v>0</v>
      </c>
      <c r="X67" s="206">
        <v>0</v>
      </c>
      <c r="Y67" s="206">
        <v>0</v>
      </c>
      <c r="Z67" s="206">
        <v>0</v>
      </c>
      <c r="AA67" s="206">
        <v>0</v>
      </c>
      <c r="AB67" s="206">
        <v>-3653.23</v>
      </c>
    </row>
    <row r="68" spans="1:28">
      <c r="A68" s="492" t="s">
        <v>297</v>
      </c>
      <c r="B68" s="206">
        <v>4423866.3</v>
      </c>
      <c r="C68" s="206">
        <v>3068648.97</v>
      </c>
      <c r="D68" s="206">
        <v>1830741.79</v>
      </c>
      <c r="E68" s="206">
        <v>-2446311.5099999998</v>
      </c>
      <c r="F68" s="206">
        <v>1668038.15</v>
      </c>
      <c r="G68" s="206">
        <v>891349.99</v>
      </c>
      <c r="H68" s="206">
        <v>1697530.2</v>
      </c>
      <c r="I68" s="206">
        <v>1775310.9</v>
      </c>
      <c r="J68" s="206">
        <v>832884.28</v>
      </c>
      <c r="K68" s="206">
        <v>2027192.45</v>
      </c>
      <c r="L68" s="206">
        <v>1190558</v>
      </c>
      <c r="M68" s="206">
        <v>-369279.29</v>
      </c>
      <c r="N68" s="206">
        <v>1079584.46</v>
      </c>
      <c r="O68" s="206">
        <v>1208241.3700000001</v>
      </c>
      <c r="P68" s="206">
        <v>58269.45</v>
      </c>
      <c r="Q68" s="206">
        <v>431448.4</v>
      </c>
      <c r="R68" s="206">
        <v>428773.9</v>
      </c>
      <c r="S68" s="206">
        <v>919773.11</v>
      </c>
      <c r="T68" s="206">
        <v>209216.56</v>
      </c>
      <c r="U68" s="206">
        <v>1203191.78</v>
      </c>
      <c r="V68" s="206">
        <v>3746142.95</v>
      </c>
      <c r="W68" s="206">
        <v>940474.62</v>
      </c>
      <c r="X68" s="206">
        <v>1118618.05</v>
      </c>
      <c r="Y68" s="206">
        <v>622229.81999999995</v>
      </c>
      <c r="Z68" s="206">
        <v>198811.82</v>
      </c>
      <c r="AA68" s="206">
        <v>415266.07</v>
      </c>
      <c r="AB68" s="206">
        <v>29170572.59</v>
      </c>
    </row>
    <row r="69" spans="1:28">
      <c r="A69" s="445" t="s">
        <v>938</v>
      </c>
      <c r="B69" s="206">
        <v>0</v>
      </c>
      <c r="C69" s="206">
        <v>0</v>
      </c>
      <c r="D69" s="206">
        <v>0</v>
      </c>
      <c r="E69" s="206">
        <v>0</v>
      </c>
      <c r="F69" s="206">
        <v>0</v>
      </c>
      <c r="G69" s="206">
        <v>3442.15</v>
      </c>
      <c r="H69" s="206">
        <v>4379.04</v>
      </c>
      <c r="I69" s="206">
        <v>0</v>
      </c>
      <c r="J69" s="206">
        <v>0</v>
      </c>
      <c r="K69" s="206">
        <v>0</v>
      </c>
      <c r="L69" s="206">
        <v>1392</v>
      </c>
      <c r="M69" s="206">
        <v>4702.4799999999996</v>
      </c>
      <c r="N69" s="206">
        <v>2400</v>
      </c>
      <c r="O69" s="206">
        <v>2399.6799999999998</v>
      </c>
      <c r="P69" s="206">
        <v>0</v>
      </c>
      <c r="Q69" s="206">
        <v>0</v>
      </c>
      <c r="R69" s="206">
        <v>0</v>
      </c>
      <c r="S69" s="206">
        <v>0</v>
      </c>
      <c r="T69" s="206">
        <v>0</v>
      </c>
      <c r="U69" s="206">
        <v>0</v>
      </c>
      <c r="V69" s="206">
        <v>0</v>
      </c>
      <c r="W69" s="206">
        <v>0</v>
      </c>
      <c r="X69" s="206">
        <v>9152.14</v>
      </c>
      <c r="Y69" s="206">
        <v>23248.89</v>
      </c>
      <c r="Z69" s="206">
        <v>0</v>
      </c>
      <c r="AA69" s="206">
        <v>0</v>
      </c>
      <c r="AB69" s="206">
        <v>51116.38</v>
      </c>
    </row>
    <row r="70" spans="1:28">
      <c r="A70" s="445" t="s">
        <v>939</v>
      </c>
      <c r="B70" s="206">
        <v>0</v>
      </c>
      <c r="C70" s="206">
        <v>0</v>
      </c>
      <c r="D70" s="206">
        <v>0</v>
      </c>
      <c r="E70" s="206">
        <v>0</v>
      </c>
      <c r="F70" s="206">
        <v>0</v>
      </c>
      <c r="G70" s="206">
        <v>0</v>
      </c>
      <c r="H70" s="206">
        <v>-810.05</v>
      </c>
      <c r="I70" s="206">
        <v>0</v>
      </c>
      <c r="J70" s="206">
        <v>0</v>
      </c>
      <c r="K70" s="206">
        <v>0</v>
      </c>
      <c r="L70" s="206">
        <v>0</v>
      </c>
      <c r="M70" s="206">
        <v>-35175.339999999997</v>
      </c>
      <c r="N70" s="206">
        <v>0</v>
      </c>
      <c r="O70" s="206">
        <v>0</v>
      </c>
      <c r="P70" s="206">
        <v>0</v>
      </c>
      <c r="Q70" s="206">
        <v>0</v>
      </c>
      <c r="R70" s="206">
        <v>-3605.13</v>
      </c>
      <c r="S70" s="206">
        <v>0</v>
      </c>
      <c r="T70" s="206">
        <v>-71315.8</v>
      </c>
      <c r="U70" s="206">
        <v>0</v>
      </c>
      <c r="V70" s="206">
        <v>0</v>
      </c>
      <c r="W70" s="206">
        <v>0</v>
      </c>
      <c r="X70" s="206">
        <v>-245956.17</v>
      </c>
      <c r="Y70" s="206">
        <v>0</v>
      </c>
      <c r="Z70" s="206">
        <v>0</v>
      </c>
      <c r="AA70" s="206">
        <v>0</v>
      </c>
      <c r="AB70" s="206">
        <v>-356862.49</v>
      </c>
    </row>
    <row r="71" spans="1:28">
      <c r="A71" s="492" t="s">
        <v>299</v>
      </c>
      <c r="B71" s="206">
        <v>4423866.3</v>
      </c>
      <c r="C71" s="206">
        <v>3068648.97</v>
      </c>
      <c r="D71" s="206">
        <v>1830741.79</v>
      </c>
      <c r="E71" s="206">
        <v>-2446311.5099999998</v>
      </c>
      <c r="F71" s="206">
        <v>1668038.15</v>
      </c>
      <c r="G71" s="206">
        <v>894792.14</v>
      </c>
      <c r="H71" s="206">
        <v>1701099.19</v>
      </c>
      <c r="I71" s="206">
        <v>1775310.9</v>
      </c>
      <c r="J71" s="206">
        <v>832884.28</v>
      </c>
      <c r="K71" s="206">
        <v>2027192.45</v>
      </c>
      <c r="L71" s="206">
        <v>1191950</v>
      </c>
      <c r="M71" s="206">
        <v>-399752.15</v>
      </c>
      <c r="N71" s="206">
        <v>1081984.46</v>
      </c>
      <c r="O71" s="206">
        <v>1210641.05</v>
      </c>
      <c r="P71" s="206">
        <v>58269.45</v>
      </c>
      <c r="Q71" s="206">
        <v>431448.4</v>
      </c>
      <c r="R71" s="206">
        <v>425168.77</v>
      </c>
      <c r="S71" s="206">
        <v>919773.11</v>
      </c>
      <c r="T71" s="206">
        <v>137900.76</v>
      </c>
      <c r="U71" s="206">
        <v>1203191.78</v>
      </c>
      <c r="V71" s="206">
        <v>3746142.95</v>
      </c>
      <c r="W71" s="206">
        <v>940474.62</v>
      </c>
      <c r="X71" s="206">
        <v>881814.02</v>
      </c>
      <c r="Y71" s="206">
        <v>645478.71</v>
      </c>
      <c r="Z71" s="206">
        <v>198811.82</v>
      </c>
      <c r="AA71" s="206">
        <v>415266.07</v>
      </c>
      <c r="AB71" s="206">
        <v>28864826.48</v>
      </c>
    </row>
    <row r="72" spans="1:28">
      <c r="A72" s="445" t="s">
        <v>940</v>
      </c>
      <c r="B72" s="206">
        <v>561825.15</v>
      </c>
      <c r="C72" s="206">
        <v>0</v>
      </c>
      <c r="D72" s="206">
        <v>37249.279999999999</v>
      </c>
      <c r="E72" s="206">
        <v>103708.49</v>
      </c>
      <c r="F72" s="206">
        <v>10418.93</v>
      </c>
      <c r="G72" s="206">
        <v>36722.480000000003</v>
      </c>
      <c r="H72" s="206">
        <v>0.36</v>
      </c>
      <c r="I72" s="206">
        <v>27258.58</v>
      </c>
      <c r="J72" s="206">
        <v>13053.56</v>
      </c>
      <c r="K72" s="206">
        <v>101659.95</v>
      </c>
      <c r="L72" s="206">
        <v>10050.549999999999</v>
      </c>
      <c r="M72" s="206">
        <v>33317.54</v>
      </c>
      <c r="N72" s="206">
        <v>14349.46</v>
      </c>
      <c r="O72" s="206">
        <v>92210.52</v>
      </c>
      <c r="P72" s="206">
        <v>19101.13</v>
      </c>
      <c r="Q72" s="206">
        <v>0</v>
      </c>
      <c r="R72" s="206">
        <v>6869.27</v>
      </c>
      <c r="S72" s="206">
        <v>0</v>
      </c>
      <c r="T72" s="206">
        <v>66843.33</v>
      </c>
      <c r="U72" s="206">
        <v>130381.79</v>
      </c>
      <c r="V72" s="206">
        <v>61415.79</v>
      </c>
      <c r="W72" s="206">
        <v>33419.26</v>
      </c>
      <c r="X72" s="206">
        <v>51359.33</v>
      </c>
      <c r="Y72" s="206">
        <v>53403.02</v>
      </c>
      <c r="Z72" s="206">
        <v>0</v>
      </c>
      <c r="AA72" s="206">
        <v>1185.1300000000001</v>
      </c>
      <c r="AB72" s="206">
        <v>1465802.9</v>
      </c>
    </row>
    <row r="73" spans="1:28">
      <c r="A73" s="445" t="s">
        <v>941</v>
      </c>
      <c r="B73" s="206">
        <v>0</v>
      </c>
      <c r="C73" s="206">
        <v>-7725.6</v>
      </c>
      <c r="D73" s="206">
        <v>-1104548</v>
      </c>
      <c r="E73" s="206">
        <v>-151127.34</v>
      </c>
      <c r="F73" s="206">
        <v>0</v>
      </c>
      <c r="G73" s="206">
        <v>-91871.56</v>
      </c>
      <c r="H73" s="206">
        <v>-32575.56</v>
      </c>
      <c r="I73" s="206">
        <v>-52552.639999999999</v>
      </c>
      <c r="J73" s="206">
        <v>-205433.3</v>
      </c>
      <c r="K73" s="206">
        <v>-26920.46</v>
      </c>
      <c r="L73" s="206">
        <v>-10191.16</v>
      </c>
      <c r="M73" s="206">
        <v>-41497.160000000003</v>
      </c>
      <c r="N73" s="206">
        <v>-33273.85</v>
      </c>
      <c r="O73" s="206">
        <v>-34441</v>
      </c>
      <c r="P73" s="206">
        <v>-111417.78</v>
      </c>
      <c r="Q73" s="206">
        <v>0</v>
      </c>
      <c r="R73" s="206">
        <v>-76814.14</v>
      </c>
      <c r="S73" s="206">
        <v>-15290</v>
      </c>
      <c r="T73" s="206">
        <v>-53642.11</v>
      </c>
      <c r="U73" s="206">
        <v>-32962.410000000003</v>
      </c>
      <c r="V73" s="206">
        <v>-287128.67</v>
      </c>
      <c r="W73" s="206">
        <v>-12000</v>
      </c>
      <c r="X73" s="206">
        <v>-36379.85</v>
      </c>
      <c r="Y73" s="206">
        <v>-14369.58</v>
      </c>
      <c r="Z73" s="206">
        <v>0</v>
      </c>
      <c r="AA73" s="206">
        <v>-121749.22</v>
      </c>
      <c r="AB73" s="206">
        <v>-2553911.39</v>
      </c>
    </row>
    <row r="74" spans="1:28">
      <c r="A74" s="492" t="s">
        <v>301</v>
      </c>
      <c r="B74" s="206">
        <v>4985691.45</v>
      </c>
      <c r="C74" s="206">
        <v>3060923.37</v>
      </c>
      <c r="D74" s="206">
        <v>763443.07</v>
      </c>
      <c r="E74" s="206">
        <v>-2493730.36</v>
      </c>
      <c r="F74" s="206">
        <v>1678457.08</v>
      </c>
      <c r="G74" s="206">
        <v>839643.06</v>
      </c>
      <c r="H74" s="206">
        <v>1668523.99</v>
      </c>
      <c r="I74" s="206">
        <v>1750016.84</v>
      </c>
      <c r="J74" s="206">
        <v>640504.54</v>
      </c>
      <c r="K74" s="206">
        <v>2101931.94</v>
      </c>
      <c r="L74" s="206">
        <v>1191809.3899999999</v>
      </c>
      <c r="M74" s="206">
        <v>-407931.77</v>
      </c>
      <c r="N74" s="206">
        <v>1063060.07</v>
      </c>
      <c r="O74" s="206">
        <v>1268410.57</v>
      </c>
      <c r="P74" s="206">
        <v>-34047.199999999997</v>
      </c>
      <c r="Q74" s="206">
        <v>431448.4</v>
      </c>
      <c r="R74" s="206">
        <v>355223.9</v>
      </c>
      <c r="S74" s="206">
        <v>904483.11</v>
      </c>
      <c r="T74" s="206">
        <v>151101.98000000001</v>
      </c>
      <c r="U74" s="206">
        <v>1300611.1599999999</v>
      </c>
      <c r="V74" s="206">
        <v>3520430.07</v>
      </c>
      <c r="W74" s="206">
        <v>961893.88</v>
      </c>
      <c r="X74" s="206">
        <v>896793.5</v>
      </c>
      <c r="Y74" s="206">
        <v>684512.15</v>
      </c>
      <c r="Z74" s="206">
        <v>198811.82</v>
      </c>
      <c r="AA74" s="206">
        <v>294701.98</v>
      </c>
      <c r="AB74" s="206">
        <v>27776717.989999998</v>
      </c>
    </row>
    <row r="75" spans="1:28">
      <c r="A75" s="445" t="s">
        <v>302</v>
      </c>
      <c r="B75" s="206">
        <v>0</v>
      </c>
      <c r="C75" s="206">
        <v>0</v>
      </c>
      <c r="D75" s="206">
        <v>0</v>
      </c>
      <c r="E75" s="206">
        <v>0</v>
      </c>
      <c r="F75" s="206">
        <v>0</v>
      </c>
      <c r="G75" s="206">
        <v>0</v>
      </c>
      <c r="H75" s="206">
        <v>0</v>
      </c>
      <c r="I75" s="206">
        <v>0</v>
      </c>
      <c r="J75" s="206">
        <v>0</v>
      </c>
      <c r="K75" s="206">
        <v>0</v>
      </c>
      <c r="L75" s="206">
        <v>0</v>
      </c>
      <c r="M75" s="206">
        <v>0</v>
      </c>
      <c r="N75" s="206">
        <v>0</v>
      </c>
      <c r="O75" s="206">
        <v>0</v>
      </c>
      <c r="P75" s="206">
        <v>0</v>
      </c>
      <c r="Q75" s="206">
        <v>0</v>
      </c>
      <c r="R75" s="206">
        <v>0</v>
      </c>
      <c r="S75" s="206">
        <v>0</v>
      </c>
      <c r="T75" s="206">
        <v>0</v>
      </c>
      <c r="U75" s="206">
        <v>0</v>
      </c>
      <c r="V75" s="206">
        <v>0</v>
      </c>
      <c r="W75" s="206">
        <v>0</v>
      </c>
      <c r="X75" s="206">
        <v>0</v>
      </c>
      <c r="Y75" s="206">
        <v>0</v>
      </c>
      <c r="Z75" s="206">
        <v>0</v>
      </c>
      <c r="AA75" s="206">
        <v>0</v>
      </c>
      <c r="AB75" s="206">
        <v>0</v>
      </c>
    </row>
    <row r="76" spans="1:28">
      <c r="A76" s="492" t="s">
        <v>303</v>
      </c>
      <c r="B76" s="206">
        <v>4985691.45</v>
      </c>
      <c r="C76" s="206">
        <v>3060923.37</v>
      </c>
      <c r="D76" s="206">
        <v>763443.07</v>
      </c>
      <c r="E76" s="206">
        <v>-2493730.36</v>
      </c>
      <c r="F76" s="206">
        <v>1678457.08</v>
      </c>
      <c r="G76" s="206">
        <v>839643.06</v>
      </c>
      <c r="H76" s="206">
        <v>1668523.99</v>
      </c>
      <c r="I76" s="206">
        <v>1750016.84</v>
      </c>
      <c r="J76" s="206">
        <v>640504.54</v>
      </c>
      <c r="K76" s="206">
        <v>2101931.94</v>
      </c>
      <c r="L76" s="206">
        <v>1191809.3899999999</v>
      </c>
      <c r="M76" s="206">
        <v>-407931.77</v>
      </c>
      <c r="N76" s="206">
        <v>1063060.07</v>
      </c>
      <c r="O76" s="206">
        <v>1268410.57</v>
      </c>
      <c r="P76" s="206">
        <v>-34047.199999999997</v>
      </c>
      <c r="Q76" s="206">
        <v>431448.4</v>
      </c>
      <c r="R76" s="206">
        <v>355223.9</v>
      </c>
      <c r="S76" s="206">
        <v>904483.11</v>
      </c>
      <c r="T76" s="206">
        <v>151101.98000000001</v>
      </c>
      <c r="U76" s="206">
        <v>1300611.1599999999</v>
      </c>
      <c r="V76" s="206">
        <v>3520430.07</v>
      </c>
      <c r="W76" s="206">
        <v>961893.88</v>
      </c>
      <c r="X76" s="206">
        <v>896793.5</v>
      </c>
      <c r="Y76" s="206">
        <v>684512.15</v>
      </c>
      <c r="Z76" s="206">
        <v>198811.82</v>
      </c>
      <c r="AA76" s="206">
        <v>294701.98</v>
      </c>
      <c r="AB76" s="206">
        <v>27776717.989999998</v>
      </c>
    </row>
    <row r="77" spans="1:28" ht="15.75" thickBot="1">
      <c r="A77" s="492" t="s">
        <v>304</v>
      </c>
      <c r="B77" s="206">
        <v>-984471</v>
      </c>
      <c r="C77" s="206">
        <v>0</v>
      </c>
      <c r="D77" s="206">
        <v>-189648.28</v>
      </c>
      <c r="E77" s="206">
        <v>0</v>
      </c>
      <c r="F77" s="206">
        <v>-111238.73</v>
      </c>
      <c r="G77" s="206">
        <v>0</v>
      </c>
      <c r="H77" s="206">
        <v>0</v>
      </c>
      <c r="I77" s="206">
        <v>0</v>
      </c>
      <c r="J77" s="206">
        <v>0</v>
      </c>
      <c r="K77" s="206">
        <v>0</v>
      </c>
      <c r="L77" s="206">
        <v>-302769.69</v>
      </c>
      <c r="M77" s="206">
        <v>0</v>
      </c>
      <c r="N77" s="206">
        <v>-208737</v>
      </c>
      <c r="O77" s="206">
        <v>-348391.73</v>
      </c>
      <c r="P77" s="206">
        <v>0</v>
      </c>
      <c r="Q77" s="206">
        <v>0</v>
      </c>
      <c r="R77" s="206">
        <v>-59240</v>
      </c>
      <c r="S77" s="206">
        <v>0</v>
      </c>
      <c r="T77" s="206">
        <v>0</v>
      </c>
      <c r="U77" s="206">
        <v>-237738</v>
      </c>
      <c r="V77" s="206">
        <v>0</v>
      </c>
      <c r="W77" s="206">
        <v>0</v>
      </c>
      <c r="X77" s="206">
        <v>0</v>
      </c>
      <c r="Y77" s="206">
        <v>0</v>
      </c>
      <c r="Z77" s="206">
        <v>0</v>
      </c>
      <c r="AA77" s="206">
        <v>0</v>
      </c>
      <c r="AB77" s="206">
        <v>-2442234.4300000002</v>
      </c>
    </row>
    <row r="78" spans="1:28" ht="16.5" thickTop="1" thickBot="1">
      <c r="A78" s="491" t="s">
        <v>305</v>
      </c>
      <c r="B78" s="1026">
        <v>4001220.45</v>
      </c>
      <c r="C78" s="1026">
        <v>3060923.37</v>
      </c>
      <c r="D78" s="1026">
        <v>573794.79</v>
      </c>
      <c r="E78" s="1026">
        <v>-2493730.36</v>
      </c>
      <c r="F78" s="1026">
        <v>1567218.35</v>
      </c>
      <c r="G78" s="1026">
        <v>839643.06</v>
      </c>
      <c r="H78" s="1026">
        <v>1668523.99</v>
      </c>
      <c r="I78" s="1026">
        <v>1750016.84</v>
      </c>
      <c r="J78" s="1026">
        <v>640504.54</v>
      </c>
      <c r="K78" s="1026">
        <v>2101931.94</v>
      </c>
      <c r="L78" s="1026">
        <v>889039.7</v>
      </c>
      <c r="M78" s="1026">
        <v>-407931.77</v>
      </c>
      <c r="N78" s="1026">
        <v>854323.07</v>
      </c>
      <c r="O78" s="1026">
        <v>920018.84</v>
      </c>
      <c r="P78" s="1026">
        <v>-34047.199999999997</v>
      </c>
      <c r="Q78" s="1026">
        <v>431448.4</v>
      </c>
      <c r="R78" s="1026">
        <v>295983.90000000002</v>
      </c>
      <c r="S78" s="1026">
        <v>904483.11</v>
      </c>
      <c r="T78" s="1026">
        <v>151101.98000000001</v>
      </c>
      <c r="U78" s="1026">
        <v>1062873.1599999999</v>
      </c>
      <c r="V78" s="1026">
        <v>3520430.07</v>
      </c>
      <c r="W78" s="1026">
        <v>961893.88</v>
      </c>
      <c r="X78" s="1026">
        <v>896793.5</v>
      </c>
      <c r="Y78" s="1026">
        <v>684512.15</v>
      </c>
      <c r="Z78" s="1026">
        <v>198811.82</v>
      </c>
      <c r="AA78" s="1026">
        <v>294701.98</v>
      </c>
      <c r="AB78" s="1026">
        <v>25334483.559999999</v>
      </c>
    </row>
    <row r="79" spans="1:28" ht="16.5" thickTop="1" thickBot="1">
      <c r="A79" s="493"/>
      <c r="B79" s="494"/>
      <c r="C79" s="494"/>
      <c r="D79" s="494"/>
      <c r="E79" s="494"/>
      <c r="F79" s="495"/>
      <c r="G79" s="496"/>
      <c r="H79" s="496"/>
      <c r="I79" s="494"/>
      <c r="J79" s="494"/>
      <c r="K79" s="494"/>
      <c r="L79" s="494"/>
      <c r="M79" s="495"/>
      <c r="N79" s="496"/>
      <c r="O79" s="496"/>
      <c r="P79" s="494"/>
      <c r="Q79" s="494"/>
      <c r="R79" s="494"/>
      <c r="S79" s="494"/>
      <c r="T79" s="495"/>
      <c r="U79" s="495"/>
      <c r="V79" s="494"/>
      <c r="W79" s="497"/>
      <c r="X79" s="497"/>
      <c r="Y79" s="497"/>
      <c r="Z79" s="498"/>
      <c r="AA79" s="498"/>
      <c r="AB79" s="498"/>
    </row>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row r="1008" ht="12.75" customHeight="1"/>
    <row r="1009" ht="12.75" customHeight="1"/>
    <row r="1010" ht="12.75" customHeight="1"/>
    <row r="1011" ht="12.75" customHeight="1"/>
    <row r="1091" ht="12.75" customHeight="1"/>
    <row r="1092" ht="12.75" customHeight="1"/>
    <row r="1093" ht="12.75" customHeight="1"/>
    <row r="1094" ht="12.75" customHeight="1"/>
    <row r="1095" ht="12.75" customHeight="1"/>
    <row r="1096" ht="12.75" customHeight="1"/>
    <row r="1097" ht="12.75" customHeight="1"/>
    <row r="1098" ht="12.75" customHeight="1"/>
    <row r="1099" ht="12.75" customHeight="1"/>
    <row r="1100" ht="12.75" customHeight="1"/>
    <row r="1101" ht="12.75" customHeight="1"/>
    <row r="1102" ht="12.75" customHeight="1"/>
    <row r="1103" ht="12.75" customHeight="1"/>
    <row r="1104" ht="12.75" customHeight="1"/>
    <row r="1105" ht="12.75" customHeight="1"/>
    <row r="1106" ht="12.75" customHeight="1"/>
    <row r="1107" ht="12.75" customHeight="1"/>
    <row r="1108" ht="12.75" customHeight="1"/>
    <row r="1109" ht="12.75" customHeight="1"/>
    <row r="1110" ht="12.75" customHeight="1"/>
    <row r="1111" ht="12.75" customHeight="1"/>
    <row r="1112" ht="12.75" customHeight="1"/>
    <row r="1192" ht="12.75" customHeight="1"/>
    <row r="1193" ht="12.75" customHeight="1"/>
    <row r="1194" ht="12.75" customHeight="1"/>
    <row r="1195" ht="12.75" customHeight="1"/>
    <row r="1196" ht="12.75" customHeight="1"/>
    <row r="1197" ht="12.75" customHeight="1"/>
    <row r="1198" ht="12.75" customHeight="1"/>
    <row r="1199" ht="12.75" customHeight="1"/>
    <row r="1200" ht="12.75" customHeight="1"/>
    <row r="1201" ht="12.75" customHeight="1"/>
    <row r="1202" ht="12.75" customHeight="1"/>
    <row r="1203" ht="12.75" customHeight="1"/>
    <row r="1204" ht="12.75" customHeight="1"/>
    <row r="1205" ht="12.75" customHeight="1"/>
    <row r="1206" ht="12.75" customHeight="1"/>
    <row r="1207" ht="12.75" customHeight="1"/>
    <row r="1208" ht="12.75" customHeight="1"/>
    <row r="1209" ht="12.75" customHeight="1"/>
    <row r="1210" ht="12.75" customHeight="1"/>
    <row r="1211" ht="12.75" customHeight="1"/>
    <row r="1212" ht="12.75" customHeight="1"/>
    <row r="1213" ht="12.75" customHeight="1"/>
    <row r="1293" ht="12.75" customHeight="1"/>
    <row r="1294" ht="12.75" customHeight="1"/>
    <row r="1295" ht="12.75" customHeight="1"/>
    <row r="1296" ht="12.75" customHeight="1"/>
    <row r="1297" ht="12.75" customHeight="1"/>
    <row r="1298" ht="12.75" customHeight="1"/>
    <row r="1299" ht="12.75" customHeight="1"/>
    <row r="1300" ht="12.75" customHeight="1"/>
    <row r="1301" ht="12.75" customHeight="1"/>
    <row r="1302" ht="12.75" customHeight="1"/>
    <row r="1303" ht="12.75" customHeight="1"/>
    <row r="1304" ht="12.75" customHeight="1"/>
    <row r="1305" ht="12.75" customHeight="1"/>
    <row r="1306" ht="12.75" customHeight="1"/>
    <row r="1307" ht="12.75" customHeight="1"/>
    <row r="1308" ht="12.75" customHeight="1"/>
    <row r="1309" ht="12.75" customHeight="1"/>
    <row r="1310" ht="12.75" customHeight="1"/>
    <row r="1311" ht="12.75" customHeight="1"/>
    <row r="1312" ht="12.75" customHeight="1"/>
    <row r="1313" ht="12.75" customHeight="1"/>
    <row r="1314" ht="12.75" customHeight="1"/>
    <row r="1394" ht="12.75" customHeight="1"/>
    <row r="1395" ht="12.75" customHeight="1"/>
    <row r="1396" ht="12.75" customHeight="1"/>
    <row r="1397" ht="12.75" customHeight="1"/>
    <row r="1398" ht="12.75" customHeight="1"/>
    <row r="1399" ht="12.75" customHeight="1"/>
    <row r="1400" ht="12.75" customHeight="1"/>
    <row r="1401" ht="12.75" customHeight="1"/>
    <row r="1402" ht="12.75" customHeight="1"/>
    <row r="1403" ht="12.75" customHeight="1"/>
    <row r="1404" ht="12.75" customHeight="1"/>
    <row r="1405" ht="12.75" customHeight="1"/>
    <row r="1406" ht="12.75" customHeight="1"/>
    <row r="1407" ht="12.75" customHeight="1"/>
    <row r="1408" ht="12.75" customHeight="1"/>
    <row r="1409" ht="12.75" customHeight="1"/>
    <row r="1410" ht="12.75" customHeight="1"/>
    <row r="1411" ht="12.75" customHeight="1"/>
    <row r="1412" ht="12.75" customHeight="1"/>
    <row r="1413" ht="12.75" customHeight="1"/>
    <row r="1414" ht="12.75" customHeight="1"/>
    <row r="1415" ht="12.75" customHeight="1"/>
    <row r="1495" ht="12.75" customHeight="1"/>
    <row r="1496" ht="12.75" customHeight="1"/>
    <row r="1497" ht="12.75" customHeight="1"/>
    <row r="1498" ht="12.75" customHeight="1"/>
    <row r="1499" ht="12.75" customHeight="1"/>
    <row r="1500" ht="12.75" customHeight="1"/>
    <row r="1501" ht="12.75" customHeight="1"/>
    <row r="1502" ht="12.75" customHeight="1"/>
    <row r="1503" ht="12.75" customHeight="1"/>
    <row r="1504" ht="12.75" customHeight="1"/>
    <row r="1505" ht="12.75" customHeight="1"/>
    <row r="1506" ht="12.75" customHeight="1"/>
    <row r="1507" ht="12.75" customHeight="1"/>
    <row r="1508" ht="12.75" customHeight="1"/>
    <row r="1509" ht="12.75" customHeight="1"/>
    <row r="1510" ht="12.75" customHeight="1"/>
    <row r="1511" ht="12.75" customHeight="1"/>
    <row r="1512" ht="12.75" customHeight="1"/>
    <row r="1513" ht="12.75" customHeight="1"/>
    <row r="1514" ht="12.75" customHeight="1"/>
    <row r="1515" ht="12.75" customHeight="1"/>
    <row r="1516" ht="12.75" customHeight="1"/>
    <row r="1596" ht="12.75" customHeight="1"/>
    <row r="1597" ht="12.75" customHeight="1"/>
    <row r="1598" ht="12.75" customHeight="1"/>
    <row r="1599" ht="12.75" customHeight="1"/>
    <row r="1600" ht="12.75" customHeight="1"/>
    <row r="1601" ht="12.75" customHeight="1"/>
    <row r="1602" ht="12.75" customHeight="1"/>
    <row r="1603" ht="12.75" customHeight="1"/>
    <row r="1604" ht="12.75" customHeight="1"/>
    <row r="1605" ht="12.75" customHeight="1"/>
    <row r="1606" ht="12.75" customHeight="1"/>
    <row r="1607" ht="12.75" customHeight="1"/>
    <row r="1608" ht="12.75" customHeight="1"/>
    <row r="1609" ht="12.75" customHeight="1"/>
    <row r="1610" ht="12.75" customHeight="1"/>
    <row r="1611" ht="12.75" customHeight="1"/>
    <row r="1612" ht="12.75" customHeight="1"/>
    <row r="1613" ht="12.75" customHeight="1"/>
    <row r="1614" ht="12.75" customHeight="1"/>
    <row r="1615" ht="12.75" customHeight="1"/>
    <row r="1616" ht="12.75" customHeight="1"/>
    <row r="1617" ht="12.75" customHeight="1"/>
    <row r="1697" ht="12.75" customHeight="1"/>
    <row r="1698" ht="12.75" customHeight="1"/>
    <row r="1699" ht="12.75" customHeight="1"/>
    <row r="1700" ht="12.75" customHeight="1"/>
    <row r="1701" ht="12.75" customHeight="1"/>
    <row r="1702" ht="12.75" customHeight="1"/>
    <row r="1703" ht="12.75" customHeight="1"/>
    <row r="1704" ht="12.75" customHeight="1"/>
    <row r="1705" ht="12.75" customHeight="1"/>
    <row r="1706" ht="12.75" customHeight="1"/>
    <row r="1707" ht="12.75" customHeight="1"/>
    <row r="1708" ht="12.75" customHeight="1"/>
    <row r="1709" ht="12.75" customHeight="1"/>
    <row r="1710" ht="12.75" customHeight="1"/>
    <row r="1711" ht="12.75" customHeight="1"/>
    <row r="1712" ht="12.75" customHeight="1"/>
    <row r="1713" ht="12.75" customHeight="1"/>
    <row r="1714" ht="12.75" customHeight="1"/>
    <row r="1715" ht="12.75" customHeight="1"/>
    <row r="1716" ht="12.75" customHeight="1"/>
    <row r="1717" ht="12.75" customHeight="1"/>
    <row r="1718" ht="12.75" customHeight="1"/>
    <row r="1798" ht="12.75" customHeight="1"/>
    <row r="1799" ht="12.75" customHeight="1"/>
    <row r="1800" ht="12.75" customHeight="1"/>
    <row r="1801" ht="12.75" customHeight="1"/>
    <row r="1802" ht="12.75" customHeight="1"/>
    <row r="1803" ht="12.75" customHeight="1"/>
    <row r="1804" ht="12.75" customHeight="1"/>
    <row r="1805" ht="12.75" customHeight="1"/>
    <row r="1806" ht="12.75" customHeight="1"/>
    <row r="1807" ht="12.75" customHeight="1"/>
    <row r="1808" ht="12.75" customHeight="1"/>
    <row r="1809" ht="12.75" customHeight="1"/>
    <row r="1810" ht="12.75" customHeight="1"/>
    <row r="1811" ht="12.75" customHeight="1"/>
    <row r="1812" ht="12.75" customHeight="1"/>
    <row r="1813" ht="12.75" customHeight="1"/>
    <row r="1814" ht="12.75" customHeight="1"/>
    <row r="1815" ht="12.75" customHeight="1"/>
    <row r="1816" ht="12.75" customHeight="1"/>
    <row r="1817" ht="12.75" customHeight="1"/>
    <row r="1818" ht="12.75" customHeight="1"/>
    <row r="1819" ht="12.75" customHeight="1"/>
    <row r="1899" ht="12.75" customHeight="1"/>
    <row r="1900" ht="12.75" customHeight="1"/>
    <row r="1901" ht="12.75" customHeight="1"/>
    <row r="1902" ht="12.75" customHeight="1"/>
    <row r="1903" ht="12.75" customHeight="1"/>
    <row r="1904" ht="12.75" customHeight="1"/>
    <row r="1905" ht="12.75" customHeight="1"/>
    <row r="1906" ht="12.75" customHeight="1"/>
    <row r="1907" ht="12.75" customHeight="1"/>
    <row r="1908" ht="12.75" customHeight="1"/>
    <row r="1909" ht="12.75" customHeight="1"/>
    <row r="1910" ht="12.75" customHeight="1"/>
    <row r="1911" ht="12.75" customHeight="1"/>
    <row r="1912" ht="12.75" customHeight="1"/>
    <row r="1913" ht="12.75" customHeight="1"/>
    <row r="1914" ht="12.75" customHeight="1"/>
    <row r="1915" ht="12.75" customHeight="1"/>
    <row r="1916" ht="12.75" customHeight="1"/>
    <row r="1917" ht="12.75" customHeight="1"/>
    <row r="1918" ht="12.75" customHeight="1"/>
    <row r="1919" ht="12.75" customHeight="1"/>
    <row r="1920" ht="12.75" customHeight="1"/>
    <row r="2000" ht="12.75" customHeight="1"/>
    <row r="2001" ht="12.75" customHeight="1"/>
    <row r="2002" ht="12.75" customHeight="1"/>
    <row r="2003" ht="12.75" customHeight="1"/>
    <row r="2004" ht="12.75" customHeight="1"/>
    <row r="2005" ht="12.75" customHeight="1"/>
    <row r="2006" ht="12.75" customHeight="1"/>
    <row r="2007" ht="12.75" customHeight="1"/>
    <row r="2008" ht="12.75" customHeight="1"/>
    <row r="2009" ht="12.75" customHeight="1"/>
    <row r="2010" ht="12.75" customHeight="1"/>
    <row r="2011" ht="12.75" customHeight="1"/>
    <row r="2012" ht="12.75" customHeight="1"/>
    <row r="2013" ht="12.75" customHeight="1"/>
    <row r="2014" ht="12.75" customHeight="1"/>
    <row r="2015" ht="12.75" customHeight="1"/>
    <row r="2016" ht="12.75" customHeight="1"/>
    <row r="2017" ht="12.75" customHeight="1"/>
    <row r="2018" ht="12.75" customHeight="1"/>
    <row r="2019" ht="12.75" customHeight="1"/>
    <row r="2020" ht="12.75" customHeight="1"/>
    <row r="2021" ht="12.75" customHeight="1"/>
    <row r="2101" ht="12.75" customHeight="1"/>
    <row r="2102" ht="12.75" customHeight="1"/>
    <row r="2103" ht="12.75" customHeight="1"/>
    <row r="2104" ht="12.75" customHeight="1"/>
    <row r="2105" ht="12.75" customHeight="1"/>
    <row r="2106" ht="12.75" customHeight="1"/>
    <row r="2107" ht="12.75" customHeight="1"/>
    <row r="2108" ht="12.75" customHeight="1"/>
    <row r="2109" ht="12.75" customHeight="1"/>
    <row r="2110" ht="12.75" customHeight="1"/>
    <row r="2111" ht="12.75" customHeight="1"/>
    <row r="2112" ht="12.75" customHeight="1"/>
    <row r="2113" ht="12.75" customHeight="1"/>
    <row r="2114" ht="12.75" customHeight="1"/>
    <row r="2115" ht="12.75" customHeight="1"/>
    <row r="2116" ht="12.75" customHeight="1"/>
    <row r="2117" ht="12.75" customHeight="1"/>
    <row r="2118" ht="12.75" customHeight="1"/>
    <row r="2119" ht="12.75" customHeight="1"/>
    <row r="2120" ht="12.75" customHeight="1"/>
    <row r="2121" ht="12.75" customHeight="1"/>
    <row r="2122" ht="12.75" customHeight="1"/>
    <row r="2202" ht="12.75" customHeight="1"/>
    <row r="2203" ht="12.75" customHeight="1"/>
    <row r="2204" ht="12.75" customHeight="1"/>
    <row r="2205" ht="12.75" customHeight="1"/>
    <row r="2206" ht="12.75" customHeight="1"/>
    <row r="2207" ht="12.75" customHeight="1"/>
    <row r="2208" ht="12.75" customHeight="1"/>
    <row r="2209" ht="12.75" customHeight="1"/>
    <row r="2210" ht="12.75" customHeight="1"/>
    <row r="2211" ht="12.75" customHeight="1"/>
    <row r="2212" ht="12.75" customHeight="1"/>
    <row r="2213" ht="12.75" customHeight="1"/>
    <row r="2214" ht="12.75" customHeight="1"/>
    <row r="2215" ht="12.75" customHeight="1"/>
    <row r="2216" ht="12.75" customHeight="1"/>
    <row r="2217" ht="12.75" customHeight="1"/>
    <row r="2218" ht="12.75" customHeight="1"/>
    <row r="2219" ht="12.75" customHeight="1"/>
    <row r="2220" ht="12.75" customHeight="1"/>
    <row r="2221" ht="12.75" customHeight="1"/>
    <row r="2222" ht="12.75" customHeight="1"/>
    <row r="2223" ht="12.75" customHeight="1"/>
    <row r="2303" ht="12.75" customHeight="1"/>
    <row r="2304" ht="12.75" customHeight="1"/>
    <row r="2305" ht="12.75" customHeight="1"/>
    <row r="2306" ht="12.75" customHeight="1"/>
    <row r="2307" ht="12.75" customHeight="1"/>
    <row r="2308" ht="12.75" customHeight="1"/>
    <row r="2309" ht="12.75" customHeight="1"/>
    <row r="2310" ht="12.75" customHeight="1"/>
    <row r="2311" ht="12.75" customHeight="1"/>
    <row r="2312" ht="12.75" customHeight="1"/>
    <row r="2313" ht="12.75" customHeight="1"/>
    <row r="2314" ht="12.75" customHeight="1"/>
    <row r="2315" ht="12.75" customHeight="1"/>
    <row r="2316" ht="12.75" customHeight="1"/>
    <row r="2317" ht="12.75" customHeight="1"/>
    <row r="2318" ht="12.75" customHeight="1"/>
    <row r="2319" ht="12.75" customHeight="1"/>
    <row r="2320" ht="12.75" customHeight="1"/>
    <row r="2321" ht="12.75" customHeight="1"/>
    <row r="2322" ht="12.75" customHeight="1"/>
    <row r="2323" ht="12.75" customHeight="1"/>
    <row r="2324" ht="12.75" customHeight="1"/>
    <row r="2404" ht="12.75" customHeight="1"/>
    <row r="2405" ht="12.75" customHeight="1"/>
    <row r="2406" ht="12.75" customHeight="1"/>
    <row r="2407" ht="12.75" customHeight="1"/>
    <row r="2408" ht="12.75" customHeight="1"/>
    <row r="2409" ht="12.75" customHeight="1"/>
    <row r="2410" ht="12.75" customHeight="1"/>
    <row r="2411" ht="12.75" customHeight="1"/>
    <row r="2412" ht="12.75" customHeight="1"/>
    <row r="2413" ht="12.75" customHeight="1"/>
    <row r="2414" ht="12.75" customHeight="1"/>
    <row r="2415" ht="12.75" customHeight="1"/>
    <row r="2416" ht="12.75" customHeight="1"/>
    <row r="2417" ht="12.75" customHeight="1"/>
    <row r="2418" ht="12.75" customHeight="1"/>
    <row r="2419" ht="12.75" customHeight="1"/>
    <row r="2420" ht="12.75" customHeight="1"/>
    <row r="2421" ht="12.75" customHeight="1"/>
    <row r="2422" ht="12.75" customHeight="1"/>
    <row r="2423" ht="12.75" customHeight="1"/>
    <row r="2424" ht="12.75" customHeight="1"/>
    <row r="2425" ht="12.75" customHeight="1"/>
    <row r="2505" ht="12.75" customHeight="1"/>
    <row r="2506" ht="12.75" customHeight="1"/>
    <row r="2507" ht="12.75" customHeight="1"/>
    <row r="2508" ht="12.75" customHeight="1"/>
    <row r="2509" ht="12.75" customHeight="1"/>
    <row r="2510" ht="12.75" customHeight="1"/>
    <row r="2511" ht="12.75" customHeight="1"/>
    <row r="2512" ht="12.75" customHeight="1"/>
    <row r="2513" ht="12.75" customHeight="1"/>
    <row r="2514" ht="12.75" customHeight="1"/>
    <row r="2515" ht="12.75" customHeight="1"/>
    <row r="2516" ht="12.75" customHeight="1"/>
    <row r="2517" ht="12.75" customHeight="1"/>
    <row r="2518" ht="12.75" customHeight="1"/>
    <row r="2519" ht="12.75" customHeight="1"/>
    <row r="2520" ht="12.75" customHeight="1"/>
    <row r="2521" ht="12.75" customHeight="1"/>
    <row r="2522" ht="12.75" customHeight="1"/>
    <row r="2523" ht="12.75" customHeight="1"/>
    <row r="2524" ht="12.75" customHeight="1"/>
    <row r="2525" ht="12.75" customHeight="1"/>
    <row r="2526" ht="12.75" customHeight="1"/>
    <row r="2606" ht="12.75" customHeight="1"/>
    <row r="2607" ht="12.75" customHeight="1"/>
    <row r="2608" ht="12.75" customHeight="1"/>
    <row r="2609" ht="12.75" customHeight="1"/>
    <row r="2610" ht="12.75" customHeight="1"/>
    <row r="2611" ht="12.75" customHeight="1"/>
    <row r="2612" ht="12.75" customHeight="1"/>
    <row r="2613" ht="12.75" customHeight="1"/>
    <row r="2614" ht="12.75" customHeight="1"/>
    <row r="2615" ht="12.75" customHeight="1"/>
    <row r="2616" ht="12.75" customHeight="1"/>
    <row r="2617" ht="12.75" customHeight="1"/>
    <row r="2618" ht="12.75" customHeight="1"/>
    <row r="2619" ht="12.75" customHeight="1"/>
    <row r="2620" ht="12.75" customHeight="1"/>
    <row r="2621" ht="12.75" customHeight="1"/>
    <row r="2622" ht="12.75" customHeight="1"/>
    <row r="2623" ht="12.75" customHeight="1"/>
    <row r="2624" ht="12.75" customHeight="1"/>
    <row r="2625" ht="12.75" customHeight="1"/>
    <row r="2626" ht="12.75" customHeight="1"/>
    <row r="2627" ht="12.75" customHeight="1"/>
    <row r="2707" ht="12.75" customHeight="1"/>
    <row r="2708" ht="12.75" customHeight="1"/>
    <row r="2709" ht="12.75" customHeight="1"/>
    <row r="2710" ht="12.75" customHeight="1"/>
    <row r="2711" ht="12.75" customHeight="1"/>
    <row r="2712" ht="12.75" customHeight="1"/>
    <row r="2713" ht="12.75" customHeight="1"/>
    <row r="2714" ht="12.75" customHeight="1"/>
    <row r="2715" ht="12.75" customHeight="1"/>
    <row r="2716" ht="12.75" customHeight="1"/>
    <row r="2717" ht="12.75" customHeight="1"/>
    <row r="2718" ht="12.75" customHeight="1"/>
    <row r="2719" ht="12.75" customHeight="1"/>
    <row r="2720" ht="12.75" customHeight="1"/>
    <row r="2721" ht="12.75" customHeight="1"/>
    <row r="2722" ht="12.75" customHeight="1"/>
    <row r="2723" ht="12.75" customHeight="1"/>
    <row r="2724" ht="12.75" customHeight="1"/>
    <row r="2725" ht="12.75" customHeight="1"/>
    <row r="2726" ht="12.75" customHeight="1"/>
    <row r="2727" ht="12.75" customHeight="1"/>
    <row r="2728" ht="12.75" customHeight="1"/>
    <row r="2808" ht="12.75" customHeight="1"/>
    <row r="2809" ht="12.75" customHeight="1"/>
    <row r="2810" ht="12.75" customHeight="1"/>
    <row r="2811" ht="12.75" customHeight="1"/>
    <row r="2812" ht="12.75" customHeight="1"/>
    <row r="2813" ht="12.75" customHeight="1"/>
    <row r="2814" ht="12.75" customHeight="1"/>
    <row r="2815" ht="12.75" customHeight="1"/>
    <row r="2816" ht="12.75" customHeight="1"/>
    <row r="2817" ht="12.75" customHeight="1"/>
    <row r="2818" ht="12.75" customHeight="1"/>
    <row r="2819" ht="12.75" customHeight="1"/>
    <row r="2820" ht="12.75" customHeight="1"/>
    <row r="2821" ht="12.75" customHeight="1"/>
    <row r="2822" ht="12.75" customHeight="1"/>
    <row r="2823" ht="12.75" customHeight="1"/>
    <row r="2824" ht="12.75" customHeight="1"/>
    <row r="2825" ht="12.75" customHeight="1"/>
    <row r="2826" ht="12.75" customHeight="1"/>
    <row r="2827" ht="12.75" customHeight="1"/>
    <row r="2828" ht="12.75" customHeight="1"/>
    <row r="2829" ht="12.75" customHeight="1"/>
    <row r="2909" ht="12.75" customHeight="1"/>
    <row r="2910" ht="12.75" customHeight="1"/>
    <row r="2911" ht="12.75" customHeight="1"/>
    <row r="2912" ht="12.75" customHeight="1"/>
    <row r="2913" ht="12.75" customHeight="1"/>
    <row r="2914" ht="12.75" customHeight="1"/>
    <row r="2915" ht="12.75" customHeight="1"/>
    <row r="2916" ht="12.75" customHeight="1"/>
    <row r="2917" ht="12.75" customHeight="1"/>
    <row r="2918" ht="12.75" customHeight="1"/>
    <row r="2919" ht="12.75" customHeight="1"/>
    <row r="2920" ht="12.75" customHeight="1"/>
    <row r="2921" ht="12.75" customHeight="1"/>
    <row r="2922" ht="12.75" customHeight="1"/>
    <row r="2923" ht="12.75" customHeight="1"/>
    <row r="2924" ht="12.75" customHeight="1"/>
    <row r="2925" ht="12.75" customHeight="1"/>
    <row r="2926" ht="12.75" customHeight="1"/>
    <row r="2927" ht="12.75" customHeight="1"/>
    <row r="2928" ht="12.75" customHeight="1"/>
    <row r="2929" ht="12.75" customHeight="1"/>
    <row r="2930" ht="12.75" customHeight="1"/>
    <row r="3010" ht="12.75" customHeight="1"/>
    <row r="3011" ht="12.75" customHeight="1"/>
    <row r="3012" ht="12.75" customHeight="1"/>
    <row r="3013" ht="12.75" customHeight="1"/>
    <row r="3014" ht="12.75" customHeight="1"/>
    <row r="3015" ht="12.75" customHeight="1"/>
    <row r="3016" ht="12.75" customHeight="1"/>
    <row r="3017" ht="12.75" customHeight="1"/>
    <row r="3018" ht="12.75" customHeight="1"/>
    <row r="3019" ht="12.75" customHeight="1"/>
    <row r="3020" ht="12.75" customHeight="1"/>
    <row r="3021" ht="12.75" customHeight="1"/>
    <row r="3022" ht="12.75" customHeight="1"/>
    <row r="3023" ht="12.75" customHeight="1"/>
    <row r="3024" ht="12.75" customHeight="1"/>
    <row r="3025" ht="12.75" customHeight="1"/>
    <row r="3026" ht="12.75" customHeight="1"/>
    <row r="3027" ht="12.75" customHeight="1"/>
    <row r="3028" ht="12.75" customHeight="1"/>
    <row r="3029" ht="12.75" customHeight="1"/>
    <row r="3030" ht="12.75" customHeight="1"/>
    <row r="3031" ht="12.75" customHeight="1"/>
    <row r="3111" ht="12.75" customHeight="1"/>
    <row r="3112" ht="12.75" customHeight="1"/>
    <row r="3113" ht="12.75" customHeight="1"/>
    <row r="3114" ht="12.75" customHeight="1"/>
    <row r="3115" ht="12.75" customHeight="1"/>
    <row r="3116" ht="12.75" customHeight="1"/>
    <row r="3117" ht="12.75" customHeight="1"/>
    <row r="3118" ht="12.75" customHeight="1"/>
    <row r="3119" ht="12.75" customHeight="1"/>
    <row r="3120" ht="12.75" customHeight="1"/>
    <row r="3121" ht="12.75" customHeight="1"/>
    <row r="3122" ht="12.75" customHeight="1"/>
    <row r="3123" ht="12.75" customHeight="1"/>
    <row r="3124" ht="12.75" customHeight="1"/>
    <row r="3125" ht="12.75" customHeight="1"/>
    <row r="3126" ht="12.75" customHeight="1"/>
    <row r="3127" ht="12.75" customHeight="1"/>
    <row r="3128" ht="12.75" customHeight="1"/>
    <row r="3129" ht="12.75" customHeight="1"/>
    <row r="3130" ht="12.75" customHeight="1"/>
    <row r="3131" ht="12.75" customHeight="1"/>
    <row r="3132" ht="12.75" customHeight="1"/>
    <row r="3212" ht="12.75" customHeight="1"/>
    <row r="3213" ht="12.75" customHeight="1"/>
    <row r="3214" ht="12.75" customHeight="1"/>
    <row r="3215" ht="12.75" customHeight="1"/>
    <row r="3216" ht="12.75" customHeight="1"/>
    <row r="3217" ht="12.75" customHeight="1"/>
    <row r="3218" ht="12.75" customHeight="1"/>
    <row r="3219" ht="12.75" customHeight="1"/>
    <row r="3220" ht="12.75" customHeight="1"/>
    <row r="3221" ht="12.75" customHeight="1"/>
    <row r="3222" ht="12.75" customHeight="1"/>
    <row r="3223" ht="12.75" customHeight="1"/>
    <row r="3224" ht="12.75" customHeight="1"/>
    <row r="3225" ht="12.75" customHeight="1"/>
    <row r="3226" ht="12.75" customHeight="1"/>
    <row r="3227" ht="12.75" customHeight="1"/>
    <row r="3228" ht="12.75" customHeight="1"/>
    <row r="3229" ht="12.75" customHeight="1"/>
    <row r="3230" ht="12.75" customHeight="1"/>
    <row r="3231" ht="12.75" customHeight="1"/>
    <row r="3232" ht="12.75" customHeight="1"/>
    <row r="3233" ht="12.75" customHeight="1"/>
    <row r="3313" ht="12.75" customHeight="1"/>
    <row r="3314" ht="12.75" customHeight="1"/>
    <row r="3315" ht="12.75" customHeight="1"/>
    <row r="3316" ht="12.75" customHeight="1"/>
    <row r="3317" ht="12.75" customHeight="1"/>
    <row r="3318" ht="12.75" customHeight="1"/>
    <row r="3319" ht="12.75" customHeight="1"/>
    <row r="3320" ht="12.75" customHeight="1"/>
    <row r="3321" ht="12.75" customHeight="1"/>
    <row r="3322" ht="12.75" customHeight="1"/>
    <row r="3323" ht="12.75" customHeight="1"/>
    <row r="3324" ht="12.75" customHeight="1"/>
    <row r="3325" ht="12.75" customHeight="1"/>
    <row r="3326" ht="12.75" customHeight="1"/>
    <row r="3327" ht="12.75" customHeight="1"/>
    <row r="3328" ht="12.75" customHeight="1"/>
    <row r="3329" ht="12.75" customHeight="1"/>
    <row r="3330" ht="12.75" customHeight="1"/>
    <row r="3331" ht="12.75" customHeight="1"/>
    <row r="3332" ht="12.75" customHeight="1"/>
    <row r="3333" ht="12.75" customHeight="1"/>
    <row r="3334" ht="12.75" customHeight="1"/>
    <row r="3414" ht="12.75" customHeight="1"/>
    <row r="3415" ht="12.75" customHeight="1"/>
    <row r="3416" ht="12.75" customHeight="1"/>
    <row r="3417" ht="12.75" customHeight="1"/>
    <row r="3418" ht="12.75" customHeight="1"/>
    <row r="3419" ht="12.75" customHeight="1"/>
    <row r="3420" ht="12.75" customHeight="1"/>
    <row r="3421" ht="12.75" customHeight="1"/>
    <row r="3422" ht="12.75" customHeight="1"/>
    <row r="3423" ht="12.75" customHeight="1"/>
    <row r="3424" ht="12.75" customHeight="1"/>
    <row r="3425" ht="12.75" customHeight="1"/>
    <row r="3426" ht="12.75" customHeight="1"/>
    <row r="3427" ht="12.75" customHeight="1"/>
    <row r="3428" ht="12.75" customHeight="1"/>
    <row r="3429" ht="12.75" customHeight="1"/>
    <row r="3430" ht="12.75" customHeight="1"/>
    <row r="3431" ht="12.75" customHeight="1"/>
    <row r="3432" ht="12.75" customHeight="1"/>
    <row r="3433" ht="12.75" customHeight="1"/>
    <row r="3434" ht="12.75" customHeight="1"/>
    <row r="3435" ht="12.75" customHeight="1"/>
    <row r="3515" ht="12.75" customHeight="1"/>
    <row r="3516" ht="12.75" customHeight="1"/>
    <row r="3517" ht="12.75" customHeight="1"/>
    <row r="3518" ht="12.75" customHeight="1"/>
    <row r="3519" ht="12.75" customHeight="1"/>
    <row r="3520" ht="12.75" customHeight="1"/>
    <row r="3521" ht="12.75" customHeight="1"/>
    <row r="3522" ht="12.75" customHeight="1"/>
    <row r="3523" ht="12.75" customHeight="1"/>
    <row r="3524" ht="12.75" customHeight="1"/>
    <row r="3525" ht="12.75" customHeight="1"/>
    <row r="3526" ht="12.75" customHeight="1"/>
    <row r="3527" ht="12.75" customHeight="1"/>
    <row r="3528" ht="12.75" customHeight="1"/>
    <row r="3529" ht="12.75" customHeight="1"/>
    <row r="3530" ht="12.75" customHeight="1"/>
    <row r="3531" ht="12.75" customHeight="1"/>
    <row r="3532" ht="12.75" customHeight="1"/>
    <row r="3533" ht="12.75" customHeight="1"/>
    <row r="3534" ht="12.75" customHeight="1"/>
    <row r="3535" ht="12.75" customHeight="1"/>
    <row r="3536" ht="12.75" customHeight="1"/>
    <row r="3616" ht="12.75" customHeight="1"/>
    <row r="3617" ht="12.75" customHeight="1"/>
    <row r="3618" ht="12.75" customHeight="1"/>
    <row r="3619" ht="12.75" customHeight="1"/>
    <row r="3620" ht="12.75" customHeight="1"/>
    <row r="3621" ht="12.75" customHeight="1"/>
    <row r="3622" ht="12.75" customHeight="1"/>
    <row r="3623" ht="12.75" customHeight="1"/>
    <row r="3624" ht="12.75" customHeight="1"/>
    <row r="3625" ht="12.75" customHeight="1"/>
    <row r="3626" ht="12.75" customHeight="1"/>
    <row r="3627" ht="12.75" customHeight="1"/>
    <row r="3628" ht="12.75" customHeight="1"/>
    <row r="3629" ht="12.75" customHeight="1"/>
    <row r="3630" ht="12.75" customHeight="1"/>
    <row r="3631" ht="12.75" customHeight="1"/>
    <row r="3632" ht="12.75" customHeight="1"/>
    <row r="3633" ht="12.75" customHeight="1"/>
    <row r="3634" ht="12.75" customHeight="1"/>
    <row r="3635" ht="12.75" customHeight="1"/>
    <row r="3636" ht="12.75" customHeight="1"/>
    <row r="3637" ht="12.75" customHeight="1"/>
    <row r="3717" ht="12.75" customHeight="1"/>
    <row r="3718" ht="12.75" customHeight="1"/>
    <row r="3719" ht="12.75" customHeight="1"/>
    <row r="3720" ht="12.75" customHeight="1"/>
    <row r="3721" ht="12.75" customHeight="1"/>
    <row r="3722" ht="12.75" customHeight="1"/>
    <row r="3723" ht="12.75" customHeight="1"/>
    <row r="3724" ht="12.75" customHeight="1"/>
    <row r="3725" ht="12.75" customHeight="1"/>
    <row r="3726" ht="12.75" customHeight="1"/>
    <row r="3727" ht="12.75" customHeight="1"/>
    <row r="3728" ht="12.75" customHeight="1"/>
    <row r="3729" ht="12.75" customHeight="1"/>
    <row r="3730" ht="12.75" customHeight="1"/>
    <row r="3731" ht="12.75" customHeight="1"/>
    <row r="3732" ht="12.75" customHeight="1"/>
    <row r="3733" ht="12.75" customHeight="1"/>
    <row r="3734" ht="12.75" customHeight="1"/>
    <row r="3735" ht="12.75" customHeight="1"/>
    <row r="3736" ht="12.75" customHeight="1"/>
    <row r="3737" ht="12.75" customHeight="1"/>
    <row r="3738" ht="12.75" customHeight="1"/>
    <row r="3818" ht="12.75" customHeight="1"/>
    <row r="3819" ht="12.75" customHeight="1"/>
    <row r="3820" ht="12.75" customHeight="1"/>
    <row r="3821" ht="12.75" customHeight="1"/>
    <row r="3822" ht="12.75" customHeight="1"/>
    <row r="3823" ht="12.75" customHeight="1"/>
    <row r="3824" ht="12.75" customHeight="1"/>
    <row r="3825" ht="12.75" customHeight="1"/>
    <row r="3826" ht="12.75" customHeight="1"/>
    <row r="3827" ht="12.75" customHeight="1"/>
    <row r="3828" ht="12.75" customHeight="1"/>
    <row r="3829" ht="12.75" customHeight="1"/>
    <row r="3830" ht="12.75" customHeight="1"/>
    <row r="3831" ht="12.75" customHeight="1"/>
    <row r="3832" ht="12.75" customHeight="1"/>
    <row r="3833" ht="12.75" customHeight="1"/>
    <row r="3834" ht="12.75" customHeight="1"/>
    <row r="3835" ht="12.75" customHeight="1"/>
    <row r="3836" ht="12.75" customHeight="1"/>
    <row r="3837" ht="12.75" customHeight="1"/>
    <row r="3838" ht="12.75" customHeight="1"/>
    <row r="3839" ht="12.75" customHeight="1"/>
    <row r="3919" ht="12.75" customHeight="1"/>
    <row r="3920" ht="12.75" customHeight="1"/>
    <row r="3921" ht="12.75" customHeight="1"/>
    <row r="3922" ht="12.75" customHeight="1"/>
    <row r="3923" ht="12.75" customHeight="1"/>
    <row r="3924" ht="12.75" customHeight="1"/>
    <row r="3925" ht="12.75" customHeight="1"/>
    <row r="3926" ht="12.75" customHeight="1"/>
    <row r="3927" ht="12.75" customHeight="1"/>
    <row r="3928" ht="12.75" customHeight="1"/>
    <row r="3929" ht="12.75" customHeight="1"/>
    <row r="3930" ht="12.75" customHeight="1"/>
    <row r="3931" ht="12.75" customHeight="1"/>
    <row r="3932" ht="12.75" customHeight="1"/>
    <row r="3933" ht="12.75" customHeight="1"/>
    <row r="3934" ht="12.75" customHeight="1"/>
    <row r="3935" ht="12.75" customHeight="1"/>
    <row r="3936" ht="12.75" customHeight="1"/>
    <row r="3937" ht="12.75" customHeight="1"/>
    <row r="3938" ht="12.75" customHeight="1"/>
    <row r="3939" ht="12.75" customHeight="1"/>
    <row r="3940" ht="12.75" customHeight="1"/>
    <row r="4020" ht="12.75" customHeight="1"/>
    <row r="4021" ht="12.75" customHeight="1"/>
    <row r="4022" ht="12.75" customHeight="1"/>
    <row r="4023" ht="12.75" customHeight="1"/>
    <row r="4024" ht="12.75" customHeight="1"/>
    <row r="4025" ht="12.75" customHeight="1"/>
    <row r="4026" ht="12.75" customHeight="1"/>
    <row r="4027" ht="12.75" customHeight="1"/>
    <row r="4028" ht="12.75" customHeight="1"/>
    <row r="4029" ht="12.75" customHeight="1"/>
    <row r="4030" ht="12.75" customHeight="1"/>
    <row r="4031" ht="12.75" customHeight="1"/>
    <row r="4032" ht="12.75" customHeight="1"/>
    <row r="4033" ht="12.75" customHeight="1"/>
    <row r="4034" ht="12.75" customHeight="1"/>
    <row r="4035" ht="12.75" customHeight="1"/>
    <row r="4036" ht="12.75" customHeight="1"/>
    <row r="4037" ht="12.75" customHeight="1"/>
    <row r="4038" ht="12.75" customHeight="1"/>
    <row r="4039" ht="12.75" customHeight="1"/>
    <row r="4040" ht="12.75" customHeight="1"/>
    <row r="4041" ht="12.75" customHeight="1"/>
    <row r="4121" ht="12.75" customHeight="1"/>
    <row r="4122" ht="12.75" customHeight="1"/>
    <row r="4123" ht="12.75" customHeight="1"/>
    <row r="4124" ht="12.75" customHeight="1"/>
    <row r="4125" ht="12.75" customHeight="1"/>
    <row r="4126" ht="12.75" customHeight="1"/>
    <row r="4127" ht="12.75" customHeight="1"/>
    <row r="4128" ht="12.75" customHeight="1"/>
    <row r="4129" ht="12.75" customHeight="1"/>
    <row r="4130" ht="12.75" customHeight="1"/>
    <row r="4131" ht="12.75" customHeight="1"/>
    <row r="4132" ht="12.75" customHeight="1"/>
    <row r="4133" ht="12.75" customHeight="1"/>
    <row r="4134" ht="12.75" customHeight="1"/>
    <row r="4135" ht="12.75" customHeight="1"/>
    <row r="4136" ht="12.75" customHeight="1"/>
    <row r="4137" ht="12.75" customHeight="1"/>
    <row r="4138" ht="12.75" customHeight="1"/>
    <row r="4139" ht="12.75" customHeight="1"/>
    <row r="4140" ht="12.75" customHeight="1"/>
    <row r="4141" ht="12.75" customHeight="1"/>
    <row r="4142" ht="12.75" customHeight="1"/>
    <row r="4222" ht="12.75" customHeight="1"/>
    <row r="4223" ht="12.75" customHeight="1"/>
    <row r="4224" ht="12.75" customHeight="1"/>
    <row r="4225" ht="12.75" customHeight="1"/>
    <row r="4226" ht="12.75" customHeight="1"/>
    <row r="4227" ht="12.75" customHeight="1"/>
    <row r="4228" ht="12.75" customHeight="1"/>
    <row r="4229" ht="12.75" customHeight="1"/>
    <row r="4230" ht="12.75" customHeight="1"/>
    <row r="4231" ht="12.75" customHeight="1"/>
    <row r="4232" ht="12.75" customHeight="1"/>
    <row r="4233" ht="12.75" customHeight="1"/>
    <row r="4234" ht="12.75" customHeight="1"/>
    <row r="4235" ht="12.75" customHeight="1"/>
    <row r="4236" ht="12.75" customHeight="1"/>
    <row r="4237" ht="12.75" customHeight="1"/>
    <row r="4238" ht="12.75" customHeight="1"/>
    <row r="4239" ht="12.75" customHeight="1"/>
    <row r="4240" ht="12.75" customHeight="1"/>
    <row r="4241" ht="12.75" customHeight="1"/>
    <row r="4242" ht="12.75" customHeight="1"/>
    <row r="4243" ht="12.75" customHeight="1"/>
    <row r="4323" ht="12.75" customHeight="1"/>
    <row r="4324" ht="12.75" customHeight="1"/>
    <row r="4325" ht="12.75" customHeight="1"/>
    <row r="4326" ht="12.75" customHeight="1"/>
    <row r="4327" ht="12.75" customHeight="1"/>
    <row r="4328" ht="12.75" customHeight="1"/>
    <row r="4329" ht="12.75" customHeight="1"/>
    <row r="4330" ht="12.75" customHeight="1"/>
    <row r="4331" ht="12.75" customHeight="1"/>
    <row r="4332" ht="12.75" customHeight="1"/>
    <row r="4333" ht="12.75" customHeight="1"/>
    <row r="4334" ht="12.75" customHeight="1"/>
    <row r="4335" ht="12.75" customHeight="1"/>
    <row r="4336" ht="12.75" customHeight="1"/>
    <row r="4337" ht="12.75" customHeight="1"/>
    <row r="4338" ht="12.75" customHeight="1"/>
    <row r="4339" ht="12.75" customHeight="1"/>
    <row r="4340" ht="12.75" customHeight="1"/>
    <row r="4341" ht="12.75" customHeight="1"/>
    <row r="4342" ht="12.75" customHeight="1"/>
    <row r="4343" ht="12.75" customHeight="1"/>
    <row r="4344" ht="12.75" customHeight="1"/>
    <row r="4424" ht="12.75" customHeight="1"/>
    <row r="4425" ht="12.75" customHeight="1"/>
    <row r="4426" ht="12.75" customHeight="1"/>
    <row r="4427" ht="12.75" customHeight="1"/>
    <row r="4428" ht="12.75" customHeight="1"/>
    <row r="4429" ht="12.75" customHeight="1"/>
    <row r="4430" ht="12.75" customHeight="1"/>
    <row r="4431" ht="12.75" customHeight="1"/>
    <row r="4432" ht="12.75" customHeight="1"/>
    <row r="4433" ht="12.75" customHeight="1"/>
    <row r="4434" ht="12.75" customHeight="1"/>
    <row r="4435" ht="12.75" customHeight="1"/>
    <row r="4436" ht="12.75" customHeight="1"/>
    <row r="4437" ht="12.75" customHeight="1"/>
    <row r="4438" ht="12.75" customHeight="1"/>
    <row r="4439" ht="12.75" customHeight="1"/>
    <row r="4440" ht="12.75" customHeight="1"/>
    <row r="4441" ht="12.75" customHeight="1"/>
    <row r="4442" ht="12.75" customHeight="1"/>
    <row r="4443" ht="12.75" customHeight="1"/>
    <row r="4444" ht="12.75" customHeight="1"/>
    <row r="4445" ht="12.75" customHeight="1"/>
    <row r="4525" ht="12.75" customHeight="1"/>
    <row r="4526" ht="12.75" customHeight="1"/>
    <row r="4527" ht="12.75" customHeight="1"/>
    <row r="4528" ht="12.75" customHeight="1"/>
    <row r="4529" ht="12.75" customHeight="1"/>
    <row r="4530" ht="12.75" customHeight="1"/>
    <row r="4531" ht="12.75" customHeight="1"/>
    <row r="4532" ht="12.75" customHeight="1"/>
    <row r="4533" ht="12.75" customHeight="1"/>
    <row r="4534" ht="12.75" customHeight="1"/>
    <row r="4535" ht="12.75" customHeight="1"/>
    <row r="4536" ht="12.75" customHeight="1"/>
    <row r="4537" ht="12.75" customHeight="1"/>
    <row r="4538" ht="12.75" customHeight="1"/>
    <row r="4539" ht="12.75" customHeight="1"/>
    <row r="4540" ht="12.75" customHeight="1"/>
    <row r="4541" ht="12.75" customHeight="1"/>
    <row r="4542" ht="12.75" customHeight="1"/>
    <row r="4543" ht="12.75" customHeight="1"/>
    <row r="4544" ht="12.75" customHeight="1"/>
    <row r="4545" ht="12.75" customHeight="1"/>
    <row r="4546" ht="12.75" customHeight="1"/>
    <row r="4626" ht="12.75" customHeight="1"/>
    <row r="4627" ht="12.75" customHeight="1"/>
    <row r="4628" ht="12.75" customHeight="1"/>
    <row r="4629" ht="12.75" customHeight="1"/>
    <row r="4630" ht="12.75" customHeight="1"/>
    <row r="4631" ht="12.75" customHeight="1"/>
    <row r="4632" ht="12.75" customHeight="1"/>
    <row r="4633" ht="12.75" customHeight="1"/>
    <row r="4634" ht="12.75" customHeight="1"/>
    <row r="4635" ht="12.75" customHeight="1"/>
    <row r="4636" ht="12.75" customHeight="1"/>
    <row r="4637" ht="12.75" customHeight="1"/>
    <row r="4638" ht="12.75" customHeight="1"/>
    <row r="4639" ht="12.75" customHeight="1"/>
    <row r="4640" ht="12.75" customHeight="1"/>
    <row r="4641" ht="12.75" customHeight="1"/>
    <row r="4642" ht="12.75" customHeight="1"/>
    <row r="4643" ht="12.75" customHeight="1"/>
    <row r="4644" ht="12.75" customHeight="1"/>
    <row r="4645" ht="12.75" customHeight="1"/>
    <row r="4646" ht="12.75" customHeight="1"/>
    <row r="4647" ht="12.75" customHeight="1"/>
    <row r="4727" ht="12.75" customHeight="1"/>
    <row r="4728" ht="12.75" customHeight="1"/>
    <row r="4729" ht="12.75" customHeight="1"/>
    <row r="4730" ht="12.75" customHeight="1"/>
    <row r="4731" ht="12.75" customHeight="1"/>
    <row r="4732" ht="12.75" customHeight="1"/>
    <row r="4733" ht="12.75" customHeight="1"/>
    <row r="4734" ht="12.75" customHeight="1"/>
    <row r="4735" ht="12.75" customHeight="1"/>
    <row r="4736" ht="12.75" customHeight="1"/>
    <row r="4737" ht="12.75" customHeight="1"/>
    <row r="4738" ht="12.75" customHeight="1"/>
    <row r="4739" ht="12.75" customHeight="1"/>
    <row r="4740" ht="12.75" customHeight="1"/>
    <row r="4741" ht="12.75" customHeight="1"/>
    <row r="4742" ht="12.75" customHeight="1"/>
    <row r="4743" ht="12.75" customHeight="1"/>
    <row r="4744" ht="12.75" customHeight="1"/>
    <row r="4745" ht="12.75" customHeight="1"/>
    <row r="4746" ht="12.75" customHeight="1"/>
    <row r="4747" ht="12.75" customHeight="1"/>
    <row r="4748" ht="12.75" customHeight="1"/>
    <row r="4828" ht="12.75" customHeight="1"/>
    <row r="4829" ht="12.75" customHeight="1"/>
    <row r="4830" ht="12.75" customHeight="1"/>
    <row r="4831" ht="12.75" customHeight="1"/>
    <row r="4832" ht="12.75" customHeight="1"/>
    <row r="4833" ht="12.75" customHeight="1"/>
    <row r="4834" ht="12.75" customHeight="1"/>
    <row r="4835" ht="12.75" customHeight="1"/>
    <row r="4836" ht="12.75" customHeight="1"/>
    <row r="4837" ht="12.75" customHeight="1"/>
    <row r="4838" ht="12.75" customHeight="1"/>
    <row r="4839" ht="12.75" customHeight="1"/>
    <row r="4840" ht="12.75" customHeight="1"/>
    <row r="4841" ht="12.75" customHeight="1"/>
    <row r="4842" ht="12.75" customHeight="1"/>
    <row r="4843" ht="12.75" customHeight="1"/>
    <row r="4844" ht="12.75" customHeight="1"/>
    <row r="4845" ht="12.75" customHeight="1"/>
    <row r="4846" ht="12.75" customHeight="1"/>
    <row r="4847" ht="12.75" customHeight="1"/>
    <row r="4848" ht="12.75" customHeight="1"/>
    <row r="4849" ht="12.75" customHeight="1"/>
    <row r="4929" ht="12.75" customHeight="1"/>
    <row r="4930" ht="12.75" customHeight="1"/>
    <row r="4931" ht="12.75" customHeight="1"/>
    <row r="4932" ht="12.75" customHeight="1"/>
    <row r="4933" ht="12.75" customHeight="1"/>
    <row r="4934" ht="12.75" customHeight="1"/>
    <row r="4935" ht="12.75" customHeight="1"/>
    <row r="4936" ht="12.75" customHeight="1"/>
    <row r="4937" ht="12.75" customHeight="1"/>
    <row r="4938" ht="12.75" customHeight="1"/>
    <row r="4939" ht="12.75" customHeight="1"/>
    <row r="4940" ht="12.75" customHeight="1"/>
    <row r="4941" ht="12.75" customHeight="1"/>
    <row r="4942" ht="12.75" customHeight="1"/>
    <row r="4943" ht="12.75" customHeight="1"/>
    <row r="4944" ht="12.75" customHeight="1"/>
    <row r="4945" ht="12.75" customHeight="1"/>
    <row r="4946" ht="12.75" customHeight="1"/>
    <row r="4947" ht="12.75" customHeight="1"/>
    <row r="4948" ht="12.75" customHeight="1"/>
    <row r="4949" ht="12.75" customHeight="1"/>
    <row r="4950" ht="12.75" customHeight="1"/>
    <row r="5030" ht="12.75" customHeight="1"/>
    <row r="5031" ht="12.75" customHeight="1"/>
    <row r="5032" ht="12.75" customHeight="1"/>
    <row r="5033" ht="12.75" customHeight="1"/>
    <row r="5034" ht="12.75" customHeight="1"/>
    <row r="5035" ht="12.75" customHeight="1"/>
    <row r="5036" ht="12.75" customHeight="1"/>
    <row r="5037" ht="12.75" customHeight="1"/>
    <row r="5038" ht="12.75" customHeight="1"/>
    <row r="5039" ht="12.75" customHeight="1"/>
    <row r="5040" ht="12.75" customHeight="1"/>
    <row r="5041" ht="12.75" customHeight="1"/>
    <row r="5042" ht="12.75" customHeight="1"/>
    <row r="5043" ht="12.75" customHeight="1"/>
    <row r="5044" ht="12.75" customHeight="1"/>
    <row r="5045" ht="12.75" customHeight="1"/>
    <row r="5046" ht="12.75" customHeight="1"/>
    <row r="5047" ht="12.75" customHeight="1"/>
    <row r="5048" ht="12.75" customHeight="1"/>
    <row r="5049" ht="12.75" customHeight="1"/>
    <row r="5050" ht="12.75" customHeight="1"/>
    <row r="5051" ht="12.75" customHeight="1"/>
    <row r="5131" ht="12.75" customHeight="1"/>
    <row r="5132" ht="12.75" customHeight="1"/>
    <row r="5133" ht="12.75" customHeight="1"/>
    <row r="5134" ht="12.75" customHeight="1"/>
    <row r="5135" ht="12.75" customHeight="1"/>
    <row r="5136" ht="12.75" customHeight="1"/>
    <row r="5137" ht="12.75" customHeight="1"/>
    <row r="5138" ht="12.75" customHeight="1"/>
    <row r="5139" ht="12.75" customHeight="1"/>
    <row r="5140" ht="12.75" customHeight="1"/>
    <row r="5141" ht="12.75" customHeight="1"/>
    <row r="5142" ht="12.75" customHeight="1"/>
    <row r="5143" ht="12.75" customHeight="1"/>
    <row r="5144" ht="12.75" customHeight="1"/>
    <row r="5145" ht="12.75" customHeight="1"/>
    <row r="5146" ht="12.75" customHeight="1"/>
    <row r="5147" ht="12.75" customHeight="1"/>
    <row r="5148" ht="12.75" customHeight="1"/>
    <row r="5149" ht="12.75" customHeight="1"/>
    <row r="5150" ht="12.75" customHeight="1"/>
    <row r="5151" ht="12.75" customHeight="1"/>
    <row r="5152" ht="12.75" customHeight="1"/>
    <row r="5232" ht="12.75" customHeight="1"/>
    <row r="5233" ht="12.75" customHeight="1"/>
    <row r="5234" ht="12.75" customHeight="1"/>
    <row r="5235" ht="12.75" customHeight="1"/>
    <row r="5236" ht="12.75" customHeight="1"/>
    <row r="5237" ht="12.75" customHeight="1"/>
    <row r="5238" ht="12.75" customHeight="1"/>
    <row r="5239" ht="12.75" customHeight="1"/>
    <row r="5240" ht="12.75" customHeight="1"/>
    <row r="5241" ht="12.75" customHeight="1"/>
    <row r="5242" ht="12.75" customHeight="1"/>
    <row r="5243" ht="12.75" customHeight="1"/>
    <row r="5244" ht="12.75" customHeight="1"/>
    <row r="5245" ht="12.75" customHeight="1"/>
    <row r="5246" ht="12.75" customHeight="1"/>
    <row r="5247" ht="12.75" customHeight="1"/>
    <row r="5248" ht="12.75" customHeight="1"/>
    <row r="5249" ht="12.75" customHeight="1"/>
    <row r="5250" ht="12.75" customHeight="1"/>
    <row r="5251" ht="12.75" customHeight="1"/>
    <row r="5252" ht="12.75" customHeight="1"/>
    <row r="5253" ht="12.75" customHeight="1"/>
    <row r="5333" ht="12.75" customHeight="1"/>
    <row r="5334" ht="12.75" customHeight="1"/>
    <row r="5335" ht="12.75" customHeight="1"/>
    <row r="5336" ht="12.75" customHeight="1"/>
    <row r="5337" ht="12.75" customHeight="1"/>
    <row r="5338" ht="12.75" customHeight="1"/>
    <row r="5339" ht="12.75" customHeight="1"/>
    <row r="5340" ht="12.75" customHeight="1"/>
    <row r="5341" ht="12.75" customHeight="1"/>
    <row r="5342" ht="12.75" customHeight="1"/>
    <row r="5343" ht="12.75" customHeight="1"/>
    <row r="5344" ht="12.75" customHeight="1"/>
    <row r="5345" ht="12.75" customHeight="1"/>
    <row r="5346" ht="12.75" customHeight="1"/>
    <row r="5347" ht="12.75" customHeight="1"/>
    <row r="5348" ht="12.75" customHeight="1"/>
    <row r="5349" ht="12.75" customHeight="1"/>
    <row r="5350" ht="12.75" customHeight="1"/>
    <row r="5351" ht="12.75" customHeight="1"/>
    <row r="5352" ht="12.75" customHeight="1"/>
    <row r="5353" ht="12.75" customHeight="1"/>
    <row r="5354" ht="12.75" customHeight="1"/>
    <row r="5434" ht="12.75" customHeight="1"/>
    <row r="5435" ht="12.75" customHeight="1"/>
    <row r="5436" ht="12.75" customHeight="1"/>
    <row r="5437" ht="12.75" customHeight="1"/>
    <row r="5438" ht="12.75" customHeight="1"/>
    <row r="5439" ht="12.75" customHeight="1"/>
    <row r="5440" ht="12.75" customHeight="1"/>
    <row r="5441" ht="12.75" customHeight="1"/>
    <row r="5442" ht="12.75" customHeight="1"/>
    <row r="5443" ht="12.75" customHeight="1"/>
    <row r="5444" ht="12.75" customHeight="1"/>
    <row r="5445" ht="12.75" customHeight="1"/>
    <row r="5446" ht="12.75" customHeight="1"/>
    <row r="5447" ht="12.75" customHeight="1"/>
    <row r="5448" ht="12.75" customHeight="1"/>
    <row r="5449" ht="12.75" customHeight="1"/>
    <row r="5450" ht="12.75" customHeight="1"/>
    <row r="5451" ht="12.75" customHeight="1"/>
    <row r="5452" ht="12.75" customHeight="1"/>
    <row r="5453" ht="12.75" customHeight="1"/>
    <row r="5454" ht="12.75" customHeight="1"/>
    <row r="5455" ht="12.75" customHeight="1"/>
    <row r="5535" ht="12.75" customHeight="1"/>
    <row r="5536" ht="12.75" customHeight="1"/>
    <row r="5537" ht="12.75" customHeight="1"/>
    <row r="5538" ht="12.75" customHeight="1"/>
    <row r="5539" ht="12.75" customHeight="1"/>
    <row r="5540" ht="12.75" customHeight="1"/>
    <row r="5541" ht="12.75" customHeight="1"/>
    <row r="5542" ht="12.75" customHeight="1"/>
    <row r="5543" ht="12.75" customHeight="1"/>
    <row r="5544" ht="12.75" customHeight="1"/>
    <row r="5545" ht="12.75" customHeight="1"/>
    <row r="5546" ht="12.75" customHeight="1"/>
    <row r="5547" ht="12.75" customHeight="1"/>
    <row r="5548" ht="12.75" customHeight="1"/>
    <row r="5549" ht="12.75" customHeight="1"/>
    <row r="5550" ht="12.75" customHeight="1"/>
    <row r="5551" ht="12.75" customHeight="1"/>
    <row r="5552" ht="12.75" customHeight="1"/>
    <row r="5553" ht="12.75" customHeight="1"/>
    <row r="5554" ht="12.75" customHeight="1"/>
    <row r="5555" ht="12.75" customHeight="1"/>
    <row r="5556" ht="12.75" customHeight="1"/>
    <row r="5636" ht="12.75" customHeight="1"/>
    <row r="5637" ht="12.75" customHeight="1"/>
    <row r="5638" ht="12.75" customHeight="1"/>
    <row r="5639" ht="12.75" customHeight="1"/>
    <row r="5640" ht="12.75" customHeight="1"/>
    <row r="5641" ht="12.75" customHeight="1"/>
    <row r="5642" ht="12.75" customHeight="1"/>
    <row r="5643" ht="12.75" customHeight="1"/>
    <row r="5644" ht="12.75" customHeight="1"/>
    <row r="5645" ht="12.75" customHeight="1"/>
    <row r="5646" ht="12.75" customHeight="1"/>
    <row r="5647" ht="12.75" customHeight="1"/>
    <row r="5648" ht="12.75" customHeight="1"/>
    <row r="5649" ht="12.75" customHeight="1"/>
    <row r="5650" ht="12.75" customHeight="1"/>
    <row r="5651" ht="12.75" customHeight="1"/>
    <row r="5652" ht="12.75" customHeight="1"/>
    <row r="5653" ht="12.75" customHeight="1"/>
    <row r="5654" ht="12.75" customHeight="1"/>
    <row r="5655" ht="12.75" customHeight="1"/>
    <row r="5656" ht="12.75" customHeight="1"/>
    <row r="5657" ht="12.75" customHeight="1"/>
    <row r="5737" ht="12.75" customHeight="1"/>
    <row r="5738" ht="12.75" customHeight="1"/>
    <row r="5739" ht="12.75" customHeight="1"/>
    <row r="5740" ht="12.75" customHeight="1"/>
    <row r="5741" ht="12.75" customHeight="1"/>
    <row r="5742" ht="12.75" customHeight="1"/>
    <row r="5743" ht="12.75" customHeight="1"/>
    <row r="5744" ht="12.75" customHeight="1"/>
    <row r="5745" ht="12.75" customHeight="1"/>
    <row r="5746" ht="12.75" customHeight="1"/>
    <row r="5747" ht="12.75" customHeight="1"/>
    <row r="5748" ht="12.75" customHeight="1"/>
    <row r="5749" ht="12.75" customHeight="1"/>
    <row r="5750" ht="12.75" customHeight="1"/>
    <row r="5751" ht="12.75" customHeight="1"/>
    <row r="5752" ht="12.75" customHeight="1"/>
    <row r="5753" ht="12.75" customHeight="1"/>
    <row r="5754" ht="12.75" customHeight="1"/>
    <row r="5755" ht="12.75" customHeight="1"/>
    <row r="5756" ht="12.75" customHeight="1"/>
    <row r="5757" ht="12.75" customHeight="1"/>
    <row r="5758" ht="12.75" customHeight="1"/>
    <row r="5838" ht="12.75" customHeight="1"/>
    <row r="5839" ht="12.75" customHeight="1"/>
    <row r="5840" ht="12.75" customHeight="1"/>
    <row r="5841" ht="12.75" customHeight="1"/>
    <row r="5842" ht="12.75" customHeight="1"/>
    <row r="5843" ht="12.75" customHeight="1"/>
    <row r="5844" ht="12.75" customHeight="1"/>
    <row r="5845" ht="12.75" customHeight="1"/>
    <row r="5846" ht="12.75" customHeight="1"/>
    <row r="5847" ht="12.75" customHeight="1"/>
    <row r="5848" ht="12.75" customHeight="1"/>
    <row r="5849" ht="12.75" customHeight="1"/>
    <row r="5850" ht="12.75" customHeight="1"/>
    <row r="5851" ht="12.75" customHeight="1"/>
    <row r="5852" ht="12.75" customHeight="1"/>
    <row r="5853" ht="12.75" customHeight="1"/>
    <row r="5854" ht="12.75" customHeight="1"/>
    <row r="5855" ht="12.75" customHeight="1"/>
    <row r="5856" ht="12.75" customHeight="1"/>
    <row r="5857" ht="12.75" customHeight="1"/>
    <row r="5858" ht="12.75" customHeight="1"/>
    <row r="5859" ht="12.75" customHeight="1"/>
    <row r="5939" ht="12.75" customHeight="1"/>
    <row r="5940" ht="12.75" customHeight="1"/>
    <row r="5941" ht="12.75" customHeight="1"/>
    <row r="5942" ht="12.75" customHeight="1"/>
    <row r="5943" ht="12.75" customHeight="1"/>
    <row r="5944" ht="12.75" customHeight="1"/>
    <row r="5945" ht="12.75" customHeight="1"/>
    <row r="5946" ht="12.75" customHeight="1"/>
    <row r="5947" ht="12.75" customHeight="1"/>
    <row r="5948" ht="12.75" customHeight="1"/>
    <row r="5949" ht="12.75" customHeight="1"/>
    <row r="5950" ht="12.75" customHeight="1"/>
    <row r="5951" ht="12.75" customHeight="1"/>
    <row r="5952" ht="12.75" customHeight="1"/>
    <row r="5953" ht="12.75" customHeight="1"/>
    <row r="5954" ht="12.75" customHeight="1"/>
    <row r="5955" ht="12.75" customHeight="1"/>
    <row r="5956" ht="12.75" customHeight="1"/>
    <row r="5957" ht="12.75" customHeight="1"/>
    <row r="5958" ht="12.75" customHeight="1"/>
    <row r="5959" ht="12.75" customHeight="1"/>
    <row r="5960" ht="12.75" customHeight="1"/>
    <row r="6040" ht="12.75" customHeight="1"/>
    <row r="6041" ht="12.75" customHeight="1"/>
    <row r="6042" ht="12.75" customHeight="1"/>
    <row r="6043" ht="12.75" customHeight="1"/>
    <row r="6044" ht="12.75" customHeight="1"/>
    <row r="6045" ht="12.75" customHeight="1"/>
    <row r="6046" ht="12.75" customHeight="1"/>
    <row r="6047" ht="12.75" customHeight="1"/>
    <row r="6048" ht="12.75" customHeight="1"/>
    <row r="6049" ht="12.75" customHeight="1"/>
    <row r="6050" ht="12.75" customHeight="1"/>
    <row r="6051" ht="12.75" customHeight="1"/>
    <row r="6052" ht="12.75" customHeight="1"/>
    <row r="6053" ht="12.75" customHeight="1"/>
    <row r="6054" ht="12.75" customHeight="1"/>
    <row r="6055" ht="12.75" customHeight="1"/>
    <row r="6056" ht="12.75" customHeight="1"/>
    <row r="6057" ht="12.75" customHeight="1"/>
    <row r="6058" ht="12.75" customHeight="1"/>
    <row r="6059" ht="12.75" customHeight="1"/>
    <row r="6060" ht="12.75" customHeight="1"/>
    <row r="6061" ht="12.75" customHeight="1"/>
    <row r="6141" ht="12.75" customHeight="1"/>
    <row r="6142" ht="12.75" customHeight="1"/>
    <row r="6143" ht="12.75" customHeight="1"/>
    <row r="6144" ht="12.75" customHeight="1"/>
    <row r="6145" ht="12.75" customHeight="1"/>
    <row r="6146" ht="12.75" customHeight="1"/>
    <row r="6147" ht="12.75" customHeight="1"/>
    <row r="6148" ht="12.75" customHeight="1"/>
    <row r="6149" ht="12.75" customHeight="1"/>
    <row r="6150" ht="12.75" customHeight="1"/>
    <row r="6151" ht="12.75" customHeight="1"/>
    <row r="6152" ht="12.75" customHeight="1"/>
    <row r="6153" ht="12.75" customHeight="1"/>
    <row r="6154" ht="12.75" customHeight="1"/>
    <row r="6155" ht="12.75" customHeight="1"/>
    <row r="6156" ht="12.75" customHeight="1"/>
    <row r="6157" ht="12.75" customHeight="1"/>
    <row r="6158" ht="12.75" customHeight="1"/>
    <row r="6159" ht="12.75" customHeight="1"/>
    <row r="6160" ht="12.75" customHeight="1"/>
    <row r="6161" ht="12.75" customHeight="1"/>
    <row r="6162" ht="12.75" customHeight="1"/>
    <row r="6242" ht="12.75" customHeight="1"/>
    <row r="6243" ht="12.75" customHeight="1"/>
    <row r="6244" ht="12.75" customHeight="1"/>
    <row r="6245" ht="12.75" customHeight="1"/>
    <row r="6246" ht="12.75" customHeight="1"/>
    <row r="6247" ht="12.75" customHeight="1"/>
    <row r="6248" ht="12.75" customHeight="1"/>
    <row r="6249" ht="12.75" customHeight="1"/>
    <row r="6250" ht="12.75" customHeight="1"/>
    <row r="6251" ht="12.75" customHeight="1"/>
    <row r="6252" ht="12.75" customHeight="1"/>
    <row r="6253" ht="12.75" customHeight="1"/>
    <row r="6254" ht="12.75" customHeight="1"/>
    <row r="6255" ht="12.75" customHeight="1"/>
    <row r="6256" ht="12.75" customHeight="1"/>
    <row r="6257" ht="12.75" customHeight="1"/>
    <row r="6258" ht="12.75" customHeight="1"/>
    <row r="6259" ht="12.75" customHeight="1"/>
    <row r="6260" ht="12.75" customHeight="1"/>
    <row r="6261" ht="12.75" customHeight="1"/>
    <row r="6262" ht="12.75" customHeight="1"/>
    <row r="6263" ht="12.75" customHeight="1"/>
    <row r="6343" ht="12.75" customHeight="1"/>
    <row r="6344" ht="12.75" customHeight="1"/>
    <row r="6345" ht="12.75" customHeight="1"/>
    <row r="6346" ht="12.75" customHeight="1"/>
    <row r="6347" ht="12.75" customHeight="1"/>
    <row r="6348" ht="12.75" customHeight="1"/>
    <row r="6349" ht="12.75" customHeight="1"/>
    <row r="6350" ht="12.75" customHeight="1"/>
    <row r="6351" ht="12.75" customHeight="1"/>
    <row r="6352" ht="12.75" customHeight="1"/>
    <row r="6353" ht="12.75" customHeight="1"/>
    <row r="6354" ht="12.75" customHeight="1"/>
    <row r="6355" ht="12.75" customHeight="1"/>
    <row r="6356" ht="12.75" customHeight="1"/>
    <row r="6357" ht="12.75" customHeight="1"/>
    <row r="6358" ht="12.75" customHeight="1"/>
    <row r="6359" ht="12.75" customHeight="1"/>
    <row r="6360" ht="12.75" customHeight="1"/>
    <row r="6361" ht="12.75" customHeight="1"/>
    <row r="6362" ht="12.75" customHeight="1"/>
    <row r="6363" ht="12.75" customHeight="1"/>
    <row r="6364" ht="12.75" customHeight="1"/>
    <row r="6444" ht="12.75" customHeight="1"/>
    <row r="6445" ht="12.75" customHeight="1"/>
    <row r="6446" ht="12.75" customHeight="1"/>
    <row r="6447" ht="12.75" customHeight="1"/>
    <row r="6448" ht="12.75" customHeight="1"/>
    <row r="6449" ht="12.75" customHeight="1"/>
    <row r="6450" ht="12.75" customHeight="1"/>
    <row r="6451" ht="12.75" customHeight="1"/>
    <row r="6452" ht="12.75" customHeight="1"/>
    <row r="6453" ht="12.75" customHeight="1"/>
    <row r="6454" ht="12.75" customHeight="1"/>
    <row r="6455" ht="12.75" customHeight="1"/>
    <row r="6456" ht="12.75" customHeight="1"/>
    <row r="6457" ht="12.75" customHeight="1"/>
    <row r="6458" ht="12.75" customHeight="1"/>
    <row r="6459" ht="12.75" customHeight="1"/>
    <row r="6460" ht="12.75" customHeight="1"/>
    <row r="6461" ht="12.75" customHeight="1"/>
    <row r="6462" ht="12.75" customHeight="1"/>
    <row r="6463" ht="12.75" customHeight="1"/>
    <row r="6464" ht="12.75" customHeight="1"/>
    <row r="6465" ht="12.75" customHeight="1"/>
    <row r="6545" ht="12.75" customHeight="1"/>
    <row r="6546" ht="12.75" customHeight="1"/>
    <row r="6547" ht="12.75" customHeight="1"/>
    <row r="6548" ht="12.75" customHeight="1"/>
    <row r="6549" ht="12.75" customHeight="1"/>
    <row r="6550" ht="12.75" customHeight="1"/>
    <row r="6551" ht="12.75" customHeight="1"/>
    <row r="6552" ht="12.75" customHeight="1"/>
    <row r="6553" ht="12.75" customHeight="1"/>
    <row r="6554" ht="12.75" customHeight="1"/>
    <row r="6555" ht="12.75" customHeight="1"/>
    <row r="6556" ht="12.75" customHeight="1"/>
    <row r="6557" ht="12.75" customHeight="1"/>
    <row r="6558" ht="12.75" customHeight="1"/>
    <row r="6559" ht="12.75" customHeight="1"/>
    <row r="6560" ht="12.75" customHeight="1"/>
    <row r="6561" ht="12.75" customHeight="1"/>
    <row r="6562" ht="12.75" customHeight="1"/>
    <row r="6563" ht="12.75" customHeight="1"/>
    <row r="6564" ht="12.75" customHeight="1"/>
    <row r="6565" ht="12.75" customHeight="1"/>
    <row r="6566" ht="12.75" customHeight="1"/>
    <row r="6646" ht="12.75" customHeight="1"/>
    <row r="6647" ht="12.75" customHeight="1"/>
    <row r="6648" ht="12.75" customHeight="1"/>
    <row r="6649" ht="12.75" customHeight="1"/>
    <row r="6650" ht="12.75" customHeight="1"/>
    <row r="6651" ht="12.75" customHeight="1"/>
    <row r="6652" ht="12.75" customHeight="1"/>
    <row r="6653" ht="12.75" customHeight="1"/>
    <row r="6654" ht="12.75" customHeight="1"/>
    <row r="6655" ht="12.75" customHeight="1"/>
    <row r="6656" ht="12.75" customHeight="1"/>
    <row r="6657" ht="12.75" customHeight="1"/>
    <row r="6658" ht="12.75" customHeight="1"/>
    <row r="6659" ht="12.75" customHeight="1"/>
    <row r="6660" ht="12.75" customHeight="1"/>
    <row r="6661" ht="12.75" customHeight="1"/>
    <row r="6662" ht="12.75" customHeight="1"/>
    <row r="6663" ht="12.75" customHeight="1"/>
    <row r="6664" ht="12.75" customHeight="1"/>
    <row r="6665" ht="12.75" customHeight="1"/>
    <row r="6666" ht="12.75" customHeight="1"/>
    <row r="6667" ht="12.75" customHeight="1"/>
    <row r="6747" ht="12.75" customHeight="1"/>
    <row r="6748" ht="12.75" customHeight="1"/>
    <row r="6749" ht="12.75" customHeight="1"/>
    <row r="6750" ht="12.75" customHeight="1"/>
    <row r="6751" ht="12.75" customHeight="1"/>
    <row r="6752" ht="12.75" customHeight="1"/>
    <row r="6753" ht="12.75" customHeight="1"/>
    <row r="6754" ht="12.75" customHeight="1"/>
    <row r="6755" ht="12.75" customHeight="1"/>
    <row r="6756" ht="12.75" customHeight="1"/>
    <row r="6757" ht="12.75" customHeight="1"/>
    <row r="6758" ht="12.75" customHeight="1"/>
    <row r="6759" ht="12.75" customHeight="1"/>
    <row r="6760" ht="12.75" customHeight="1"/>
    <row r="6761" ht="12.75" customHeight="1"/>
    <row r="6762" ht="12.75" customHeight="1"/>
    <row r="6763" ht="12.75" customHeight="1"/>
    <row r="6764" ht="12.75" customHeight="1"/>
    <row r="6765" ht="12.75" customHeight="1"/>
    <row r="6766" ht="12.75" customHeight="1"/>
    <row r="6767" ht="12.75" customHeight="1"/>
    <row r="6768" ht="12.75" customHeight="1"/>
    <row r="6848" ht="12.75" customHeight="1"/>
    <row r="6849" ht="12.75" customHeight="1"/>
    <row r="6850" ht="12.75" customHeight="1"/>
    <row r="6851" ht="12.75" customHeight="1"/>
    <row r="6852" ht="12.75" customHeight="1"/>
    <row r="6853" ht="12.75" customHeight="1"/>
    <row r="6854" ht="12.75" customHeight="1"/>
    <row r="6855" ht="12.75" customHeight="1"/>
    <row r="6856" ht="12.75" customHeight="1"/>
    <row r="6857" ht="12.75" customHeight="1"/>
    <row r="6858" ht="12.75" customHeight="1"/>
    <row r="6859" ht="12.75" customHeight="1"/>
    <row r="6860" ht="12.75" customHeight="1"/>
    <row r="6861" ht="12.75" customHeight="1"/>
    <row r="6862" ht="12.75" customHeight="1"/>
    <row r="6863" ht="12.75" customHeight="1"/>
    <row r="6864" ht="12.75" customHeight="1"/>
    <row r="6865" ht="12.75" customHeight="1"/>
    <row r="6866" ht="12.75" customHeight="1"/>
    <row r="6867" ht="12.75" customHeight="1"/>
    <row r="6868" ht="12.75" customHeight="1"/>
    <row r="6869" ht="12.75" customHeight="1"/>
    <row r="6949" ht="12.75" customHeight="1"/>
    <row r="6950" ht="12.75" customHeight="1"/>
    <row r="6951" ht="12.75" customHeight="1"/>
    <row r="6952" ht="12.75" customHeight="1"/>
    <row r="6953" ht="12.75" customHeight="1"/>
    <row r="6954" ht="12.75" customHeight="1"/>
    <row r="6955" ht="12.75" customHeight="1"/>
    <row r="6956" ht="12.75" customHeight="1"/>
    <row r="6957" ht="12.75" customHeight="1"/>
    <row r="6958" ht="12.75" customHeight="1"/>
    <row r="6959" ht="12.75" customHeight="1"/>
    <row r="6960" ht="12.75" customHeight="1"/>
    <row r="6961" ht="12.75" customHeight="1"/>
    <row r="6962" ht="12.75" customHeight="1"/>
    <row r="6963" ht="12.75" customHeight="1"/>
    <row r="6964" ht="12.75" customHeight="1"/>
    <row r="6965" ht="12.75" customHeight="1"/>
    <row r="6966" ht="12.75" customHeight="1"/>
    <row r="6967" ht="12.75" customHeight="1"/>
    <row r="6968" ht="12.75" customHeight="1"/>
    <row r="6969" ht="12.75" customHeight="1"/>
    <row r="6970" ht="12.75" customHeight="1"/>
    <row r="7050" ht="12.75" customHeight="1"/>
    <row r="7051" ht="12.75" customHeight="1"/>
    <row r="7052" ht="12.75" customHeight="1"/>
    <row r="7053" ht="12.75" customHeight="1"/>
    <row r="7054" ht="12.75" customHeight="1"/>
    <row r="7055" ht="12.75" customHeight="1"/>
    <row r="7056" ht="12.75" customHeight="1"/>
    <row r="7057" ht="12.75" customHeight="1"/>
    <row r="7058" ht="12.75" customHeight="1"/>
    <row r="7059" ht="12.75" customHeight="1"/>
    <row r="7060" ht="12.75" customHeight="1"/>
    <row r="7061" ht="12.75" customHeight="1"/>
    <row r="7062" ht="12.75" customHeight="1"/>
    <row r="7063" ht="12.75" customHeight="1"/>
    <row r="7064" ht="12.75" customHeight="1"/>
    <row r="7065" ht="12.75" customHeight="1"/>
    <row r="7066" ht="12.75" customHeight="1"/>
    <row r="7067" ht="12.75" customHeight="1"/>
    <row r="7068" ht="12.75" customHeight="1"/>
    <row r="7069" ht="12.75" customHeight="1"/>
    <row r="7070" ht="12.75" customHeight="1"/>
    <row r="7071" ht="12.75" customHeight="1"/>
    <row r="7151" ht="12.75" customHeight="1"/>
    <row r="7152" ht="12.75" customHeight="1"/>
    <row r="7153" ht="12.75" customHeight="1"/>
    <row r="7154" ht="12.75" customHeight="1"/>
    <row r="7155" ht="12.75" customHeight="1"/>
    <row r="7156" ht="12.75" customHeight="1"/>
    <row r="7157" ht="12.75" customHeight="1"/>
    <row r="7158" ht="12.75" customHeight="1"/>
    <row r="7159" ht="12.75" customHeight="1"/>
    <row r="7160" ht="12.75" customHeight="1"/>
    <row r="7161" ht="12.75" customHeight="1"/>
    <row r="7162" ht="12.75" customHeight="1"/>
    <row r="7163" ht="12.75" customHeight="1"/>
    <row r="7164" ht="12.75" customHeight="1"/>
    <row r="7165" ht="12.75" customHeight="1"/>
    <row r="7166" ht="12.75" customHeight="1"/>
    <row r="7167" ht="12.75" customHeight="1"/>
    <row r="7168" ht="12.75" customHeight="1"/>
    <row r="7169" ht="12.75" customHeight="1"/>
    <row r="7170" ht="12.75" customHeight="1"/>
    <row r="7171" ht="12.75" customHeight="1"/>
    <row r="7172" ht="12.75" customHeight="1"/>
    <row r="7252" ht="12.75" customHeight="1"/>
    <row r="7253" ht="12.75" customHeight="1"/>
    <row r="7254" ht="12.75" customHeight="1"/>
    <row r="7255" ht="12.75" customHeight="1"/>
    <row r="7256" ht="12.75" customHeight="1"/>
    <row r="7257" ht="12.75" customHeight="1"/>
    <row r="7258" ht="12.75" customHeight="1"/>
    <row r="7259" ht="12.75" customHeight="1"/>
    <row r="7260" ht="12.75" customHeight="1"/>
    <row r="7261" ht="12.75" customHeight="1"/>
    <row r="7262" ht="12.75" customHeight="1"/>
    <row r="7263" ht="12.75" customHeight="1"/>
    <row r="7264" ht="12.75" customHeight="1"/>
    <row r="7265" ht="12.75" customHeight="1"/>
    <row r="7266" ht="12.75" customHeight="1"/>
    <row r="7267" ht="12.75" customHeight="1"/>
    <row r="7268" ht="12.75" customHeight="1"/>
    <row r="7269" ht="12.75" customHeight="1"/>
    <row r="7270" ht="12.75" customHeight="1"/>
    <row r="7271" ht="12.75" customHeight="1"/>
    <row r="7272" ht="12.75" customHeight="1"/>
    <row r="7273" ht="12.75" customHeight="1"/>
    <row r="7353" ht="12.75" customHeight="1"/>
    <row r="7354" ht="12.75" customHeight="1"/>
    <row r="7355" ht="12.75" customHeight="1"/>
    <row r="7356" ht="12.75" customHeight="1"/>
    <row r="7357" ht="12.75" customHeight="1"/>
    <row r="7358" ht="12.75" customHeight="1"/>
    <row r="7359" ht="12.75" customHeight="1"/>
    <row r="7360" ht="12.75" customHeight="1"/>
    <row r="7361" ht="12.75" customHeight="1"/>
    <row r="7362" ht="12.75" customHeight="1"/>
    <row r="7363" ht="12.75" customHeight="1"/>
    <row r="7364" ht="12.75" customHeight="1"/>
    <row r="7365" ht="12.75" customHeight="1"/>
    <row r="7366" ht="12.75" customHeight="1"/>
    <row r="7367" ht="12.75" customHeight="1"/>
    <row r="7368" ht="12.75" customHeight="1"/>
    <row r="7369" ht="12.75" customHeight="1"/>
    <row r="7370" ht="12.75" customHeight="1"/>
    <row r="7371" ht="12.75" customHeight="1"/>
    <row r="7372" ht="12.75" customHeight="1"/>
    <row r="7373" ht="12.75" customHeight="1"/>
    <row r="7374" ht="12.75" customHeight="1"/>
    <row r="7454" ht="12.75" customHeight="1"/>
    <row r="7455" ht="12.75" customHeight="1"/>
    <row r="7456" ht="12.75" customHeight="1"/>
    <row r="7457" ht="12.75" customHeight="1"/>
    <row r="7458" ht="12.75" customHeight="1"/>
    <row r="7459" ht="12.75" customHeight="1"/>
    <row r="7460" ht="12.75" customHeight="1"/>
    <row r="7461" ht="12.75" customHeight="1"/>
    <row r="7462" ht="12.75" customHeight="1"/>
    <row r="7463" ht="12.75" customHeight="1"/>
    <row r="7464" ht="12.75" customHeight="1"/>
    <row r="7465" ht="12.75" customHeight="1"/>
    <row r="7466" ht="12.75" customHeight="1"/>
    <row r="7467" ht="12.75" customHeight="1"/>
    <row r="7468" ht="12.75" customHeight="1"/>
    <row r="7469" ht="12.75" customHeight="1"/>
    <row r="7470" ht="12.75" customHeight="1"/>
    <row r="7471" ht="12.75" customHeight="1"/>
    <row r="7472" ht="12.75" customHeight="1"/>
    <row r="7473" ht="12.75" customHeight="1"/>
    <row r="7474" ht="12.75" customHeight="1"/>
    <row r="7475" ht="12.75" customHeight="1"/>
    <row r="7555" ht="12.75" customHeight="1"/>
    <row r="7556" ht="12.75" customHeight="1"/>
    <row r="7557" ht="12.75" customHeight="1"/>
    <row r="7558" ht="12.75" customHeight="1"/>
    <row r="7559" ht="12.75" customHeight="1"/>
    <row r="7560" ht="12.75" customHeight="1"/>
    <row r="7561" ht="12.75" customHeight="1"/>
    <row r="7562" ht="12.75" customHeight="1"/>
    <row r="7563" ht="12.75" customHeight="1"/>
    <row r="7564" ht="12.75" customHeight="1"/>
    <row r="7565" ht="12.75" customHeight="1"/>
    <row r="7566" ht="12.75" customHeight="1"/>
    <row r="7567" ht="12.75" customHeight="1"/>
    <row r="7568" ht="12.75" customHeight="1"/>
    <row r="7569" ht="12.75" customHeight="1"/>
    <row r="7570" ht="12.75" customHeight="1"/>
    <row r="7571" ht="12.75" customHeight="1"/>
    <row r="7572" ht="12.75" customHeight="1"/>
    <row r="7573" ht="12.75" customHeight="1"/>
    <row r="7574" ht="12.75" customHeight="1"/>
    <row r="7575" ht="12.75" customHeight="1"/>
    <row r="7576" ht="12.75" customHeight="1"/>
    <row r="7656" ht="12.75" customHeight="1"/>
    <row r="7657" ht="12.75" customHeight="1"/>
    <row r="7658" ht="12.75" customHeight="1"/>
    <row r="7659" ht="12.75" customHeight="1"/>
    <row r="7660" ht="12.75" customHeight="1"/>
    <row r="7661" ht="12.75" customHeight="1"/>
    <row r="7662" ht="12.75" customHeight="1"/>
    <row r="7663" ht="12.75" customHeight="1"/>
    <row r="7664" ht="12.75" customHeight="1"/>
    <row r="7665" ht="12.75" customHeight="1"/>
    <row r="7666" ht="12.75" customHeight="1"/>
    <row r="7667" ht="12.75" customHeight="1"/>
    <row r="7668" ht="12.75" customHeight="1"/>
    <row r="7669" ht="12.75" customHeight="1"/>
    <row r="7670" ht="12.75" customHeight="1"/>
    <row r="7671" ht="12.75" customHeight="1"/>
    <row r="7672" ht="12.75" customHeight="1"/>
    <row r="7673" ht="12.75" customHeight="1"/>
    <row r="7674" ht="12.75" customHeight="1"/>
    <row r="7675" ht="12.75" customHeight="1"/>
    <row r="7676" ht="12.75" customHeight="1"/>
    <row r="7677" ht="12.75" customHeight="1"/>
    <row r="7757" ht="12.75" customHeight="1"/>
    <row r="7758" ht="12.75" customHeight="1"/>
    <row r="7759" ht="12.75" customHeight="1"/>
    <row r="7760" ht="12.75" customHeight="1"/>
    <row r="7761" ht="12.75" customHeight="1"/>
    <row r="7762" ht="12.75" customHeight="1"/>
    <row r="7763" ht="12.75" customHeight="1"/>
    <row r="7764" ht="12.75" customHeight="1"/>
    <row r="7765" ht="12.75" customHeight="1"/>
    <row r="7766" ht="12.75" customHeight="1"/>
    <row r="7767" ht="12.75" customHeight="1"/>
    <row r="7768" ht="12.75" customHeight="1"/>
    <row r="7769" ht="12.75" customHeight="1"/>
    <row r="7770" ht="12.75" customHeight="1"/>
    <row r="7771" ht="12.75" customHeight="1"/>
    <row r="7772" ht="12.75" customHeight="1"/>
    <row r="7773" ht="12.75" customHeight="1"/>
    <row r="7774" ht="12.75" customHeight="1"/>
    <row r="7775" ht="12.75" customHeight="1"/>
    <row r="7776" ht="12.75" customHeight="1"/>
    <row r="7777" ht="12.75" customHeight="1"/>
    <row r="7778" ht="12.75" customHeight="1"/>
    <row r="7858" ht="12.75" customHeight="1"/>
    <row r="7859" ht="12.75" customHeight="1"/>
    <row r="7860" ht="12.75" customHeight="1"/>
    <row r="7861" ht="12.75" customHeight="1"/>
    <row r="7862" ht="12.75" customHeight="1"/>
    <row r="7863" ht="12.75" customHeight="1"/>
    <row r="7864" ht="12.75" customHeight="1"/>
    <row r="7865" ht="12.75" customHeight="1"/>
    <row r="7866" ht="12.75" customHeight="1"/>
    <row r="7867" ht="12.75" customHeight="1"/>
    <row r="7868" ht="12.75" customHeight="1"/>
    <row r="7869" ht="12.75" customHeight="1"/>
    <row r="7870" ht="12.75" customHeight="1"/>
    <row r="7871" ht="12.75" customHeight="1"/>
    <row r="7872" ht="12.75" customHeight="1"/>
    <row r="7873" ht="12.75" customHeight="1"/>
    <row r="7874" ht="12.75" customHeight="1"/>
    <row r="7875" ht="12.75" customHeight="1"/>
    <row r="7876" ht="12.75" customHeight="1"/>
    <row r="7877" ht="12.75" customHeight="1"/>
    <row r="7878" ht="12.75" customHeight="1"/>
    <row r="7879" ht="12.75" customHeight="1"/>
    <row r="7959" ht="12.75" customHeight="1"/>
    <row r="7960" ht="12.75" customHeight="1"/>
    <row r="7961" ht="12.75" customHeight="1"/>
    <row r="7962" ht="12.75" customHeight="1"/>
    <row r="7963" ht="12.75" customHeight="1"/>
    <row r="7964" ht="12.75" customHeight="1"/>
    <row r="7965" ht="12.75" customHeight="1"/>
    <row r="7966" ht="12.75" customHeight="1"/>
    <row r="7967" ht="12.75" customHeight="1"/>
    <row r="7968" ht="12.75" customHeight="1"/>
    <row r="7969" ht="12.75" customHeight="1"/>
    <row r="7970" ht="12.75" customHeight="1"/>
    <row r="7971" ht="12.75" customHeight="1"/>
    <row r="7972" ht="12.75" customHeight="1"/>
    <row r="7973" ht="12.75" customHeight="1"/>
    <row r="7974" ht="12.75" customHeight="1"/>
    <row r="7975" ht="12.75" customHeight="1"/>
    <row r="7976" ht="12.75" customHeight="1"/>
    <row r="7977" ht="12.75" customHeight="1"/>
    <row r="7978" ht="12.75" customHeight="1"/>
    <row r="7979" ht="12.75" customHeight="1"/>
    <row r="7980" ht="12.75" customHeight="1"/>
    <row r="8060" ht="12.75" customHeight="1"/>
    <row r="8061" ht="12.75" customHeight="1"/>
    <row r="8062" ht="12.75" customHeight="1"/>
    <row r="8063" ht="12.75" customHeight="1"/>
    <row r="8064" ht="12.75" customHeight="1"/>
    <row r="8065" ht="12.75" customHeight="1"/>
    <row r="8066" ht="12.75" customHeight="1"/>
    <row r="8067" ht="12.75" customHeight="1"/>
    <row r="8068" ht="12.75" customHeight="1"/>
    <row r="8069" ht="12.75" customHeight="1"/>
    <row r="8070" ht="12.75" customHeight="1"/>
    <row r="8071" ht="12.75" customHeight="1"/>
    <row r="8072" ht="12.75" customHeight="1"/>
    <row r="8073" ht="12.75" customHeight="1"/>
    <row r="8074" ht="12.75" customHeight="1"/>
    <row r="8075" ht="12.75" customHeight="1"/>
    <row r="8076" ht="12.75" customHeight="1"/>
    <row r="8077" ht="12.75" customHeight="1"/>
    <row r="8078" ht="12.75" customHeight="1"/>
    <row r="8079" ht="12.75" customHeight="1"/>
    <row r="8080" ht="12.75" customHeight="1"/>
    <row r="8081" ht="12.75" customHeight="1"/>
    <row r="8161" ht="12.75" customHeight="1"/>
    <row r="8162" ht="12.75" customHeight="1"/>
    <row r="8163" ht="12.75" customHeight="1"/>
    <row r="8164" ht="12.75" customHeight="1"/>
    <row r="8165" ht="12.75" customHeight="1"/>
    <row r="8166" ht="12.75" customHeight="1"/>
    <row r="8167" ht="12.75" customHeight="1"/>
    <row r="8168" ht="12.75" customHeight="1"/>
    <row r="8169" ht="12.75" customHeight="1"/>
    <row r="8170" ht="12.75" customHeight="1"/>
    <row r="8171" ht="12.75" customHeight="1"/>
    <row r="8172" ht="12.75" customHeight="1"/>
    <row r="8173" ht="12.75" customHeight="1"/>
    <row r="8174" ht="12.75" customHeight="1"/>
    <row r="8175" ht="12.75" customHeight="1"/>
    <row r="8176" ht="12.75" customHeight="1"/>
    <row r="8177" ht="12.75" customHeight="1"/>
    <row r="8178" ht="12.75" customHeight="1"/>
    <row r="8179" ht="12.75" customHeight="1"/>
    <row r="8180" ht="12.75" customHeight="1"/>
    <row r="8181" ht="12.75" customHeight="1"/>
    <row r="8182" ht="12.75" customHeight="1"/>
    <row r="8262" ht="12.75" customHeight="1"/>
    <row r="8263" ht="12.75" customHeight="1"/>
    <row r="8264" ht="12.75" customHeight="1"/>
    <row r="8265" ht="12.75" customHeight="1"/>
    <row r="8266" ht="12.75" customHeight="1"/>
    <row r="8267" ht="12.75" customHeight="1"/>
    <row r="8268" ht="12.75" customHeight="1"/>
    <row r="8269" ht="12.75" customHeight="1"/>
    <row r="8270" ht="12.75" customHeight="1"/>
    <row r="8271" ht="12.75" customHeight="1"/>
    <row r="8272" ht="12.75" customHeight="1"/>
    <row r="8273" ht="12.75" customHeight="1"/>
    <row r="8274" ht="12.75" customHeight="1"/>
    <row r="8275" ht="12.75" customHeight="1"/>
    <row r="8276" ht="12.75" customHeight="1"/>
    <row r="8277" ht="12.75" customHeight="1"/>
    <row r="8278" ht="12.75" customHeight="1"/>
    <row r="8279" ht="12.75" customHeight="1"/>
    <row r="8280" ht="12.75" customHeight="1"/>
    <row r="8281" ht="12.75" customHeight="1"/>
    <row r="8282" ht="12.75" customHeight="1"/>
    <row r="8283" ht="12.75" customHeight="1"/>
    <row r="8363" ht="12.75" customHeight="1"/>
    <row r="8364" ht="12.75" customHeight="1"/>
    <row r="8365" ht="12.75" customHeight="1"/>
    <row r="8366" ht="12.75" customHeight="1"/>
    <row r="8367" ht="12.75" customHeight="1"/>
    <row r="8368" ht="12.75" customHeight="1"/>
    <row r="8369" ht="12.75" customHeight="1"/>
    <row r="8370" ht="12.75" customHeight="1"/>
    <row r="8371" ht="12.75" customHeight="1"/>
    <row r="8372" ht="12.75" customHeight="1"/>
    <row r="8373" ht="12.75" customHeight="1"/>
    <row r="8374" ht="12.75" customHeight="1"/>
    <row r="8375" ht="12.75" customHeight="1"/>
    <row r="8376" ht="12.75" customHeight="1"/>
    <row r="8377" ht="12.75" customHeight="1"/>
    <row r="8378" ht="12.75" customHeight="1"/>
    <row r="8379" ht="12.75" customHeight="1"/>
    <row r="8380" ht="12.75" customHeight="1"/>
    <row r="8381" ht="12.75" customHeight="1"/>
    <row r="8382" ht="12.75" customHeight="1"/>
    <row r="8383" ht="12.75" customHeight="1"/>
    <row r="8384" ht="12.75" customHeight="1"/>
    <row r="8464" ht="12.75" customHeight="1"/>
    <row r="8465" ht="12.75" customHeight="1"/>
    <row r="8466" ht="12.75" customHeight="1"/>
    <row r="8467" ht="12.75" customHeight="1"/>
    <row r="8468" ht="12.75" customHeight="1"/>
    <row r="8469" ht="12.75" customHeight="1"/>
    <row r="8470" ht="12.75" customHeight="1"/>
    <row r="8471" ht="12.75" customHeight="1"/>
    <row r="8472" ht="12.75" customHeight="1"/>
    <row r="8473" ht="12.75" customHeight="1"/>
    <row r="8474" ht="12.75" customHeight="1"/>
    <row r="8475" ht="12.75" customHeight="1"/>
    <row r="8476" ht="12.75" customHeight="1"/>
    <row r="8477" ht="12.75" customHeight="1"/>
    <row r="8478" ht="12.75" customHeight="1"/>
    <row r="8479" ht="12.75" customHeight="1"/>
    <row r="8480" ht="12.75" customHeight="1"/>
    <row r="8481" ht="12.75" customHeight="1"/>
    <row r="8482" ht="12.75" customHeight="1"/>
    <row r="8483" ht="12.75" customHeight="1"/>
    <row r="8484" ht="12.75" customHeight="1"/>
    <row r="8485" ht="12.75" customHeight="1"/>
    <row r="8565" ht="12.75" customHeight="1"/>
    <row r="8566" ht="12.75" customHeight="1"/>
    <row r="8567" ht="12.75" customHeight="1"/>
    <row r="8568" ht="12.75" customHeight="1"/>
    <row r="8569" ht="12.75" customHeight="1"/>
    <row r="8570" ht="12.75" customHeight="1"/>
    <row r="8571" ht="12.75" customHeight="1"/>
    <row r="8572" ht="12.75" customHeight="1"/>
    <row r="8573" ht="12.75" customHeight="1"/>
    <row r="8574" ht="12.75" customHeight="1"/>
    <row r="8575" ht="12.75" customHeight="1"/>
    <row r="8576" ht="12.75" customHeight="1"/>
    <row r="8577" ht="12.75" customHeight="1"/>
    <row r="8578" ht="12.75" customHeight="1"/>
    <row r="8579" ht="12.75" customHeight="1"/>
    <row r="8580" ht="12.75" customHeight="1"/>
    <row r="8581" ht="12.75" customHeight="1"/>
    <row r="8582" ht="12.75" customHeight="1"/>
    <row r="8583" ht="12.75" customHeight="1"/>
    <row r="8584" ht="12.75" customHeight="1"/>
    <row r="8585" ht="12.75" customHeight="1"/>
    <row r="8586" ht="12.75" customHeight="1"/>
    <row r="8666" ht="12.75" customHeight="1"/>
    <row r="8667" ht="12.75" customHeight="1"/>
    <row r="8668" ht="12.75" customHeight="1"/>
    <row r="8669" ht="12.75" customHeight="1"/>
    <row r="8670" ht="12.75" customHeight="1"/>
    <row r="8671" ht="12.75" customHeight="1"/>
    <row r="8672" ht="12.75" customHeight="1"/>
    <row r="8673" ht="12.75" customHeight="1"/>
    <row r="8674" ht="12.75" customHeight="1"/>
    <row r="8675" ht="12.75" customHeight="1"/>
    <row r="8676" ht="12.75" customHeight="1"/>
    <row r="8677" ht="12.75" customHeight="1"/>
    <row r="8678" ht="12.75" customHeight="1"/>
    <row r="8679" ht="12.75" customHeight="1"/>
    <row r="8680" ht="12.75" customHeight="1"/>
    <row r="8681" ht="12.75" customHeight="1"/>
    <row r="8682" ht="12.75" customHeight="1"/>
    <row r="8683" ht="12.75" customHeight="1"/>
    <row r="8684" ht="12.75" customHeight="1"/>
    <row r="8685" ht="12.75" customHeight="1"/>
    <row r="8686" ht="12.75" customHeight="1"/>
    <row r="8687" ht="12.75" customHeight="1"/>
    <row r="8767" ht="12.75" customHeight="1"/>
    <row r="8768" ht="12.75" customHeight="1"/>
    <row r="8769" ht="12.75" customHeight="1"/>
    <row r="8770" ht="12.75" customHeight="1"/>
    <row r="8771" ht="12.75" customHeight="1"/>
    <row r="8772" ht="12.75" customHeight="1"/>
    <row r="8773" ht="12.75" customHeight="1"/>
    <row r="8774" ht="12.75" customHeight="1"/>
    <row r="8775" ht="12.75" customHeight="1"/>
    <row r="8776" ht="12.75" customHeight="1"/>
    <row r="8777" ht="12.75" customHeight="1"/>
    <row r="8778" ht="12.75" customHeight="1"/>
    <row r="8779" ht="12.75" customHeight="1"/>
    <row r="8780" ht="12.75" customHeight="1"/>
    <row r="8781" ht="12.75" customHeight="1"/>
    <row r="8782" ht="12.75" customHeight="1"/>
    <row r="8783" ht="12.75" customHeight="1"/>
    <row r="8784" ht="12.75" customHeight="1"/>
    <row r="8785" ht="12.75" customHeight="1"/>
    <row r="8786" ht="12.75" customHeight="1"/>
    <row r="8787" ht="12.75" customHeight="1"/>
    <row r="8788" ht="12.75" customHeight="1"/>
    <row r="8868" ht="12.75" customHeight="1"/>
    <row r="8869" ht="12.75" customHeight="1"/>
    <row r="8870" ht="12.75" customHeight="1"/>
    <row r="8871" ht="12.75" customHeight="1"/>
    <row r="8872" ht="12.75" customHeight="1"/>
    <row r="8873" ht="12.75" customHeight="1"/>
    <row r="8874" ht="12.75" customHeight="1"/>
    <row r="8875" ht="12.75" customHeight="1"/>
    <row r="8876" ht="12.75" customHeight="1"/>
    <row r="8877" ht="12.75" customHeight="1"/>
    <row r="8878" ht="12.75" customHeight="1"/>
    <row r="8879" ht="12.75" customHeight="1"/>
    <row r="8880" ht="12.75" customHeight="1"/>
    <row r="8881" ht="12.75" customHeight="1"/>
    <row r="8882" ht="12.75" customHeight="1"/>
    <row r="8883" ht="12.75" customHeight="1"/>
    <row r="8884" ht="12.75" customHeight="1"/>
    <row r="8885" ht="12.75" customHeight="1"/>
    <row r="8886" ht="12.75" customHeight="1"/>
    <row r="8887" ht="12.75" customHeight="1"/>
    <row r="8888" ht="12.75" customHeight="1"/>
    <row r="8889" ht="12.75" customHeight="1"/>
    <row r="8969" ht="12.75" customHeight="1"/>
    <row r="8970" ht="12.75" customHeight="1"/>
    <row r="8971" ht="12.75" customHeight="1"/>
    <row r="8972" ht="12.75" customHeight="1"/>
    <row r="8973" ht="12.75" customHeight="1"/>
    <row r="8974" ht="12.75" customHeight="1"/>
    <row r="8975" ht="12.75" customHeight="1"/>
    <row r="8976" ht="12.75" customHeight="1"/>
    <row r="8977" ht="12.75" customHeight="1"/>
    <row r="8978" ht="12.75" customHeight="1"/>
    <row r="8979" ht="12.75" customHeight="1"/>
    <row r="8980" ht="12.75" customHeight="1"/>
    <row r="8981" ht="12.75" customHeight="1"/>
    <row r="8982" ht="12.75" customHeight="1"/>
    <row r="8983" ht="12.75" customHeight="1"/>
    <row r="8984" ht="12.75" customHeight="1"/>
    <row r="8985" ht="12.75" customHeight="1"/>
    <row r="8986" ht="12.75" customHeight="1"/>
    <row r="8987" ht="12.75" customHeight="1"/>
    <row r="8988" ht="12.75" customHeight="1"/>
    <row r="8989" ht="12.75" customHeight="1"/>
    <row r="8990" ht="12.75" customHeight="1"/>
    <row r="9070" ht="12.75" customHeight="1"/>
    <row r="9071" ht="12.75" customHeight="1"/>
    <row r="9072" ht="12.75" customHeight="1"/>
    <row r="9073" ht="12.75" customHeight="1"/>
    <row r="9074" ht="12.75" customHeight="1"/>
    <row r="9075" ht="12.75" customHeight="1"/>
    <row r="9076" ht="12.75" customHeight="1"/>
    <row r="9077" ht="12.75" customHeight="1"/>
    <row r="9078" ht="12.75" customHeight="1"/>
    <row r="9079" ht="12.75" customHeight="1"/>
    <row r="9080" ht="12.75" customHeight="1"/>
    <row r="9081" ht="12.75" customHeight="1"/>
    <row r="9082" ht="12.75" customHeight="1"/>
    <row r="9083" ht="12.75" customHeight="1"/>
    <row r="9084" ht="12.75" customHeight="1"/>
    <row r="9085" ht="12.75" customHeight="1"/>
    <row r="9086" ht="12.75" customHeight="1"/>
    <row r="9087" ht="12.75" customHeight="1"/>
    <row r="9088" ht="12.75" customHeight="1"/>
    <row r="9089" ht="12.75" customHeight="1"/>
    <row r="9090" ht="12.75" customHeight="1"/>
    <row r="9091" ht="12.75" customHeight="1"/>
    <row r="9171" ht="12.75" customHeight="1"/>
    <row r="9172" ht="12.75" customHeight="1"/>
    <row r="9173" ht="12.75" customHeight="1"/>
    <row r="9174" ht="12.75" customHeight="1"/>
    <row r="9175" ht="12.75" customHeight="1"/>
    <row r="9176" ht="12.75" customHeight="1"/>
    <row r="9177" ht="12.75" customHeight="1"/>
    <row r="9178" ht="12.75" customHeight="1"/>
    <row r="9179" ht="12.75" customHeight="1"/>
    <row r="9180" ht="12.75" customHeight="1"/>
    <row r="9181" ht="12.75" customHeight="1"/>
    <row r="9182" ht="12.75" customHeight="1"/>
    <row r="9183" ht="12.75" customHeight="1"/>
    <row r="9184" ht="12.75" customHeight="1"/>
    <row r="9185" ht="12.75" customHeight="1"/>
    <row r="9186" ht="12.75" customHeight="1"/>
    <row r="9187" ht="12.75" customHeight="1"/>
    <row r="9188" ht="12.75" customHeight="1"/>
    <row r="9189" ht="12.75" customHeight="1"/>
    <row r="9190" ht="12.75" customHeight="1"/>
    <row r="9191" ht="12.75" customHeight="1"/>
    <row r="9192" ht="12.75" customHeight="1"/>
    <row r="9272" ht="12.75" customHeight="1"/>
    <row r="9273" ht="12.75" customHeight="1"/>
    <row r="9274" ht="12.75" customHeight="1"/>
    <row r="9275" ht="12.75" customHeight="1"/>
    <row r="9276" ht="12.75" customHeight="1"/>
    <row r="9277" ht="12.75" customHeight="1"/>
    <row r="9278" ht="12.75" customHeight="1"/>
    <row r="9279" ht="12.75" customHeight="1"/>
    <row r="9280" ht="12.75" customHeight="1"/>
    <row r="9281" ht="12.75" customHeight="1"/>
    <row r="9282" ht="12.75" customHeight="1"/>
    <row r="9283" ht="12.75" customHeight="1"/>
    <row r="9284" ht="12.75" customHeight="1"/>
    <row r="9285" ht="12.75" customHeight="1"/>
    <row r="9286" ht="12.75" customHeight="1"/>
    <row r="9287" ht="12.75" customHeight="1"/>
    <row r="9288" ht="12.75" customHeight="1"/>
    <row r="9289" ht="12.75" customHeight="1"/>
    <row r="9290" ht="12.75" customHeight="1"/>
    <row r="9291" ht="12.75" customHeight="1"/>
    <row r="9292" ht="12.75" customHeight="1"/>
    <row r="9293" ht="12.75" customHeight="1"/>
    <row r="9373" ht="12.75" customHeight="1"/>
    <row r="9374" ht="12.75" customHeight="1"/>
    <row r="9375" ht="12.75" customHeight="1"/>
    <row r="9376" ht="12.75" customHeight="1"/>
    <row r="9377" ht="12.75" customHeight="1"/>
    <row r="9378" ht="12.75" customHeight="1"/>
    <row r="9379" ht="12.75" customHeight="1"/>
    <row r="9380" ht="12.75" customHeight="1"/>
    <row r="9381" ht="12.75" customHeight="1"/>
    <row r="9382" ht="12.75" customHeight="1"/>
    <row r="9383" ht="12.75" customHeight="1"/>
    <row r="9384" ht="12.75" customHeight="1"/>
    <row r="9385" ht="12.75" customHeight="1"/>
    <row r="9386" ht="12.75" customHeight="1"/>
    <row r="9387" ht="12.75" customHeight="1"/>
    <row r="9388" ht="12.75" customHeight="1"/>
    <row r="9389" ht="12.75" customHeight="1"/>
    <row r="9390" ht="12.75" customHeight="1"/>
    <row r="9391" ht="12.75" customHeight="1"/>
    <row r="9392" ht="12.75" customHeight="1"/>
    <row r="9393" ht="12.75" customHeight="1"/>
    <row r="9394" ht="12.75" customHeight="1"/>
    <row r="9474" ht="12.75" customHeight="1"/>
    <row r="9475" ht="12.75" customHeight="1"/>
    <row r="9476" ht="12.75" customHeight="1"/>
    <row r="9477" ht="12.75" customHeight="1"/>
    <row r="9478" ht="12.75" customHeight="1"/>
    <row r="9479" ht="12.75" customHeight="1"/>
    <row r="9480" ht="12.75" customHeight="1"/>
    <row r="9481" ht="12.75" customHeight="1"/>
    <row r="9482" ht="12.75" customHeight="1"/>
    <row r="9483" ht="12.75" customHeight="1"/>
    <row r="9484" ht="12.75" customHeight="1"/>
    <row r="9485" ht="12.75" customHeight="1"/>
    <row r="9486" ht="12.75" customHeight="1"/>
    <row r="9487" ht="12.75" customHeight="1"/>
    <row r="9488" ht="12.75" customHeight="1"/>
    <row r="9489" ht="12.75" customHeight="1"/>
    <row r="9490" ht="12.75" customHeight="1"/>
    <row r="9491" ht="12.75" customHeight="1"/>
    <row r="9492" ht="12.75" customHeight="1"/>
    <row r="9493" ht="12.75" customHeight="1"/>
    <row r="9494" ht="12.75" customHeight="1"/>
    <row r="9495" ht="12.75" customHeight="1"/>
    <row r="9575" ht="12.75" customHeight="1"/>
    <row r="9576" ht="12.75" customHeight="1"/>
    <row r="9577" ht="12.75" customHeight="1"/>
    <row r="9578" ht="12.75" customHeight="1"/>
    <row r="9579" ht="12.75" customHeight="1"/>
    <row r="9580" ht="12.75" customHeight="1"/>
    <row r="9581" ht="12.75" customHeight="1"/>
    <row r="9582" ht="12.75" customHeight="1"/>
    <row r="9583" ht="12.75" customHeight="1"/>
    <row r="9584" ht="12.75" customHeight="1"/>
    <row r="9585" ht="12.75" customHeight="1"/>
    <row r="9586" ht="12.75" customHeight="1"/>
    <row r="9587" ht="12.75" customHeight="1"/>
    <row r="9588" ht="12.75" customHeight="1"/>
    <row r="9589" ht="12.75" customHeight="1"/>
    <row r="9590" ht="12.75" customHeight="1"/>
    <row r="9591" ht="12.75" customHeight="1"/>
    <row r="9592" ht="12.75" customHeight="1"/>
    <row r="9593" ht="12.75" customHeight="1"/>
    <row r="9594" ht="12.75" customHeight="1"/>
    <row r="9595" ht="12.75" customHeight="1"/>
    <row r="9596" ht="12.75" customHeight="1"/>
    <row r="9676" ht="12.75" customHeight="1"/>
    <row r="9677" ht="12.75" customHeight="1"/>
    <row r="9678" ht="12.75" customHeight="1"/>
    <row r="9679" ht="12.75" customHeight="1"/>
    <row r="9680" ht="12.75" customHeight="1"/>
    <row r="9681" ht="12.75" customHeight="1"/>
    <row r="9682" ht="12.75" customHeight="1"/>
    <row r="9683" ht="12.75" customHeight="1"/>
    <row r="9684" ht="12.75" customHeight="1"/>
    <row r="9685" ht="12.75" customHeight="1"/>
    <row r="9686" ht="12.75" customHeight="1"/>
    <row r="9687" ht="12.75" customHeight="1"/>
    <row r="9688" ht="12.75" customHeight="1"/>
    <row r="9689" ht="12.75" customHeight="1"/>
    <row r="9690" ht="12.75" customHeight="1"/>
    <row r="9691" ht="12.75" customHeight="1"/>
    <row r="9692" ht="12.75" customHeight="1"/>
    <row r="9693" ht="12.75" customHeight="1"/>
    <row r="9694" ht="12.75" customHeight="1"/>
    <row r="9695" ht="12.75" customHeight="1"/>
    <row r="9696" ht="12.75" customHeight="1"/>
    <row r="9697" ht="12.75" customHeight="1"/>
    <row r="9777" ht="12.75" customHeight="1"/>
    <row r="9778" ht="12.75" customHeight="1"/>
    <row r="9779" ht="12.75" customHeight="1"/>
    <row r="9780" ht="12.75" customHeight="1"/>
    <row r="9781" ht="12.75" customHeight="1"/>
    <row r="9782" ht="12.75" customHeight="1"/>
    <row r="9783" ht="12.75" customHeight="1"/>
    <row r="9784" ht="12.75" customHeight="1"/>
    <row r="9785" ht="12.75" customHeight="1"/>
    <row r="9786" ht="12.75" customHeight="1"/>
    <row r="9787" ht="12.75" customHeight="1"/>
    <row r="9788" ht="12.75" customHeight="1"/>
    <row r="9789" ht="12.75" customHeight="1"/>
    <row r="9790" ht="12.75" customHeight="1"/>
    <row r="9791" ht="12.75" customHeight="1"/>
    <row r="9792" ht="12.75" customHeight="1"/>
    <row r="9793" ht="12.75" customHeight="1"/>
    <row r="9794" ht="12.75" customHeight="1"/>
    <row r="9795" ht="12.75" customHeight="1"/>
    <row r="9796" ht="12.75" customHeight="1"/>
    <row r="9797" ht="12.75" customHeight="1"/>
    <row r="9798" ht="12.75" customHeight="1"/>
    <row r="9878" ht="12.75" customHeight="1"/>
    <row r="9879" ht="12.75" customHeight="1"/>
    <row r="9880" ht="12.75" customHeight="1"/>
    <row r="9881" ht="12.75" customHeight="1"/>
    <row r="9882" ht="12.75" customHeight="1"/>
    <row r="9883" ht="12.75" customHeight="1"/>
    <row r="9884" ht="12.75" customHeight="1"/>
    <row r="9885" ht="12.75" customHeight="1"/>
    <row r="9886" ht="12.75" customHeight="1"/>
    <row r="9887" ht="12.75" customHeight="1"/>
    <row r="9888" ht="12.75" customHeight="1"/>
    <row r="9889" ht="12.75" customHeight="1"/>
    <row r="9890" ht="12.75" customHeight="1"/>
    <row r="9891" ht="12.75" customHeight="1"/>
    <row r="9892" ht="12.75" customHeight="1"/>
    <row r="9893" ht="12.75" customHeight="1"/>
    <row r="9894" ht="12.75" customHeight="1"/>
    <row r="9895" ht="12.75" customHeight="1"/>
    <row r="9896" ht="12.75" customHeight="1"/>
    <row r="9897" ht="12.75" customHeight="1"/>
    <row r="9898" ht="12.75" customHeight="1"/>
    <row r="9899" ht="12.75" customHeight="1"/>
    <row r="9979" ht="12.75" customHeight="1"/>
    <row r="9980" ht="12.75" customHeight="1"/>
    <row r="9981" ht="12.75" customHeight="1"/>
    <row r="9982" ht="12.75" customHeight="1"/>
    <row r="9983" ht="12.75" customHeight="1"/>
    <row r="9984" ht="12.75" customHeight="1"/>
    <row r="9985" ht="12.75" customHeight="1"/>
    <row r="9986" ht="12.75" customHeight="1"/>
    <row r="9987" ht="12.75" customHeight="1"/>
    <row r="9988" ht="12.75" customHeight="1"/>
    <row r="9989" ht="12.75" customHeight="1"/>
    <row r="9990" ht="12.75" customHeight="1"/>
    <row r="9991" ht="12.75" customHeight="1"/>
    <row r="9992" ht="12.75" customHeight="1"/>
    <row r="9993" ht="12.75" customHeight="1"/>
    <row r="9994" ht="12.75" customHeight="1"/>
    <row r="9995" ht="12.75" customHeight="1"/>
    <row r="9996" ht="12.75" customHeight="1"/>
    <row r="9997" ht="12.75" customHeight="1"/>
    <row r="9998" ht="12.75" customHeight="1"/>
    <row r="9999" ht="12.75" customHeight="1"/>
    <row r="10000" ht="12.75" customHeight="1"/>
    <row r="10080" ht="12.75" customHeight="1"/>
    <row r="10081" ht="12.75" customHeight="1"/>
    <row r="10082" ht="12.75" customHeight="1"/>
    <row r="10083" ht="12.75" customHeight="1"/>
    <row r="10084" ht="12.75" customHeight="1"/>
    <row r="10085" ht="12.75" customHeight="1"/>
    <row r="10086" ht="12.75" customHeight="1"/>
    <row r="10087" ht="12.75" customHeight="1"/>
    <row r="10088" ht="12.75" customHeight="1"/>
    <row r="10089" ht="12.75" customHeight="1"/>
    <row r="10090" ht="12.75" customHeight="1"/>
    <row r="10091" ht="12.75" customHeight="1"/>
    <row r="10092" ht="12.75" customHeight="1"/>
    <row r="10093" ht="12.75" customHeight="1"/>
    <row r="10094" ht="12.75" customHeight="1"/>
    <row r="10095" ht="12.75" customHeight="1"/>
    <row r="10096" ht="12.75" customHeight="1"/>
    <row r="10097" ht="12.75" customHeight="1"/>
    <row r="10098" ht="12.75" customHeight="1"/>
    <row r="10099" ht="12.75" customHeight="1"/>
    <row r="10100" ht="12.75" customHeight="1"/>
    <row r="10101" ht="12.75" customHeight="1"/>
    <row r="10181" ht="12.75" customHeight="1"/>
    <row r="10182" ht="12.75" customHeight="1"/>
    <row r="10183" ht="12.75" customHeight="1"/>
    <row r="10184" ht="12.75" customHeight="1"/>
    <row r="10185" ht="12.75" customHeight="1"/>
    <row r="10186" ht="12.75" customHeight="1"/>
    <row r="10187" ht="12.75" customHeight="1"/>
    <row r="10188" ht="12.75" customHeight="1"/>
    <row r="10189" ht="12.75" customHeight="1"/>
    <row r="10190" ht="12.75" customHeight="1"/>
    <row r="10191" ht="12.75" customHeight="1"/>
    <row r="10192" ht="12.75" customHeight="1"/>
    <row r="10193" ht="12.75" customHeight="1"/>
    <row r="10194" ht="12.75" customHeight="1"/>
    <row r="10195" ht="12.75" customHeight="1"/>
    <row r="10196" ht="12.75" customHeight="1"/>
    <row r="10197" ht="12.75" customHeight="1"/>
    <row r="10198" ht="12.75" customHeight="1"/>
    <row r="10199" ht="12.75" customHeight="1"/>
    <row r="10200" ht="12.75" customHeight="1"/>
    <row r="10201" ht="12.75" customHeight="1"/>
    <row r="10202" ht="12.75" customHeight="1"/>
    <row r="10282" ht="12.75" customHeight="1"/>
    <row r="10283" ht="12.75" customHeight="1"/>
    <row r="10284" ht="12.75" customHeight="1"/>
    <row r="10285" ht="12.75" customHeight="1"/>
    <row r="10286" ht="12.75" customHeight="1"/>
    <row r="10287" ht="12.75" customHeight="1"/>
    <row r="10288" ht="12.75" customHeight="1"/>
    <row r="10289" ht="12.75" customHeight="1"/>
    <row r="10290" ht="12.75" customHeight="1"/>
    <row r="10291" ht="12.75" customHeight="1"/>
    <row r="10292" ht="12.75" customHeight="1"/>
    <row r="10293" ht="12.75" customHeight="1"/>
    <row r="10294" ht="12.75" customHeight="1"/>
    <row r="10295" ht="12.75" customHeight="1"/>
    <row r="10296" ht="12.75" customHeight="1"/>
    <row r="10297" ht="12.75" customHeight="1"/>
    <row r="10298" ht="12.75" customHeight="1"/>
    <row r="10299" ht="12.75" customHeight="1"/>
    <row r="10300" ht="12.75" customHeight="1"/>
    <row r="10301" ht="12.75" customHeight="1"/>
    <row r="10302" ht="12.75" customHeight="1"/>
    <row r="10303" ht="12.75" customHeight="1"/>
    <row r="10383" ht="12.75" customHeight="1"/>
    <row r="10384" ht="12.75" customHeight="1"/>
    <row r="10385" ht="12.75" customHeight="1"/>
    <row r="10386" ht="12.75" customHeight="1"/>
    <row r="10387" ht="12.75" customHeight="1"/>
    <row r="10388" ht="12.75" customHeight="1"/>
    <row r="10389" ht="12.75" customHeight="1"/>
    <row r="10390" ht="12.75" customHeight="1"/>
    <row r="10391" ht="12.75" customHeight="1"/>
    <row r="10392" ht="12.75" customHeight="1"/>
    <row r="10393" ht="12.75" customHeight="1"/>
    <row r="10394" ht="12.75" customHeight="1"/>
    <row r="10395" ht="12.75" customHeight="1"/>
    <row r="10396" ht="12.75" customHeight="1"/>
    <row r="10397" ht="12.75" customHeight="1"/>
    <row r="10398" ht="12.75" customHeight="1"/>
    <row r="10399" ht="12.75" customHeight="1"/>
    <row r="10400" ht="12.75" customHeight="1"/>
    <row r="10401" ht="12.75" customHeight="1"/>
    <row r="10402" ht="12.75" customHeight="1"/>
    <row r="10403" ht="12.75" customHeight="1"/>
    <row r="10404" ht="12.75" customHeight="1"/>
    <row r="10484" ht="12.75" customHeight="1"/>
    <row r="10485" ht="12.75" customHeight="1"/>
    <row r="10486" ht="12.75" customHeight="1"/>
    <row r="10487" ht="12.75" customHeight="1"/>
    <row r="10488" ht="12.75" customHeight="1"/>
    <row r="10489" ht="12.75" customHeight="1"/>
    <row r="10490" ht="12.75" customHeight="1"/>
    <row r="10491" ht="12.75" customHeight="1"/>
    <row r="10492" ht="12.75" customHeight="1"/>
    <row r="10493" ht="12.75" customHeight="1"/>
    <row r="10494" ht="12.75" customHeight="1"/>
    <row r="10495" ht="12.75" customHeight="1"/>
    <row r="10496" ht="12.75" customHeight="1"/>
    <row r="10497" ht="12.75" customHeight="1"/>
    <row r="10498" ht="12.75" customHeight="1"/>
    <row r="10499" ht="12.75" customHeight="1"/>
    <row r="10500" ht="12.75" customHeight="1"/>
    <row r="10501" ht="12.75" customHeight="1"/>
    <row r="10502" ht="12.75" customHeight="1"/>
    <row r="10503" ht="12.75" customHeight="1"/>
    <row r="10504" ht="12.75" customHeight="1"/>
    <row r="10505" ht="12.75" customHeight="1"/>
    <row r="10585" ht="12.75" customHeight="1"/>
    <row r="10586" ht="12.75" customHeight="1"/>
    <row r="10587" ht="12.75" customHeight="1"/>
    <row r="10588" ht="12.75" customHeight="1"/>
    <row r="10589" ht="12.75" customHeight="1"/>
    <row r="10590" ht="12.75" customHeight="1"/>
    <row r="10591" ht="12.75" customHeight="1"/>
    <row r="10592" ht="12.75" customHeight="1"/>
    <row r="10593" ht="12.75" customHeight="1"/>
    <row r="10594" ht="12.75" customHeight="1"/>
    <row r="10595" ht="12.75" customHeight="1"/>
    <row r="10596" ht="12.75" customHeight="1"/>
    <row r="10597" ht="12.75" customHeight="1"/>
    <row r="10598" ht="12.75" customHeight="1"/>
    <row r="10599" ht="12.75" customHeight="1"/>
    <row r="10600" ht="12.75" customHeight="1"/>
    <row r="10601" ht="12.75" customHeight="1"/>
    <row r="10602" ht="12.75" customHeight="1"/>
    <row r="10603" ht="12.75" customHeight="1"/>
    <row r="10604" ht="12.75" customHeight="1"/>
    <row r="10605" ht="12.75" customHeight="1"/>
    <row r="10606" ht="12.75" customHeight="1"/>
    <row r="10686" ht="12.75" customHeight="1"/>
    <row r="10687" ht="12.75" customHeight="1"/>
    <row r="10688" ht="12.75" customHeight="1"/>
    <row r="10689" ht="12.75" customHeight="1"/>
    <row r="10690" ht="12.75" customHeight="1"/>
    <row r="10691" ht="12.75" customHeight="1"/>
    <row r="10692" ht="12.75" customHeight="1"/>
    <row r="10693" ht="12.75" customHeight="1"/>
    <row r="10694" ht="12.75" customHeight="1"/>
    <row r="10695" ht="12.75" customHeight="1"/>
    <row r="10696" ht="12.75" customHeight="1"/>
    <row r="10697" ht="12.75" customHeight="1"/>
    <row r="10698" ht="12.75" customHeight="1"/>
    <row r="10699" ht="12.75" customHeight="1"/>
    <row r="10700" ht="12.75" customHeight="1"/>
    <row r="10701" ht="12.75" customHeight="1"/>
    <row r="10702" ht="12.75" customHeight="1"/>
    <row r="10703" ht="12.75" customHeight="1"/>
    <row r="10704" ht="12.75" customHeight="1"/>
    <row r="10705" ht="12.75" customHeight="1"/>
    <row r="10706" ht="12.75" customHeight="1"/>
    <row r="10707" ht="12.75" customHeight="1"/>
    <row r="10787" ht="12.75" customHeight="1"/>
    <row r="10788" ht="12.75" customHeight="1"/>
    <row r="10789" ht="12.75" customHeight="1"/>
    <row r="10790" ht="12.75" customHeight="1"/>
    <row r="10791" ht="12.75" customHeight="1"/>
    <row r="10792" ht="12.75" customHeight="1"/>
    <row r="10793" ht="12.75" customHeight="1"/>
    <row r="10794" ht="12.75" customHeight="1"/>
    <row r="10795" ht="12.75" customHeight="1"/>
    <row r="10796" ht="12.75" customHeight="1"/>
    <row r="10797" ht="12.75" customHeight="1"/>
    <row r="10798" ht="12.75" customHeight="1"/>
    <row r="10799" ht="12.75" customHeight="1"/>
    <row r="10800" ht="12.75" customHeight="1"/>
    <row r="10801" ht="12.75" customHeight="1"/>
    <row r="10802" ht="12.75" customHeight="1"/>
    <row r="10803" ht="12.75" customHeight="1"/>
    <row r="10804" ht="12.75" customHeight="1"/>
    <row r="10805" ht="12.75" customHeight="1"/>
    <row r="10806" ht="12.75" customHeight="1"/>
    <row r="10807" ht="12.75" customHeight="1"/>
    <row r="10808" ht="12.75" customHeight="1"/>
    <row r="10888" ht="12.75" customHeight="1"/>
    <row r="10889" ht="12.75" customHeight="1"/>
    <row r="10890" ht="12.75" customHeight="1"/>
    <row r="10891" ht="12.75" customHeight="1"/>
    <row r="10892" ht="12.75" customHeight="1"/>
    <row r="10893" ht="12.75" customHeight="1"/>
    <row r="10894" ht="12.75" customHeight="1"/>
    <row r="10895" ht="12.75" customHeight="1"/>
    <row r="10896" ht="12.75" customHeight="1"/>
    <row r="10897" ht="12.75" customHeight="1"/>
    <row r="10898" ht="12.75" customHeight="1"/>
    <row r="10899" ht="12.75" customHeight="1"/>
    <row r="10900" ht="12.75" customHeight="1"/>
    <row r="10901" ht="12.75" customHeight="1"/>
    <row r="10902" ht="12.75" customHeight="1"/>
    <row r="10903" ht="12.75" customHeight="1"/>
    <row r="10904" ht="12.75" customHeight="1"/>
    <row r="10905" ht="12.75" customHeight="1"/>
    <row r="10906" ht="12.75" customHeight="1"/>
    <row r="10907" ht="12.75" customHeight="1"/>
    <row r="10908" ht="12.75" customHeight="1"/>
    <row r="10909" ht="12.75" customHeight="1"/>
    <row r="10989" ht="12.75" customHeight="1"/>
    <row r="10990" ht="12.75" customHeight="1"/>
    <row r="10991" ht="12.75" customHeight="1"/>
    <row r="10992" ht="12.75" customHeight="1"/>
    <row r="10993" ht="12.75" customHeight="1"/>
    <row r="10994" ht="12.75" customHeight="1"/>
    <row r="10995" ht="12.75" customHeight="1"/>
    <row r="10996" ht="12.75" customHeight="1"/>
    <row r="10997" ht="12.75" customHeight="1"/>
    <row r="10998" ht="12.75" customHeight="1"/>
    <row r="10999" ht="12.75" customHeight="1"/>
    <row r="11000" ht="12.75" customHeight="1"/>
    <row r="11001" ht="12.75" customHeight="1"/>
    <row r="11002" ht="12.75" customHeight="1"/>
    <row r="11003" ht="12.75" customHeight="1"/>
    <row r="11004" ht="12.75" customHeight="1"/>
    <row r="11005" ht="12.75" customHeight="1"/>
    <row r="11006" ht="12.75" customHeight="1"/>
    <row r="11007" ht="12.75" customHeight="1"/>
    <row r="11008" ht="12.75" customHeight="1"/>
    <row r="11009" ht="12.75" customHeight="1"/>
    <row r="11010" ht="12.75" customHeight="1"/>
    <row r="11090" ht="12.75" customHeight="1"/>
    <row r="11091" ht="12.75" customHeight="1"/>
    <row r="11092" ht="12.75" customHeight="1"/>
    <row r="11093" ht="12.75" customHeight="1"/>
    <row r="11094" ht="12.75" customHeight="1"/>
    <row r="11095" ht="12.75" customHeight="1"/>
    <row r="11096" ht="12.75" customHeight="1"/>
    <row r="11097" ht="12.75" customHeight="1"/>
    <row r="11098" ht="12.75" customHeight="1"/>
    <row r="11099" ht="12.75" customHeight="1"/>
    <row r="11100" ht="12.75" customHeight="1"/>
    <row r="11101" ht="12.75" customHeight="1"/>
    <row r="11102" ht="12.75" customHeight="1"/>
    <row r="11103" ht="12.75" customHeight="1"/>
    <row r="11104" ht="12.75" customHeight="1"/>
    <row r="11105" ht="12.75" customHeight="1"/>
    <row r="11106" ht="12.75" customHeight="1"/>
    <row r="11107" ht="12.75" customHeight="1"/>
    <row r="11108" ht="12.75" customHeight="1"/>
    <row r="11109" ht="12.75" customHeight="1"/>
    <row r="11110" ht="12.75" customHeight="1"/>
    <row r="11111" ht="12.75" customHeight="1"/>
    <row r="11191" ht="12.75" customHeight="1"/>
    <row r="11192" ht="12.75" customHeight="1"/>
    <row r="11193" ht="12.75" customHeight="1"/>
    <row r="11194" ht="12.75" customHeight="1"/>
    <row r="11195" ht="12.75" customHeight="1"/>
    <row r="11196" ht="12.75" customHeight="1"/>
    <row r="11197" ht="12.75" customHeight="1"/>
    <row r="11198" ht="12.75" customHeight="1"/>
    <row r="11199" ht="12.75" customHeight="1"/>
    <row r="11200" ht="12.75" customHeight="1"/>
    <row r="11201" ht="12.75" customHeight="1"/>
    <row r="11202" ht="12.75" customHeight="1"/>
    <row r="11203" ht="12.75" customHeight="1"/>
    <row r="11204" ht="12.75" customHeight="1"/>
    <row r="11205" ht="12.75" customHeight="1"/>
    <row r="11206" ht="12.75" customHeight="1"/>
    <row r="11207" ht="12.75" customHeight="1"/>
    <row r="11208" ht="12.75" customHeight="1"/>
    <row r="11209" ht="12.75" customHeight="1"/>
    <row r="11210" ht="12.75" customHeight="1"/>
    <row r="11211" ht="12.75" customHeight="1"/>
    <row r="11212" ht="12.75" customHeight="1"/>
    <row r="11292" ht="12.75" customHeight="1"/>
    <row r="11293" ht="12.75" customHeight="1"/>
    <row r="11294" ht="12.75" customHeight="1"/>
    <row r="11295" ht="12.75" customHeight="1"/>
    <row r="11296" ht="12.75" customHeight="1"/>
    <row r="11297" ht="12.75" customHeight="1"/>
    <row r="11298" ht="12.75" customHeight="1"/>
    <row r="11299" ht="12.75" customHeight="1"/>
    <row r="11300" ht="12.75" customHeight="1"/>
    <row r="11301" ht="12.75" customHeight="1"/>
    <row r="11302" ht="12.75" customHeight="1"/>
    <row r="11303" ht="12.75" customHeight="1"/>
    <row r="11304" ht="12.75" customHeight="1"/>
    <row r="11305" ht="12.75" customHeight="1"/>
    <row r="11306" ht="12.75" customHeight="1"/>
    <row r="11307" ht="12.75" customHeight="1"/>
    <row r="11308" ht="12.75" customHeight="1"/>
    <row r="11309" ht="12.75" customHeight="1"/>
    <row r="11310" ht="12.75" customHeight="1"/>
    <row r="11311" ht="12.75" customHeight="1"/>
    <row r="11312" ht="12.75" customHeight="1"/>
    <row r="11313" ht="12.75" customHeight="1"/>
    <row r="11393" ht="12.75" customHeight="1"/>
    <row r="11394" ht="12.75" customHeight="1"/>
    <row r="11395" ht="12.75" customHeight="1"/>
    <row r="11396" ht="12.75" customHeight="1"/>
    <row r="11397" ht="12.75" customHeight="1"/>
    <row r="11398" ht="12.75" customHeight="1"/>
    <row r="11399" ht="12.75" customHeight="1"/>
    <row r="11400" ht="12.75" customHeight="1"/>
    <row r="11401" ht="12.75" customHeight="1"/>
    <row r="11402" ht="12.75" customHeight="1"/>
    <row r="11403" ht="12.75" customHeight="1"/>
    <row r="11404" ht="12.75" customHeight="1"/>
    <row r="11405" ht="12.75" customHeight="1"/>
    <row r="11406" ht="12.75" customHeight="1"/>
    <row r="11407" ht="12.75" customHeight="1"/>
    <row r="11408" ht="12.75" customHeight="1"/>
    <row r="11409" ht="12.75" customHeight="1"/>
    <row r="11410" ht="12.75" customHeight="1"/>
    <row r="11411" ht="12.75" customHeight="1"/>
    <row r="11412" ht="12.75" customHeight="1"/>
    <row r="11413" ht="12.75" customHeight="1"/>
    <row r="11414" ht="12.75" customHeight="1"/>
    <row r="11494" ht="12.75" customHeight="1"/>
    <row r="11495" ht="12.75" customHeight="1"/>
    <row r="11496" ht="12.75" customHeight="1"/>
    <row r="11497" ht="12.75" customHeight="1"/>
    <row r="11498" ht="12.75" customHeight="1"/>
    <row r="11499" ht="12.75" customHeight="1"/>
    <row r="11500" ht="12.75" customHeight="1"/>
    <row r="11501" ht="12.75" customHeight="1"/>
    <row r="11502" ht="12.75" customHeight="1"/>
    <row r="11503" ht="12.75" customHeight="1"/>
    <row r="11504" ht="12.75" customHeight="1"/>
    <row r="11505" ht="12.75" customHeight="1"/>
    <row r="11506" ht="12.75" customHeight="1"/>
    <row r="11507" ht="12.75" customHeight="1"/>
    <row r="11508" ht="12.75" customHeight="1"/>
    <row r="11509" ht="12.75" customHeight="1"/>
    <row r="11510" ht="12.75" customHeight="1"/>
    <row r="11511" ht="12.75" customHeight="1"/>
    <row r="11512" ht="12.75" customHeight="1"/>
    <row r="11513" ht="12.75" customHeight="1"/>
    <row r="11514" ht="12.75" customHeight="1"/>
    <row r="11515" ht="12.75" customHeight="1"/>
    <row r="11595" ht="12.75" customHeight="1"/>
    <row r="11596" ht="12.75" customHeight="1"/>
    <row r="11597" ht="12.75" customHeight="1"/>
    <row r="11598" ht="12.75" customHeight="1"/>
    <row r="11599" ht="12.75" customHeight="1"/>
    <row r="11600" ht="12.75" customHeight="1"/>
    <row r="11601" ht="12.75" customHeight="1"/>
    <row r="11602" ht="12.75" customHeight="1"/>
    <row r="11603" ht="12.75" customHeight="1"/>
    <row r="11604" ht="12.75" customHeight="1"/>
    <row r="11605" ht="12.75" customHeight="1"/>
    <row r="11606" ht="12.75" customHeight="1"/>
    <row r="11607" ht="12.75" customHeight="1"/>
    <row r="11608" ht="12.75" customHeight="1"/>
    <row r="11609" ht="12.75" customHeight="1"/>
    <row r="11610" ht="12.75" customHeight="1"/>
    <row r="11611" ht="12.75" customHeight="1"/>
    <row r="11612" ht="12.75" customHeight="1"/>
    <row r="11613" ht="12.75" customHeight="1"/>
    <row r="11614" ht="12.75" customHeight="1"/>
    <row r="11615" ht="12.75" customHeight="1"/>
    <row r="11616" ht="12.75" customHeight="1"/>
    <row r="11696" ht="12.75" customHeight="1"/>
    <row r="11697" ht="12.75" customHeight="1"/>
    <row r="11698" ht="12.75" customHeight="1"/>
    <row r="11699" ht="12.75" customHeight="1"/>
    <row r="11700" ht="12.75" customHeight="1"/>
    <row r="11701" ht="12.75" customHeight="1"/>
    <row r="11702" ht="12.75" customHeight="1"/>
    <row r="11703" ht="12.75" customHeight="1"/>
    <row r="11704" ht="12.75" customHeight="1"/>
    <row r="11705" ht="12.75" customHeight="1"/>
    <row r="11706" ht="12.75" customHeight="1"/>
    <row r="11707" ht="12.75" customHeight="1"/>
    <row r="11708" ht="12.75" customHeight="1"/>
    <row r="11709" ht="12.75" customHeight="1"/>
    <row r="11710" ht="12.75" customHeight="1"/>
    <row r="11711" ht="12.75" customHeight="1"/>
    <row r="11712" ht="12.75" customHeight="1"/>
    <row r="11713" ht="12.75" customHeight="1"/>
    <row r="11714" ht="12.75" customHeight="1"/>
    <row r="11715" ht="12.75" customHeight="1"/>
    <row r="11716" ht="12.75" customHeight="1"/>
    <row r="11717" ht="12.75" customHeight="1"/>
    <row r="11797" ht="12.75" customHeight="1"/>
    <row r="11798" ht="12.75" customHeight="1"/>
    <row r="11799" ht="12.75" customHeight="1"/>
    <row r="11800" ht="12.75" customHeight="1"/>
    <row r="11801" ht="12.75" customHeight="1"/>
    <row r="11802" ht="12.75" customHeight="1"/>
    <row r="11803" ht="12.75" customHeight="1"/>
    <row r="11804" ht="12.75" customHeight="1"/>
    <row r="11805" ht="12.75" customHeight="1"/>
    <row r="11806" ht="12.75" customHeight="1"/>
    <row r="11807" ht="12.75" customHeight="1"/>
    <row r="11808" ht="12.75" customHeight="1"/>
    <row r="11809" ht="12.75" customHeight="1"/>
    <row r="11810" ht="12.75" customHeight="1"/>
    <row r="11811" ht="12.75" customHeight="1"/>
    <row r="11812" ht="12.75" customHeight="1"/>
    <row r="11813" ht="12.75" customHeight="1"/>
    <row r="11814" ht="12.75" customHeight="1"/>
    <row r="11815" ht="12.75" customHeight="1"/>
    <row r="11816" ht="12.75" customHeight="1"/>
    <row r="11817" ht="12.75" customHeight="1"/>
    <row r="11818" ht="12.75" customHeight="1"/>
    <row r="11898" ht="12.75" customHeight="1"/>
    <row r="11899" ht="12.75" customHeight="1"/>
    <row r="11900" ht="12.75" customHeight="1"/>
    <row r="11901" ht="12.75" customHeight="1"/>
    <row r="11902" ht="12.75" customHeight="1"/>
    <row r="11903" ht="12.75" customHeight="1"/>
    <row r="11904" ht="12.75" customHeight="1"/>
    <row r="11905" ht="12.75" customHeight="1"/>
    <row r="11906" ht="12.75" customHeight="1"/>
    <row r="11907" ht="12.75" customHeight="1"/>
    <row r="11908" ht="12.75" customHeight="1"/>
    <row r="11909" ht="12.75" customHeight="1"/>
    <row r="11910" ht="12.75" customHeight="1"/>
    <row r="11911" ht="12.75" customHeight="1"/>
    <row r="11912" ht="12.75" customHeight="1"/>
    <row r="11913" ht="12.75" customHeight="1"/>
    <row r="11914" ht="12.75" customHeight="1"/>
    <row r="11915" ht="12.75" customHeight="1"/>
    <row r="11916" ht="12.75" customHeight="1"/>
    <row r="11917" ht="12.75" customHeight="1"/>
    <row r="11918" ht="12.75" customHeight="1"/>
    <row r="11919" ht="12.75" customHeight="1"/>
    <row r="11999" ht="12.75" customHeight="1"/>
    <row r="12000" ht="12.75" customHeight="1"/>
    <row r="12001" ht="12.75" customHeight="1"/>
    <row r="12002" ht="12.75" customHeight="1"/>
    <row r="12003" ht="12.75" customHeight="1"/>
    <row r="12004" ht="12.75" customHeight="1"/>
    <row r="12005" ht="12.75" customHeight="1"/>
    <row r="12006" ht="12.75" customHeight="1"/>
    <row r="12007" ht="12.75" customHeight="1"/>
    <row r="12008" ht="12.75" customHeight="1"/>
    <row r="12009" ht="12.75" customHeight="1"/>
    <row r="12010" ht="12.75" customHeight="1"/>
    <row r="12011" ht="12.75" customHeight="1"/>
    <row r="12012" ht="12.75" customHeight="1"/>
    <row r="12013" ht="12.75" customHeight="1"/>
    <row r="12014" ht="12.75" customHeight="1"/>
    <row r="12015" ht="12.75" customHeight="1"/>
    <row r="12016" ht="12.75" customHeight="1"/>
    <row r="12017" ht="12.75" customHeight="1"/>
    <row r="12018" ht="12.75" customHeight="1"/>
    <row r="12019" ht="12.75" customHeight="1"/>
    <row r="12020" ht="12.75" customHeight="1"/>
    <row r="12100" ht="12.75" customHeight="1"/>
    <row r="12101" ht="12.75" customHeight="1"/>
    <row r="12102" ht="12.75" customHeight="1"/>
    <row r="12103" ht="12.75" customHeight="1"/>
    <row r="12104" ht="12.75" customHeight="1"/>
    <row r="12105" ht="12.75" customHeight="1"/>
    <row r="12106" ht="12.75" customHeight="1"/>
    <row r="12107" ht="12.75" customHeight="1"/>
    <row r="12108" ht="12.75" customHeight="1"/>
    <row r="12109" ht="12.75" customHeight="1"/>
    <row r="12110" ht="12.75" customHeight="1"/>
    <row r="12111" ht="12.75" customHeight="1"/>
    <row r="12112" ht="12.75" customHeight="1"/>
    <row r="12113" ht="12.75" customHeight="1"/>
    <row r="12114" ht="12.75" customHeight="1"/>
    <row r="12115" ht="12.75" customHeight="1"/>
    <row r="12116" ht="12.75" customHeight="1"/>
    <row r="12117" ht="12.75" customHeight="1"/>
    <row r="12118" ht="12.75" customHeight="1"/>
    <row r="12119" ht="12.75" customHeight="1"/>
    <row r="12120" ht="12.75" customHeight="1"/>
    <row r="12121" ht="12.75" customHeight="1"/>
    <row r="12201" ht="12.75" customHeight="1"/>
    <row r="12202" ht="12.75" customHeight="1"/>
    <row r="12203" ht="12.75" customHeight="1"/>
    <row r="12204" ht="12.75" customHeight="1"/>
    <row r="12205" ht="12.75" customHeight="1"/>
    <row r="12206" ht="12.75" customHeight="1"/>
    <row r="12207" ht="12.75" customHeight="1"/>
    <row r="12208" ht="12.75" customHeight="1"/>
    <row r="12209" ht="12.75" customHeight="1"/>
    <row r="12210" ht="12.75" customHeight="1"/>
    <row r="12211" ht="12.75" customHeight="1"/>
    <row r="12212" ht="12.75" customHeight="1"/>
    <row r="12213" ht="12.75" customHeight="1"/>
    <row r="12214" ht="12.75" customHeight="1"/>
    <row r="12215" ht="12.75" customHeight="1"/>
    <row r="12216" ht="12.75" customHeight="1"/>
    <row r="12217" ht="12.75" customHeight="1"/>
    <row r="12218" ht="12.75" customHeight="1"/>
    <row r="12219" ht="12.75" customHeight="1"/>
    <row r="12220" ht="12.75" customHeight="1"/>
    <row r="12221" ht="12.75" customHeight="1"/>
    <row r="12222" ht="12.75" customHeight="1"/>
    <row r="12302" ht="12.75" customHeight="1"/>
    <row r="12303" ht="12.75" customHeight="1"/>
    <row r="12304" ht="12.75" customHeight="1"/>
    <row r="12305" ht="12.75" customHeight="1"/>
    <row r="12306" ht="12.75" customHeight="1"/>
    <row r="12307" ht="12.75" customHeight="1"/>
    <row r="12308" ht="12.75" customHeight="1"/>
    <row r="12309" ht="12.75" customHeight="1"/>
    <row r="12310" ht="12.75" customHeight="1"/>
    <row r="12311" ht="12.75" customHeight="1"/>
    <row r="12312" ht="12.75" customHeight="1"/>
    <row r="12313" ht="12.75" customHeight="1"/>
    <row r="12314" ht="12.75" customHeight="1"/>
    <row r="12315" ht="12.75" customHeight="1"/>
    <row r="12316" ht="12.75" customHeight="1"/>
    <row r="12317" ht="12.75" customHeight="1"/>
    <row r="12318" ht="12.75" customHeight="1"/>
    <row r="12319" ht="12.75" customHeight="1"/>
    <row r="12320" ht="12.75" customHeight="1"/>
    <row r="12321" ht="12.75" customHeight="1"/>
    <row r="12322" ht="12.75" customHeight="1"/>
    <row r="12323" ht="12.75" customHeight="1"/>
    <row r="12403" ht="12.75" customHeight="1"/>
    <row r="12404" ht="12.75" customHeight="1"/>
    <row r="12405" ht="12.75" customHeight="1"/>
    <row r="12406" ht="12.75" customHeight="1"/>
    <row r="12407" ht="12.75" customHeight="1"/>
    <row r="12408" ht="12.75" customHeight="1"/>
    <row r="12409" ht="12.75" customHeight="1"/>
    <row r="12410" ht="12.75" customHeight="1"/>
    <row r="12411" ht="12.75" customHeight="1"/>
    <row r="12412" ht="12.75" customHeight="1"/>
    <row r="12413" ht="12.75" customHeight="1"/>
    <row r="12414" ht="12.75" customHeight="1"/>
    <row r="12415" ht="12.75" customHeight="1"/>
    <row r="12416" ht="12.75" customHeight="1"/>
    <row r="12417" ht="12.75" customHeight="1"/>
    <row r="12418" ht="12.75" customHeight="1"/>
    <row r="12419" ht="12.75" customHeight="1"/>
    <row r="12420" ht="12.75" customHeight="1"/>
    <row r="12421" ht="12.75" customHeight="1"/>
    <row r="12422" ht="12.75" customHeight="1"/>
    <row r="12423" ht="12.75" customHeight="1"/>
    <row r="12424" ht="12.75" customHeight="1"/>
    <row r="12504" ht="12.75" customHeight="1"/>
    <row r="12505" ht="12.75" customHeight="1"/>
    <row r="12506" ht="12.75" customHeight="1"/>
    <row r="12507" ht="12.75" customHeight="1"/>
    <row r="12508" ht="12.75" customHeight="1"/>
    <row r="12509" ht="12.75" customHeight="1"/>
    <row r="12510" ht="12.75" customHeight="1"/>
    <row r="12511" ht="12.75" customHeight="1"/>
    <row r="12512" ht="12.75" customHeight="1"/>
    <row r="12513" ht="12.75" customHeight="1"/>
    <row r="12514" ht="12.75" customHeight="1"/>
    <row r="12515" ht="12.75" customHeight="1"/>
    <row r="12516" ht="12.75" customHeight="1"/>
    <row r="12517" ht="12.75" customHeight="1"/>
    <row r="12518" ht="12.75" customHeight="1"/>
    <row r="12519" ht="12.75" customHeight="1"/>
    <row r="12520" ht="12.75" customHeight="1"/>
    <row r="12521" ht="12.75" customHeight="1"/>
    <row r="12522" ht="12.75" customHeight="1"/>
    <row r="12523" ht="12.75" customHeight="1"/>
    <row r="12524" ht="12.75" customHeight="1"/>
    <row r="12525" ht="12.75" customHeight="1"/>
    <row r="12605" ht="12.75" customHeight="1"/>
    <row r="12606" ht="12.75" customHeight="1"/>
    <row r="12607" ht="12.75" customHeight="1"/>
    <row r="12608" ht="12.75" customHeight="1"/>
    <row r="12609" ht="12.75" customHeight="1"/>
    <row r="12610" ht="12.75" customHeight="1"/>
    <row r="12611" ht="12.75" customHeight="1"/>
    <row r="12612" ht="12.75" customHeight="1"/>
    <row r="12613" ht="12.75" customHeight="1"/>
    <row r="12614" ht="12.75" customHeight="1"/>
    <row r="12615" ht="12.75" customHeight="1"/>
    <row r="12616" ht="12.75" customHeight="1"/>
    <row r="12617" ht="12.75" customHeight="1"/>
    <row r="12618" ht="12.75" customHeight="1"/>
    <row r="12619" ht="12.75" customHeight="1"/>
    <row r="12620" ht="12.75" customHeight="1"/>
    <row r="12621" ht="12.75" customHeight="1"/>
    <row r="12622" ht="12.75" customHeight="1"/>
    <row r="12623" ht="12.75" customHeight="1"/>
    <row r="12624" ht="12.75" customHeight="1"/>
    <row r="12625" ht="12.75" customHeight="1"/>
    <row r="12626" ht="12.75" customHeight="1"/>
    <row r="12706" ht="12.75" customHeight="1"/>
    <row r="12707" ht="12.75" customHeight="1"/>
    <row r="12708" ht="12.75" customHeight="1"/>
    <row r="12709" ht="12.75" customHeight="1"/>
    <row r="12710" ht="12.75" customHeight="1"/>
    <row r="12711" ht="12.75" customHeight="1"/>
    <row r="12712" ht="12.75" customHeight="1"/>
    <row r="12713" ht="12.75" customHeight="1"/>
    <row r="12714" ht="12.75" customHeight="1"/>
    <row r="12715" ht="12.75" customHeight="1"/>
    <row r="12716" ht="12.75" customHeight="1"/>
    <row r="12717" ht="12.75" customHeight="1"/>
    <row r="12718" ht="12.75" customHeight="1"/>
    <row r="12719" ht="12.75" customHeight="1"/>
    <row r="12720" ht="12.75" customHeight="1"/>
    <row r="12721" ht="12.75" customHeight="1"/>
    <row r="12722" ht="12.75" customHeight="1"/>
    <row r="12723" ht="12.75" customHeight="1"/>
    <row r="12724" ht="12.75" customHeight="1"/>
    <row r="12725" ht="12.75" customHeight="1"/>
    <row r="12726" ht="12.75" customHeight="1"/>
    <row r="12727" ht="12.75" customHeight="1"/>
    <row r="12807" ht="12.75" customHeight="1"/>
    <row r="12808" ht="12.75" customHeight="1"/>
    <row r="12809" ht="12.75" customHeight="1"/>
    <row r="12810" ht="12.75" customHeight="1"/>
    <row r="12811" ht="12.75" customHeight="1"/>
    <row r="12812" ht="12.75" customHeight="1"/>
    <row r="12813" ht="12.75" customHeight="1"/>
    <row r="12814" ht="12.75" customHeight="1"/>
    <row r="12815" ht="12.75" customHeight="1"/>
    <row r="12816" ht="12.75" customHeight="1"/>
    <row r="12817" ht="12.75" customHeight="1"/>
    <row r="12818" ht="12.75" customHeight="1"/>
    <row r="12819" ht="12.75" customHeight="1"/>
    <row r="12820" ht="12.75" customHeight="1"/>
    <row r="12821" ht="12.75" customHeight="1"/>
    <row r="12822" ht="12.75" customHeight="1"/>
    <row r="12823" ht="12.75" customHeight="1"/>
    <row r="12824" ht="12.75" customHeight="1"/>
    <row r="12825" ht="12.75" customHeight="1"/>
    <row r="12826" ht="12.75" customHeight="1"/>
    <row r="12827" ht="12.75" customHeight="1"/>
    <row r="12828" ht="12.75" customHeight="1"/>
    <row r="12908" ht="12.75" customHeight="1"/>
    <row r="12909" ht="12.75" customHeight="1"/>
    <row r="12910" ht="12.75" customHeight="1"/>
    <row r="12911" ht="12.75" customHeight="1"/>
    <row r="12912" ht="12.75" customHeight="1"/>
    <row r="12913" ht="12.75" customHeight="1"/>
    <row r="12914" ht="12.75" customHeight="1"/>
    <row r="12915" ht="12.75" customHeight="1"/>
    <row r="12916" ht="12.75" customHeight="1"/>
    <row r="12917" ht="12.75" customHeight="1"/>
    <row r="12918" ht="12.75" customHeight="1"/>
    <row r="12919" ht="12.75" customHeight="1"/>
    <row r="12920" ht="12.75" customHeight="1"/>
    <row r="12921" ht="12.75" customHeight="1"/>
    <row r="12922" ht="12.75" customHeight="1"/>
    <row r="12923" ht="12.75" customHeight="1"/>
    <row r="12924" ht="12.75" customHeight="1"/>
    <row r="12925" ht="12.75" customHeight="1"/>
    <row r="12926" ht="12.75" customHeight="1"/>
    <row r="12927" ht="12.75" customHeight="1"/>
    <row r="12928" ht="12.75" customHeight="1"/>
    <row r="12929" ht="12.75" customHeight="1"/>
    <row r="13009" ht="12.75" customHeight="1"/>
    <row r="13010" ht="12.75" customHeight="1"/>
    <row r="13011" ht="12.75" customHeight="1"/>
    <row r="13012" ht="12.75" customHeight="1"/>
    <row r="13013" ht="12.75" customHeight="1"/>
    <row r="13014" ht="12.75" customHeight="1"/>
    <row r="13015" ht="12.75" customHeight="1"/>
    <row r="13016" ht="12.75" customHeight="1"/>
    <row r="13017" ht="12.75" customHeight="1"/>
    <row r="13018" ht="12.75" customHeight="1"/>
    <row r="13019" ht="12.75" customHeight="1"/>
    <row r="13020" ht="12.75" customHeight="1"/>
    <row r="13021" ht="12.75" customHeight="1"/>
    <row r="13022" ht="12.75" customHeight="1"/>
    <row r="13023" ht="12.75" customHeight="1"/>
    <row r="13024" ht="12.75" customHeight="1"/>
    <row r="13025" ht="12.75" customHeight="1"/>
    <row r="13026" ht="12.75" customHeight="1"/>
    <row r="13027" ht="12.75" customHeight="1"/>
    <row r="13028" ht="12.75" customHeight="1"/>
    <row r="13029" ht="12.75" customHeight="1"/>
    <row r="13030" ht="12.75" customHeight="1"/>
    <row r="13110" ht="12.75" customHeight="1"/>
    <row r="13111" ht="12.75" customHeight="1"/>
    <row r="13112" ht="12.75" customHeight="1"/>
    <row r="13113" ht="12.75" customHeight="1"/>
    <row r="13114" ht="12.75" customHeight="1"/>
    <row r="13115" ht="12.75" customHeight="1"/>
    <row r="13116" ht="12.75" customHeight="1"/>
    <row r="13117" ht="12.75" customHeight="1"/>
    <row r="13118" ht="12.75" customHeight="1"/>
    <row r="13119" ht="12.75" customHeight="1"/>
    <row r="13120" ht="12.75" customHeight="1"/>
    <row r="13121" ht="12.75" customHeight="1"/>
    <row r="13122" ht="12.75" customHeight="1"/>
    <row r="13123" ht="12.75" customHeight="1"/>
    <row r="13124" ht="12.75" customHeight="1"/>
    <row r="13125" ht="12.75" customHeight="1"/>
    <row r="13126" ht="12.75" customHeight="1"/>
    <row r="13127" ht="12.75" customHeight="1"/>
    <row r="13128" ht="12.75" customHeight="1"/>
    <row r="13129" ht="12.75" customHeight="1"/>
    <row r="13130" ht="12.75" customHeight="1"/>
    <row r="13131" ht="12.75" customHeight="1"/>
    <row r="13211" ht="12.75" customHeight="1"/>
    <row r="13212" ht="12.75" customHeight="1"/>
    <row r="13213" ht="12.75" customHeight="1"/>
    <row r="13214" ht="12.75" customHeight="1"/>
    <row r="13215" ht="12.75" customHeight="1"/>
    <row r="13216" ht="12.75" customHeight="1"/>
    <row r="13217" ht="12.75" customHeight="1"/>
    <row r="13218" ht="12.75" customHeight="1"/>
    <row r="13219" ht="12.75" customHeight="1"/>
    <row r="13220" ht="12.75" customHeight="1"/>
    <row r="13221" ht="12.75" customHeight="1"/>
    <row r="13222" ht="12.75" customHeight="1"/>
    <row r="13223" ht="12.75" customHeight="1"/>
    <row r="13224" ht="12.75" customHeight="1"/>
    <row r="13225" ht="12.75" customHeight="1"/>
    <row r="13226" ht="12.75" customHeight="1"/>
    <row r="13227" ht="12.75" customHeight="1"/>
    <row r="13228" ht="12.75" customHeight="1"/>
    <row r="13229" ht="12.75" customHeight="1"/>
    <row r="13230" ht="12.75" customHeight="1"/>
    <row r="13231" ht="12.75" customHeight="1"/>
    <row r="13232" ht="12.75" customHeight="1"/>
    <row r="13312" ht="12.75" customHeight="1"/>
    <row r="13313" ht="12.75" customHeight="1"/>
    <row r="13314" ht="12.75" customHeight="1"/>
    <row r="13315" ht="12.75" customHeight="1"/>
    <row r="13316" ht="12.75" customHeight="1"/>
    <row r="13317" ht="12.75" customHeight="1"/>
    <row r="13318" ht="12.75" customHeight="1"/>
    <row r="13319" ht="12.75" customHeight="1"/>
    <row r="13320" ht="12.75" customHeight="1"/>
    <row r="13321" ht="12.75" customHeight="1"/>
    <row r="13322" ht="12.75" customHeight="1"/>
    <row r="13323" ht="12.75" customHeight="1"/>
    <row r="13324" ht="12.75" customHeight="1"/>
    <row r="13325" ht="12.75" customHeight="1"/>
    <row r="13326" ht="12.75" customHeight="1"/>
    <row r="13327" ht="12.75" customHeight="1"/>
    <row r="13328" ht="12.75" customHeight="1"/>
    <row r="13329" ht="12.75" customHeight="1"/>
    <row r="13330" ht="12.75" customHeight="1"/>
    <row r="13331" ht="12.75" customHeight="1"/>
    <row r="13332" ht="12.75" customHeight="1"/>
    <row r="13333" ht="12.75" customHeight="1"/>
    <row r="13413" ht="12.75" customHeight="1"/>
    <row r="13414" ht="12.75" customHeight="1"/>
    <row r="13415" ht="12.75" customHeight="1"/>
    <row r="13416" ht="12.75" customHeight="1"/>
    <row r="13417" ht="12.75" customHeight="1"/>
    <row r="13418" ht="12.75" customHeight="1"/>
    <row r="13419" ht="12.75" customHeight="1"/>
    <row r="13420" ht="12.75" customHeight="1"/>
    <row r="13421" ht="12.75" customHeight="1"/>
    <row r="13422" ht="12.75" customHeight="1"/>
    <row r="13423" ht="12.75" customHeight="1"/>
    <row r="13424" ht="12.75" customHeight="1"/>
    <row r="13425" ht="12.75" customHeight="1"/>
    <row r="13426" ht="12.75" customHeight="1"/>
    <row r="13427" ht="12.75" customHeight="1"/>
    <row r="13428" ht="12.75" customHeight="1"/>
    <row r="13429" ht="12.75" customHeight="1"/>
    <row r="13430" ht="12.75" customHeight="1"/>
    <row r="13431" ht="12.75" customHeight="1"/>
    <row r="13432" ht="12.75" customHeight="1"/>
    <row r="13433" ht="12.75" customHeight="1"/>
    <row r="13434" ht="12.75" customHeight="1"/>
    <row r="13514" ht="12.75" customHeight="1"/>
    <row r="13515" ht="12.75" customHeight="1"/>
    <row r="13516" ht="12.75" customHeight="1"/>
    <row r="13517" ht="12.75" customHeight="1"/>
    <row r="13518" ht="12.75" customHeight="1"/>
    <row r="13519" ht="12.75" customHeight="1"/>
    <row r="13520" ht="12.75" customHeight="1"/>
    <row r="13521" ht="12.75" customHeight="1"/>
    <row r="13522" ht="12.75" customHeight="1"/>
    <row r="13523" ht="12.75" customHeight="1"/>
    <row r="13524" ht="12.75" customHeight="1"/>
    <row r="13525" ht="12.75" customHeight="1"/>
    <row r="13526" ht="12.75" customHeight="1"/>
    <row r="13527" ht="12.75" customHeight="1"/>
    <row r="13528" ht="12.75" customHeight="1"/>
    <row r="13529" ht="12.75" customHeight="1"/>
    <row r="13530" ht="12.75" customHeight="1"/>
    <row r="13531" ht="12.75" customHeight="1"/>
    <row r="13532" ht="12.75" customHeight="1"/>
    <row r="13533" ht="12.75" customHeight="1"/>
    <row r="13534" ht="12.75" customHeight="1"/>
    <row r="13535" ht="12.75" customHeight="1"/>
    <row r="13615" ht="12.75" customHeight="1"/>
    <row r="13616" ht="12.75" customHeight="1"/>
    <row r="13617" ht="12.75" customHeight="1"/>
    <row r="13618" ht="12.75" customHeight="1"/>
    <row r="13619" ht="12.75" customHeight="1"/>
    <row r="13620" ht="12.75" customHeight="1"/>
    <row r="13621" ht="12.75" customHeight="1"/>
    <row r="13622" ht="12.75" customHeight="1"/>
    <row r="13623" ht="12.75" customHeight="1"/>
    <row r="13624" ht="12.75" customHeight="1"/>
    <row r="13625" ht="12.75" customHeight="1"/>
    <row r="13626" ht="12.75" customHeight="1"/>
    <row r="13627" ht="12.75" customHeight="1"/>
    <row r="13628" ht="12.75" customHeight="1"/>
    <row r="13629" ht="12.75" customHeight="1"/>
    <row r="13630" ht="12.75" customHeight="1"/>
    <row r="13631" ht="12.75" customHeight="1"/>
    <row r="13632" ht="12.75" customHeight="1"/>
    <row r="13633" ht="12.75" customHeight="1"/>
    <row r="13634" ht="12.75" customHeight="1"/>
    <row r="13635" ht="12.75" customHeight="1"/>
    <row r="13636" ht="12.75" customHeight="1"/>
    <row r="13716" ht="12.75" customHeight="1"/>
    <row r="13717" ht="12.75" customHeight="1"/>
    <row r="13718" ht="12.75" customHeight="1"/>
    <row r="13719" ht="12.75" customHeight="1"/>
    <row r="13720" ht="12.75" customHeight="1"/>
    <row r="13721" ht="12.75" customHeight="1"/>
    <row r="13722" ht="12.75" customHeight="1"/>
    <row r="13723" ht="12.75" customHeight="1"/>
    <row r="13724" ht="12.75" customHeight="1"/>
    <row r="13725" ht="12.75" customHeight="1"/>
    <row r="13726" ht="12.75" customHeight="1"/>
    <row r="13727" ht="12.75" customHeight="1"/>
    <row r="13728" ht="12.75" customHeight="1"/>
    <row r="13729" ht="12.75" customHeight="1"/>
    <row r="13730" ht="12.75" customHeight="1"/>
    <row r="13731" ht="12.75" customHeight="1"/>
    <row r="13732" ht="12.75" customHeight="1"/>
    <row r="13733" ht="12.75" customHeight="1"/>
    <row r="13734" ht="12.75" customHeight="1"/>
    <row r="13735" ht="12.75" customHeight="1"/>
    <row r="13736" ht="12.75" customHeight="1"/>
    <row r="13737" ht="12.75" customHeight="1"/>
    <row r="13817" ht="12.75" customHeight="1"/>
    <row r="13818" ht="12.75" customHeight="1"/>
    <row r="13819" ht="12.75" customHeight="1"/>
    <row r="13820" ht="12.75" customHeight="1"/>
    <row r="13821" ht="12.75" customHeight="1"/>
    <row r="13822" ht="12.75" customHeight="1"/>
    <row r="13823" ht="12.75" customHeight="1"/>
    <row r="13824" ht="12.75" customHeight="1"/>
    <row r="13825" ht="12.75" customHeight="1"/>
    <row r="13826" ht="12.75" customHeight="1"/>
    <row r="13827" ht="12.75" customHeight="1"/>
    <row r="13828" ht="12.75" customHeight="1"/>
    <row r="13829" ht="12.75" customHeight="1"/>
    <row r="13830" ht="12.75" customHeight="1"/>
    <row r="13831" ht="12.75" customHeight="1"/>
    <row r="13832" ht="12.75" customHeight="1"/>
    <row r="13833" ht="12.75" customHeight="1"/>
    <row r="13834" ht="12.75" customHeight="1"/>
    <row r="13835" ht="12.75" customHeight="1"/>
    <row r="13836" ht="12.75" customHeight="1"/>
    <row r="13837" ht="12.75" customHeight="1"/>
    <row r="13838" ht="12.75" customHeight="1"/>
    <row r="13918" ht="12.75" customHeight="1"/>
    <row r="13919" ht="12.75" customHeight="1"/>
    <row r="13920" ht="12.75" customHeight="1"/>
    <row r="13921" ht="12.75" customHeight="1"/>
    <row r="13922" ht="12.75" customHeight="1"/>
    <row r="13923" ht="12.75" customHeight="1"/>
    <row r="13924" ht="12.75" customHeight="1"/>
    <row r="13925" ht="12.75" customHeight="1"/>
    <row r="13926" ht="12.75" customHeight="1"/>
    <row r="13927" ht="12.75" customHeight="1"/>
    <row r="13928" ht="12.75" customHeight="1"/>
    <row r="13929" ht="12.75" customHeight="1"/>
    <row r="13930" ht="12.75" customHeight="1"/>
    <row r="13931" ht="12.75" customHeight="1"/>
    <row r="13932" ht="12.75" customHeight="1"/>
    <row r="13933" ht="12.75" customHeight="1"/>
    <row r="13934" ht="12.75" customHeight="1"/>
    <row r="13935" ht="12.75" customHeight="1"/>
    <row r="13936" ht="12.75" customHeight="1"/>
    <row r="13937" ht="12.75" customHeight="1"/>
    <row r="13938" ht="12.75" customHeight="1"/>
    <row r="13939" ht="12.75" customHeight="1"/>
    <row r="14019" ht="12.75" customHeight="1"/>
    <row r="14020" ht="12.75" customHeight="1"/>
    <row r="14021" ht="12.75" customHeight="1"/>
    <row r="14022" ht="12.75" customHeight="1"/>
    <row r="14023" ht="12.75" customHeight="1"/>
    <row r="14024" ht="12.75" customHeight="1"/>
    <row r="14025" ht="12.75" customHeight="1"/>
    <row r="14026" ht="12.75" customHeight="1"/>
    <row r="14027" ht="12.75" customHeight="1"/>
    <row r="14028" ht="12.75" customHeight="1"/>
    <row r="14029" ht="12.75" customHeight="1"/>
    <row r="14030" ht="12.75" customHeight="1"/>
    <row r="14031" ht="12.75" customHeight="1"/>
    <row r="14032" ht="12.75" customHeight="1"/>
    <row r="14033" ht="12.75" customHeight="1"/>
    <row r="14034" ht="12.75" customHeight="1"/>
    <row r="14035" ht="12.75" customHeight="1"/>
    <row r="14036" ht="12.75" customHeight="1"/>
    <row r="14037" ht="12.75" customHeight="1"/>
    <row r="14038" ht="12.75" customHeight="1"/>
    <row r="14039" ht="12.75" customHeight="1"/>
    <row r="14040" ht="12.75" customHeight="1"/>
    <row r="14120" ht="12.75" customHeight="1"/>
    <row r="14121" ht="12.75" customHeight="1"/>
    <row r="14122" ht="12.75" customHeight="1"/>
    <row r="14123" ht="12.75" customHeight="1"/>
    <row r="14124" ht="12.75" customHeight="1"/>
    <row r="14125" ht="12.75" customHeight="1"/>
    <row r="14126" ht="12.75" customHeight="1"/>
    <row r="14127" ht="12.75" customHeight="1"/>
    <row r="14128" ht="12.75" customHeight="1"/>
    <row r="14129" ht="12.75" customHeight="1"/>
    <row r="14130" ht="12.75" customHeight="1"/>
    <row r="14131" ht="12.75" customHeight="1"/>
    <row r="14132" ht="12.75" customHeight="1"/>
    <row r="14133" ht="12.75" customHeight="1"/>
    <row r="14134" ht="12.75" customHeight="1"/>
    <row r="14135" ht="12.75" customHeight="1"/>
    <row r="14136" ht="12.75" customHeight="1"/>
    <row r="14137" ht="12.75" customHeight="1"/>
    <row r="14138" ht="12.75" customHeight="1"/>
    <row r="14139" ht="12.75" customHeight="1"/>
    <row r="14140" ht="12.75" customHeight="1"/>
    <row r="14141" ht="12.75" customHeight="1"/>
    <row r="14221" ht="12.75" customHeight="1"/>
    <row r="14222" ht="12.75" customHeight="1"/>
    <row r="14223" ht="12.75" customHeight="1"/>
    <row r="14224" ht="12.75" customHeight="1"/>
    <row r="14225" ht="12.75" customHeight="1"/>
    <row r="14226" ht="12.75" customHeight="1"/>
    <row r="14227" ht="12.75" customHeight="1"/>
    <row r="14228" ht="12.75" customHeight="1"/>
    <row r="14229" ht="12.75" customHeight="1"/>
    <row r="14230" ht="12.75" customHeight="1"/>
    <row r="14231" ht="12.75" customHeight="1"/>
    <row r="14232" ht="12.75" customHeight="1"/>
    <row r="14233" ht="12.75" customHeight="1"/>
    <row r="14234" ht="12.75" customHeight="1"/>
    <row r="14235" ht="12.75" customHeight="1"/>
    <row r="14236" ht="12.75" customHeight="1"/>
    <row r="14237" ht="12.75" customHeight="1"/>
    <row r="14238" ht="12.75" customHeight="1"/>
    <row r="14239" ht="12.75" customHeight="1"/>
    <row r="14240" ht="12.75" customHeight="1"/>
    <row r="14241" ht="12.75" customHeight="1"/>
    <row r="14242" ht="12.75" customHeight="1"/>
    <row r="14322" ht="12.75" customHeight="1"/>
    <row r="14323" ht="12.75" customHeight="1"/>
    <row r="14324" ht="12.75" customHeight="1"/>
    <row r="14325" ht="12.75" customHeight="1"/>
    <row r="14326" ht="12.75" customHeight="1"/>
    <row r="14327" ht="12.75" customHeight="1"/>
    <row r="14328" ht="12.75" customHeight="1"/>
    <row r="14329" ht="12.75" customHeight="1"/>
    <row r="14330" ht="12.75" customHeight="1"/>
    <row r="14331" ht="12.75" customHeight="1"/>
    <row r="14332" ht="12.75" customHeight="1"/>
    <row r="14333" ht="12.75" customHeight="1"/>
    <row r="14334" ht="12.75" customHeight="1"/>
    <row r="14335" ht="12.75" customHeight="1"/>
    <row r="14336" ht="12.75" customHeight="1"/>
    <row r="14337" ht="12.75" customHeight="1"/>
    <row r="14338" ht="12.75" customHeight="1"/>
    <row r="14339" ht="12.75" customHeight="1"/>
    <row r="14340" ht="12.75" customHeight="1"/>
    <row r="14341" ht="12.75" customHeight="1"/>
    <row r="14342" ht="12.75" customHeight="1"/>
    <row r="14343" ht="12.75" customHeight="1"/>
    <row r="14423" ht="12.75" customHeight="1"/>
    <row r="14424" ht="12.75" customHeight="1"/>
    <row r="14425" ht="12.75" customHeight="1"/>
    <row r="14426" ht="12.75" customHeight="1"/>
    <row r="14427" ht="12.75" customHeight="1"/>
    <row r="14428" ht="12.75" customHeight="1"/>
    <row r="14429" ht="12.75" customHeight="1"/>
    <row r="14430" ht="12.75" customHeight="1"/>
    <row r="14431" ht="12.75" customHeight="1"/>
    <row r="14432" ht="12.75" customHeight="1"/>
    <row r="14433" ht="12.75" customHeight="1"/>
    <row r="14434" ht="12.75" customHeight="1"/>
    <row r="14435" ht="12.75" customHeight="1"/>
    <row r="14436" ht="12.75" customHeight="1"/>
    <row r="14437" ht="12.75" customHeight="1"/>
    <row r="14438" ht="12.75" customHeight="1"/>
    <row r="14439" ht="12.75" customHeight="1"/>
    <row r="14440" ht="12.75" customHeight="1"/>
    <row r="14441" ht="12.75" customHeight="1"/>
    <row r="14442" ht="12.75" customHeight="1"/>
    <row r="14443" ht="12.75" customHeight="1"/>
    <row r="14444" ht="12.75" customHeight="1"/>
    <row r="14524" ht="12.75" customHeight="1"/>
    <row r="14525" ht="12.75" customHeight="1"/>
    <row r="14526" ht="12.75" customHeight="1"/>
    <row r="14527" ht="12.75" customHeight="1"/>
    <row r="14528" ht="12.75" customHeight="1"/>
    <row r="14529" ht="12.75" customHeight="1"/>
    <row r="14530" ht="12.75" customHeight="1"/>
    <row r="14531" ht="12.75" customHeight="1"/>
    <row r="14532" ht="12.75" customHeight="1"/>
    <row r="14533" ht="12.75" customHeight="1"/>
    <row r="14534" ht="12.75" customHeight="1"/>
    <row r="14535" ht="12.75" customHeight="1"/>
    <row r="14536" ht="12.75" customHeight="1"/>
    <row r="14537" ht="12.75" customHeight="1"/>
    <row r="14538" ht="12.75" customHeight="1"/>
    <row r="14539" ht="12.75" customHeight="1"/>
    <row r="14540" ht="12.75" customHeight="1"/>
    <row r="14541" ht="12.75" customHeight="1"/>
    <row r="14542" ht="12.75" customHeight="1"/>
    <row r="14543" ht="12.75" customHeight="1"/>
    <row r="14544" ht="12.75" customHeight="1"/>
    <row r="14545" ht="12.75" customHeight="1"/>
    <row r="14625" ht="12.75" customHeight="1"/>
    <row r="14626" ht="12.75" customHeight="1"/>
    <row r="14627" ht="12.75" customHeight="1"/>
    <row r="14628" ht="12.75" customHeight="1"/>
    <row r="14629" ht="12.75" customHeight="1"/>
    <row r="14630" ht="12.75" customHeight="1"/>
    <row r="14631" ht="12.75" customHeight="1"/>
    <row r="14632" ht="12.75" customHeight="1"/>
    <row r="14633" ht="12.75" customHeight="1"/>
    <row r="14634" ht="12.75" customHeight="1"/>
    <row r="14635" ht="12.75" customHeight="1"/>
    <row r="14636" ht="12.75" customHeight="1"/>
    <row r="14637" ht="12.75" customHeight="1"/>
    <row r="14638" ht="12.75" customHeight="1"/>
    <row r="14639" ht="12.75" customHeight="1"/>
    <row r="14640" ht="12.75" customHeight="1"/>
    <row r="14641" ht="12.75" customHeight="1"/>
    <row r="14642" ht="12.75" customHeight="1"/>
    <row r="14643" ht="12.75" customHeight="1"/>
    <row r="14644" ht="12.75" customHeight="1"/>
    <row r="14645" ht="12.75" customHeight="1"/>
    <row r="14646" ht="12.75" customHeight="1"/>
    <row r="14726" ht="12.75" customHeight="1"/>
    <row r="14727" ht="12.75" customHeight="1"/>
    <row r="14728" ht="12.75" customHeight="1"/>
    <row r="14729" ht="12.75" customHeight="1"/>
    <row r="14730" ht="12.75" customHeight="1"/>
    <row r="14731" ht="12.75" customHeight="1"/>
    <row r="14732" ht="12.75" customHeight="1"/>
    <row r="14733" ht="12.75" customHeight="1"/>
    <row r="14734" ht="12.75" customHeight="1"/>
    <row r="14735" ht="12.75" customHeight="1"/>
    <row r="14736" ht="12.75" customHeight="1"/>
    <row r="14737" ht="12.75" customHeight="1"/>
    <row r="14738" ht="12.75" customHeight="1"/>
    <row r="14739" ht="12.75" customHeight="1"/>
    <row r="14740" ht="12.75" customHeight="1"/>
    <row r="14741" ht="12.75" customHeight="1"/>
    <row r="14742" ht="12.75" customHeight="1"/>
    <row r="14743" ht="12.75" customHeight="1"/>
    <row r="14744" ht="12.75" customHeight="1"/>
    <row r="14745" ht="12.75" customHeight="1"/>
    <row r="14746" ht="12.75" customHeight="1"/>
    <row r="14747" ht="12.75" customHeight="1"/>
    <row r="14827" ht="12.75" customHeight="1"/>
    <row r="14828" ht="12.75" customHeight="1"/>
    <row r="14829" ht="12.75" customHeight="1"/>
    <row r="14830" ht="12.75" customHeight="1"/>
    <row r="14831" ht="12.75" customHeight="1"/>
    <row r="14832" ht="12.75" customHeight="1"/>
    <row r="14833" ht="12.75" customHeight="1"/>
    <row r="14834" ht="12.75" customHeight="1"/>
    <row r="14835" ht="12.75" customHeight="1"/>
    <row r="14836" ht="12.75" customHeight="1"/>
    <row r="14837" ht="12.75" customHeight="1"/>
    <row r="14838" ht="12.75" customHeight="1"/>
    <row r="14839" ht="12.75" customHeight="1"/>
    <row r="14840" ht="12.75" customHeight="1"/>
    <row r="14841" ht="12.75" customHeight="1"/>
    <row r="14842" ht="12.75" customHeight="1"/>
    <row r="14843" ht="12.75" customHeight="1"/>
    <row r="14844" ht="12.75" customHeight="1"/>
    <row r="14845" ht="12.75" customHeight="1"/>
    <row r="14846" ht="12.75" customHeight="1"/>
    <row r="14847" ht="12.75" customHeight="1"/>
    <row r="14848" ht="12.75" customHeight="1"/>
    <row r="14928" ht="12.75" customHeight="1"/>
    <row r="14929" ht="12.75" customHeight="1"/>
    <row r="14930" ht="12.75" customHeight="1"/>
    <row r="14931" ht="12.75" customHeight="1"/>
    <row r="14932" ht="12.75" customHeight="1"/>
    <row r="14933" ht="12.75" customHeight="1"/>
    <row r="14934" ht="12.75" customHeight="1"/>
    <row r="14935" ht="12.75" customHeight="1"/>
    <row r="14936" ht="12.75" customHeight="1"/>
    <row r="14937" ht="12.75" customHeight="1"/>
    <row r="14938" ht="12.75" customHeight="1"/>
    <row r="14939" ht="12.75" customHeight="1"/>
    <row r="14940" ht="12.75" customHeight="1"/>
    <row r="14941" ht="12.75" customHeight="1"/>
    <row r="14942" ht="12.75" customHeight="1"/>
    <row r="14943" ht="12.75" customHeight="1"/>
    <row r="14944" ht="12.75" customHeight="1"/>
    <row r="14945" ht="12.75" customHeight="1"/>
    <row r="14946" ht="12.75" customHeight="1"/>
    <row r="14947" ht="12.75" customHeight="1"/>
    <row r="14948" ht="12.75" customHeight="1"/>
    <row r="14949" ht="12.75" customHeight="1"/>
    <row r="15029" ht="12.75" customHeight="1"/>
    <row r="15030" ht="12.75" customHeight="1"/>
    <row r="15031" ht="12.75" customHeight="1"/>
    <row r="15032" ht="12.75" customHeight="1"/>
    <row r="15033" ht="12.75" customHeight="1"/>
    <row r="15034" ht="12.75" customHeight="1"/>
    <row r="15035" ht="12.75" customHeight="1"/>
    <row r="15036" ht="12.75" customHeight="1"/>
    <row r="15037" ht="12.75" customHeight="1"/>
    <row r="15038" ht="12.75" customHeight="1"/>
    <row r="15039" ht="12.75" customHeight="1"/>
    <row r="15040" ht="12.75" customHeight="1"/>
    <row r="15041" ht="12.75" customHeight="1"/>
    <row r="15042" ht="12.75" customHeight="1"/>
    <row r="15043" ht="12.75" customHeight="1"/>
    <row r="15044" ht="12.75" customHeight="1"/>
    <row r="15045" ht="12.75" customHeight="1"/>
    <row r="15046" ht="12.75" customHeight="1"/>
    <row r="15047" ht="12.75" customHeight="1"/>
    <row r="15048" ht="12.75" customHeight="1"/>
    <row r="15049" ht="12.75" customHeight="1"/>
    <row r="15050" ht="12.75" customHeight="1"/>
    <row r="15130" ht="12.75" customHeight="1"/>
    <row r="15131" ht="12.75" customHeight="1"/>
    <row r="15132" ht="12.75" customHeight="1"/>
    <row r="15133" ht="12.75" customHeight="1"/>
    <row r="15134" ht="12.75" customHeight="1"/>
    <row r="15135" ht="12.75" customHeight="1"/>
    <row r="15136" ht="12.75" customHeight="1"/>
    <row r="15137" ht="12.75" customHeight="1"/>
    <row r="15138" ht="12.75" customHeight="1"/>
    <row r="15139" ht="12.75" customHeight="1"/>
    <row r="15140" ht="12.75" customHeight="1"/>
    <row r="15141" ht="12.75" customHeight="1"/>
    <row r="15142" ht="12.75" customHeight="1"/>
    <row r="15143" ht="12.75" customHeight="1"/>
    <row r="15144" ht="12.75" customHeight="1"/>
    <row r="15145" ht="12.75" customHeight="1"/>
    <row r="15146" ht="12.75" customHeight="1"/>
    <row r="15147" ht="12.75" customHeight="1"/>
    <row r="15148" ht="12.75" customHeight="1"/>
    <row r="15149" ht="12.75" customHeight="1"/>
    <row r="15150" ht="12.75" customHeight="1"/>
    <row r="15151" ht="12.75" customHeight="1"/>
    <row r="15231" ht="12.75" customHeight="1"/>
    <row r="15232" ht="12.75" customHeight="1"/>
    <row r="15233" ht="12.75" customHeight="1"/>
    <row r="15234" ht="12.75" customHeight="1"/>
    <row r="15235" ht="12.75" customHeight="1"/>
    <row r="15236" ht="12.75" customHeight="1"/>
    <row r="15237" ht="12.75" customHeight="1"/>
    <row r="15238" ht="12.75" customHeight="1"/>
    <row r="15239" ht="12.75" customHeight="1"/>
    <row r="15240" ht="12.75" customHeight="1"/>
    <row r="15241" ht="12.75" customHeight="1"/>
    <row r="15242" ht="12.75" customHeight="1"/>
    <row r="15243" ht="12.75" customHeight="1"/>
    <row r="15244" ht="12.75" customHeight="1"/>
    <row r="15245" ht="12.75" customHeight="1"/>
    <row r="15246" ht="12.75" customHeight="1"/>
    <row r="15247" ht="12.75" customHeight="1"/>
    <row r="15248" ht="12.75" customHeight="1"/>
    <row r="15249" ht="12.75" customHeight="1"/>
    <row r="15250" ht="12.75" customHeight="1"/>
    <row r="15251" ht="12.75" customHeight="1"/>
    <row r="15252" ht="12.75" customHeight="1"/>
    <row r="15332" ht="12.75" customHeight="1"/>
    <row r="15333" ht="12.75" customHeight="1"/>
    <row r="15334" ht="12.75" customHeight="1"/>
    <row r="15335" ht="12.75" customHeight="1"/>
    <row r="15336" ht="12.75" customHeight="1"/>
    <row r="15337" ht="12.75" customHeight="1"/>
    <row r="15338" ht="12.75" customHeight="1"/>
    <row r="15339" ht="12.75" customHeight="1"/>
    <row r="15340" ht="12.75" customHeight="1"/>
    <row r="15341" ht="12.75" customHeight="1"/>
    <row r="15342" ht="12.75" customHeight="1"/>
    <row r="15343" ht="12.75" customHeight="1"/>
    <row r="15344" ht="12.75" customHeight="1"/>
    <row r="15345" ht="12.75" customHeight="1"/>
    <row r="15346" ht="12.75" customHeight="1"/>
    <row r="15347" ht="12.75" customHeight="1"/>
    <row r="15348" ht="12.75" customHeight="1"/>
    <row r="15349" ht="12.75" customHeight="1"/>
    <row r="15350" ht="12.75" customHeight="1"/>
    <row r="15351" ht="12.75" customHeight="1"/>
    <row r="15352" ht="12.75" customHeight="1"/>
    <row r="15353" ht="12.75" customHeight="1"/>
    <row r="15433" ht="12.75" customHeight="1"/>
    <row r="15434" ht="12.75" customHeight="1"/>
    <row r="15435" ht="12.75" customHeight="1"/>
    <row r="15436" ht="12.75" customHeight="1"/>
    <row r="15437" ht="12.75" customHeight="1"/>
    <row r="15438" ht="12.75" customHeight="1"/>
    <row r="15439" ht="12.75" customHeight="1"/>
    <row r="15440" ht="12.75" customHeight="1"/>
    <row r="15441" ht="12.75" customHeight="1"/>
    <row r="15442" ht="12.75" customHeight="1"/>
    <row r="15443" ht="12.75" customHeight="1"/>
    <row r="15444" ht="12.75" customHeight="1"/>
    <row r="15445" ht="12.75" customHeight="1"/>
    <row r="15446" ht="12.75" customHeight="1"/>
    <row r="15447" ht="12.75" customHeight="1"/>
    <row r="15448" ht="12.75" customHeight="1"/>
    <row r="15449" ht="12.75" customHeight="1"/>
    <row r="15450" ht="12.75" customHeight="1"/>
    <row r="15451" ht="12.75" customHeight="1"/>
    <row r="15452" ht="12.75" customHeight="1"/>
    <row r="15453" ht="12.75" customHeight="1"/>
    <row r="15454" ht="12.75" customHeight="1"/>
    <row r="15534" ht="12.75" customHeight="1"/>
    <row r="15535" ht="12.75" customHeight="1"/>
    <row r="15536" ht="12.75" customHeight="1"/>
    <row r="15537" ht="12.75" customHeight="1"/>
    <row r="15538" ht="12.75" customHeight="1"/>
    <row r="15539" ht="12.75" customHeight="1"/>
    <row r="15540" ht="12.75" customHeight="1"/>
    <row r="15541" ht="12.75" customHeight="1"/>
    <row r="15542" ht="12.75" customHeight="1"/>
    <row r="15543" ht="12.75" customHeight="1"/>
    <row r="15544" ht="12.75" customHeight="1"/>
    <row r="15545" ht="12.75" customHeight="1"/>
    <row r="15546" ht="12.75" customHeight="1"/>
    <row r="15547" ht="12.75" customHeight="1"/>
    <row r="15548" ht="12.75" customHeight="1"/>
    <row r="15549" ht="12.75" customHeight="1"/>
    <row r="15550" ht="12.75" customHeight="1"/>
    <row r="15551" ht="12.75" customHeight="1"/>
    <row r="15552" ht="12.75" customHeight="1"/>
    <row r="15553" ht="12.75" customHeight="1"/>
    <row r="15554" ht="12.75" customHeight="1"/>
    <row r="15555" ht="12.75" customHeight="1"/>
    <row r="15635" ht="12.75" customHeight="1"/>
    <row r="15636" ht="12.75" customHeight="1"/>
    <row r="15637" ht="12.75" customHeight="1"/>
    <row r="15638" ht="12.75" customHeight="1"/>
    <row r="15639" ht="12.75" customHeight="1"/>
    <row r="15640" ht="12.75" customHeight="1"/>
    <row r="15641" ht="12.75" customHeight="1"/>
    <row r="15642" ht="12.75" customHeight="1"/>
    <row r="15643" ht="12.75" customHeight="1"/>
    <row r="15644" ht="12.75" customHeight="1"/>
    <row r="15645" ht="12.75" customHeight="1"/>
    <row r="15646" ht="12.75" customHeight="1"/>
    <row r="15647" ht="12.75" customHeight="1"/>
    <row r="15648" ht="12.75" customHeight="1"/>
    <row r="15649" ht="12.75" customHeight="1"/>
    <row r="15650" ht="12.75" customHeight="1"/>
    <row r="15651" ht="12.75" customHeight="1"/>
    <row r="15652" ht="12.75" customHeight="1"/>
    <row r="15653" ht="12.75" customHeight="1"/>
    <row r="15654" ht="12.75" customHeight="1"/>
    <row r="15655" ht="12.75" customHeight="1"/>
    <row r="15656" ht="12.75" customHeight="1"/>
    <row r="15736" ht="12.75" customHeight="1"/>
    <row r="15737" ht="12.75" customHeight="1"/>
    <row r="15738" ht="12.75" customHeight="1"/>
    <row r="15739" ht="12.75" customHeight="1"/>
    <row r="15740" ht="12.75" customHeight="1"/>
    <row r="15741" ht="12.75" customHeight="1"/>
    <row r="15742" ht="12.75" customHeight="1"/>
    <row r="15743" ht="12.75" customHeight="1"/>
    <row r="15744" ht="12.75" customHeight="1"/>
    <row r="15745" ht="12.75" customHeight="1"/>
    <row r="15746" ht="12.75" customHeight="1"/>
    <row r="15747" ht="12.75" customHeight="1"/>
    <row r="15748" ht="12.75" customHeight="1"/>
    <row r="15749" ht="12.75" customHeight="1"/>
    <row r="15750" ht="12.75" customHeight="1"/>
    <row r="15751" ht="12.75" customHeight="1"/>
    <row r="15752" ht="12.75" customHeight="1"/>
    <row r="15753" ht="12.75" customHeight="1"/>
    <row r="15754" ht="12.75" customHeight="1"/>
    <row r="15755" ht="12.75" customHeight="1"/>
    <row r="15756" ht="12.75" customHeight="1"/>
    <row r="15757" ht="12.75" customHeight="1"/>
    <row r="15837" ht="12.75" customHeight="1"/>
    <row r="15838" ht="12.75" customHeight="1"/>
    <row r="15839" ht="12.75" customHeight="1"/>
    <row r="15840" ht="12.75" customHeight="1"/>
    <row r="15841" ht="12.75" customHeight="1"/>
    <row r="15842" ht="12.75" customHeight="1"/>
    <row r="15843" ht="12.75" customHeight="1"/>
    <row r="15844" ht="12.75" customHeight="1"/>
    <row r="15845" ht="12.75" customHeight="1"/>
    <row r="15846" ht="12.75" customHeight="1"/>
    <row r="15847" ht="12.75" customHeight="1"/>
    <row r="15848" ht="12.75" customHeight="1"/>
    <row r="15849" ht="12.75" customHeight="1"/>
    <row r="15850" ht="12.75" customHeight="1"/>
    <row r="15851" ht="12.75" customHeight="1"/>
    <row r="15852" ht="12.75" customHeight="1"/>
    <row r="15853" ht="12.75" customHeight="1"/>
    <row r="15854" ht="12.75" customHeight="1"/>
    <row r="15855" ht="12.75" customHeight="1"/>
    <row r="15856" ht="12.75" customHeight="1"/>
    <row r="15857" ht="12.75" customHeight="1"/>
    <row r="15858" ht="12.75" customHeight="1"/>
    <row r="15938" ht="12.75" customHeight="1"/>
    <row r="15939" ht="12.75" customHeight="1"/>
    <row r="15940" ht="12.75" customHeight="1"/>
    <row r="15941" ht="12.75" customHeight="1"/>
    <row r="15942" ht="12.75" customHeight="1"/>
    <row r="15943" ht="12.75" customHeight="1"/>
    <row r="15944" ht="12.75" customHeight="1"/>
    <row r="15945" ht="12.75" customHeight="1"/>
    <row r="15946" ht="12.75" customHeight="1"/>
    <row r="15947" ht="12.75" customHeight="1"/>
    <row r="15948" ht="12.75" customHeight="1"/>
    <row r="15949" ht="12.75" customHeight="1"/>
    <row r="15950" ht="12.75" customHeight="1"/>
    <row r="15951" ht="12.75" customHeight="1"/>
    <row r="15952" ht="12.75" customHeight="1"/>
    <row r="15953" ht="12.75" customHeight="1"/>
    <row r="15954" ht="12.75" customHeight="1"/>
    <row r="15955" ht="12.75" customHeight="1"/>
    <row r="15956" ht="12.75" customHeight="1"/>
    <row r="15957" ht="12.75" customHeight="1"/>
    <row r="15958" ht="12.75" customHeight="1"/>
    <row r="15959" ht="12.75" customHeight="1"/>
    <row r="16039" ht="12.75" customHeight="1"/>
    <row r="16040" ht="12.75" customHeight="1"/>
    <row r="16041" ht="12.75" customHeight="1"/>
    <row r="16042" ht="12.75" customHeight="1"/>
    <row r="16043" ht="12.75" customHeight="1"/>
    <row r="16044" ht="12.75" customHeight="1"/>
    <row r="16045" ht="12.75" customHeight="1"/>
    <row r="16046" ht="12.75" customHeight="1"/>
    <row r="16047" ht="12.75" customHeight="1"/>
    <row r="16048" ht="12.75" customHeight="1"/>
    <row r="16049" ht="12.75" customHeight="1"/>
    <row r="16050" ht="12.75" customHeight="1"/>
    <row r="16051" ht="12.75" customHeight="1"/>
    <row r="16052" ht="12.75" customHeight="1"/>
    <row r="16053" ht="12.75" customHeight="1"/>
    <row r="16054" ht="12.75" customHeight="1"/>
    <row r="16055" ht="12.75" customHeight="1"/>
    <row r="16056" ht="12.75" customHeight="1"/>
    <row r="16057" ht="12.75" customHeight="1"/>
    <row r="16058" ht="12.75" customHeight="1"/>
    <row r="16059" ht="12.75" customHeight="1"/>
    <row r="16060" ht="12.75" customHeight="1"/>
    <row r="16140" ht="12.75" customHeight="1"/>
    <row r="16141" ht="12.75" customHeight="1"/>
    <row r="16142" ht="12.75" customHeight="1"/>
    <row r="16143" ht="12.75" customHeight="1"/>
    <row r="16144" ht="12.75" customHeight="1"/>
    <row r="16145" ht="12.75" customHeight="1"/>
    <row r="16146" ht="12.75" customHeight="1"/>
    <row r="16147" ht="12.75" customHeight="1"/>
    <row r="16148" ht="12.75" customHeight="1"/>
    <row r="16149" ht="12.75" customHeight="1"/>
    <row r="16150" ht="12.75" customHeight="1"/>
    <row r="16151" ht="12.75" customHeight="1"/>
    <row r="16152" ht="12.75" customHeight="1"/>
    <row r="16153" ht="12.75" customHeight="1"/>
    <row r="16154" ht="12.75" customHeight="1"/>
    <row r="16155" ht="12.75" customHeight="1"/>
    <row r="16156" ht="12.75" customHeight="1"/>
    <row r="16157" ht="12.75" customHeight="1"/>
    <row r="16158" ht="12.75" customHeight="1"/>
    <row r="16159" ht="12.75" customHeight="1"/>
    <row r="16160" ht="12.75" customHeight="1"/>
    <row r="16161" ht="12.75" customHeight="1"/>
    <row r="16241" ht="12.75" customHeight="1"/>
    <row r="16242" ht="12.75" customHeight="1"/>
    <row r="16243" ht="12.75" customHeight="1"/>
    <row r="16244" ht="12.75" customHeight="1"/>
    <row r="16245" ht="12.75" customHeight="1"/>
    <row r="16246" ht="12.75" customHeight="1"/>
    <row r="16247" ht="12.75" customHeight="1"/>
    <row r="16248" ht="12.75" customHeight="1"/>
    <row r="16249" ht="12.75" customHeight="1"/>
    <row r="16250" ht="12.75" customHeight="1"/>
    <row r="16251" ht="12.75" customHeight="1"/>
    <row r="16252" ht="12.75" customHeight="1"/>
    <row r="16253" ht="12.75" customHeight="1"/>
    <row r="16254" ht="12.75" customHeight="1"/>
    <row r="16255" ht="12.75" customHeight="1"/>
    <row r="16256" ht="12.75" customHeight="1"/>
    <row r="16257" ht="12.75" customHeight="1"/>
    <row r="16258" ht="12.75" customHeight="1"/>
    <row r="16259" ht="12.75" customHeight="1"/>
    <row r="16260" ht="12.75" customHeight="1"/>
    <row r="16261" ht="12.75" customHeight="1"/>
    <row r="16262" ht="12.75" customHeight="1"/>
    <row r="16342" ht="12.75" customHeight="1"/>
    <row r="16343" ht="12.75" customHeight="1"/>
    <row r="16344" ht="12.75" customHeight="1"/>
    <row r="16345" ht="12.75" customHeight="1"/>
    <row r="16346" ht="12.75" customHeight="1"/>
    <row r="16347" ht="12.75" customHeight="1"/>
    <row r="16348" ht="12.75" customHeight="1"/>
    <row r="16349" ht="12.75" customHeight="1"/>
    <row r="16350" ht="12.75" customHeight="1"/>
    <row r="16351" ht="12.75" customHeight="1"/>
    <row r="16352" ht="12.75" customHeight="1"/>
    <row r="16353" ht="12.75" customHeight="1"/>
    <row r="16354" ht="12.75" customHeight="1"/>
    <row r="16355" ht="12.75" customHeight="1"/>
    <row r="16356" ht="12.75" customHeight="1"/>
    <row r="16357" ht="12.75" customHeight="1"/>
    <row r="16358" ht="12.75" customHeight="1"/>
    <row r="16359" ht="12.75" customHeight="1"/>
    <row r="16360" ht="12.75" customHeight="1"/>
    <row r="16361" ht="12.75" customHeight="1"/>
    <row r="16362" ht="12.75" customHeight="1"/>
    <row r="16363" ht="12.75" customHeight="1"/>
    <row r="16443" ht="12.75" customHeight="1"/>
    <row r="16444" ht="12.75" customHeight="1"/>
    <row r="16445" ht="12.75" customHeight="1"/>
    <row r="16446" ht="12.75" customHeight="1"/>
    <row r="16447" ht="12.75" customHeight="1"/>
    <row r="16448" ht="12.75" customHeight="1"/>
    <row r="16449" ht="12.75" customHeight="1"/>
    <row r="16450" ht="12.75" customHeight="1"/>
    <row r="16451" ht="12.75" customHeight="1"/>
    <row r="16452" ht="12.75" customHeight="1"/>
    <row r="16453" ht="12.75" customHeight="1"/>
    <row r="16454" ht="12.75" customHeight="1"/>
    <row r="16455" ht="12.75" customHeight="1"/>
    <row r="16456" ht="12.75" customHeight="1"/>
    <row r="16457" ht="12.75" customHeight="1"/>
    <row r="16458" ht="12.75" customHeight="1"/>
    <row r="16459" ht="12.75" customHeight="1"/>
    <row r="16460" ht="12.75" customHeight="1"/>
    <row r="16461" ht="12.75" customHeight="1"/>
    <row r="16462" ht="12.75" customHeight="1"/>
    <row r="16463" ht="12.75" customHeight="1"/>
    <row r="16464" ht="12.75" customHeight="1"/>
    <row r="16544" ht="12.75" customHeight="1"/>
    <row r="16545" ht="12.75" customHeight="1"/>
    <row r="16546" ht="12.75" customHeight="1"/>
    <row r="16547" ht="12.75" customHeight="1"/>
    <row r="16548" ht="12.75" customHeight="1"/>
    <row r="16549" ht="12.75" customHeight="1"/>
    <row r="16550" ht="12.75" customHeight="1"/>
    <row r="16551" ht="12.75" customHeight="1"/>
    <row r="16552" ht="12.75" customHeight="1"/>
    <row r="16553" ht="12.75" customHeight="1"/>
    <row r="16554" ht="12.75" customHeight="1"/>
    <row r="16555" ht="12.75" customHeight="1"/>
    <row r="16556" ht="12.75" customHeight="1"/>
    <row r="16557" ht="12.75" customHeight="1"/>
    <row r="16558" ht="12.75" customHeight="1"/>
    <row r="16559" ht="12.75" customHeight="1"/>
    <row r="16560" ht="12.75" customHeight="1"/>
    <row r="16561" ht="12.75" customHeight="1"/>
    <row r="16562" ht="12.75" customHeight="1"/>
    <row r="16563" ht="12.75" customHeight="1"/>
    <row r="16564" ht="12.75" customHeight="1"/>
    <row r="16565" ht="12.75" customHeight="1"/>
    <row r="16645" ht="12.75" customHeight="1"/>
    <row r="16646" ht="12.75" customHeight="1"/>
    <row r="16647" ht="12.75" customHeight="1"/>
    <row r="16648" ht="12.75" customHeight="1"/>
    <row r="16649" ht="12.75" customHeight="1"/>
    <row r="16650" ht="12.75" customHeight="1"/>
    <row r="16651" ht="12.75" customHeight="1"/>
    <row r="16652" ht="12.75" customHeight="1"/>
    <row r="16653" ht="12.75" customHeight="1"/>
    <row r="16654" ht="12.75" customHeight="1"/>
    <row r="16655" ht="12.75" customHeight="1"/>
    <row r="16656" ht="12.75" customHeight="1"/>
    <row r="16657" ht="12.75" customHeight="1"/>
    <row r="16658" ht="12.75" customHeight="1"/>
    <row r="16659" ht="12.75" customHeight="1"/>
    <row r="16660" ht="12.75" customHeight="1"/>
    <row r="16661" ht="12.75" customHeight="1"/>
    <row r="16662" ht="12.75" customHeight="1"/>
    <row r="16663" ht="12.75" customHeight="1"/>
    <row r="16664" ht="12.75" customHeight="1"/>
    <row r="16665" ht="12.75" customHeight="1"/>
    <row r="16666" ht="12.75" customHeight="1"/>
    <row r="16746" ht="12.75" customHeight="1"/>
    <row r="16747" ht="12.75" customHeight="1"/>
    <row r="16748" ht="12.75" customHeight="1"/>
    <row r="16749" ht="12.75" customHeight="1"/>
    <row r="16750" ht="12.75" customHeight="1"/>
    <row r="16751" ht="12.75" customHeight="1"/>
    <row r="16752" ht="12.75" customHeight="1"/>
    <row r="16753" ht="12.75" customHeight="1"/>
    <row r="16754" ht="12.75" customHeight="1"/>
    <row r="16755" ht="12.75" customHeight="1"/>
    <row r="16756" ht="12.75" customHeight="1"/>
    <row r="16757" ht="12.75" customHeight="1"/>
    <row r="16758" ht="12.75" customHeight="1"/>
    <row r="16759" ht="12.75" customHeight="1"/>
    <row r="16760" ht="12.75" customHeight="1"/>
    <row r="16761" ht="12.75" customHeight="1"/>
    <row r="16762" ht="12.75" customHeight="1"/>
    <row r="16763" ht="12.75" customHeight="1"/>
    <row r="16764" ht="12.75" customHeight="1"/>
    <row r="16765" ht="12.75" customHeight="1"/>
    <row r="16766" ht="12.75" customHeight="1"/>
    <row r="16767" ht="12.75" customHeight="1"/>
    <row r="16847" ht="12.75" customHeight="1"/>
    <row r="16848" ht="12.75" customHeight="1"/>
    <row r="16849" ht="12.75" customHeight="1"/>
    <row r="16850" ht="12.75" customHeight="1"/>
    <row r="16851" ht="12.75" customHeight="1"/>
    <row r="16852" ht="12.75" customHeight="1"/>
    <row r="16853" ht="12.75" customHeight="1"/>
    <row r="16854" ht="12.75" customHeight="1"/>
    <row r="16855" ht="12.75" customHeight="1"/>
    <row r="16856" ht="12.75" customHeight="1"/>
    <row r="16857" ht="12.75" customHeight="1"/>
    <row r="16858" ht="12.75" customHeight="1"/>
    <row r="16859" ht="12.75" customHeight="1"/>
    <row r="16860" ht="12.75" customHeight="1"/>
    <row r="16861" ht="12.75" customHeight="1"/>
    <row r="16862" ht="12.75" customHeight="1"/>
    <row r="16863" ht="12.75" customHeight="1"/>
    <row r="16864" ht="12.75" customHeight="1"/>
    <row r="16865" ht="12.75" customHeight="1"/>
    <row r="16866" ht="12.75" customHeight="1"/>
    <row r="16867" ht="12.75" customHeight="1"/>
    <row r="16868" ht="12.75" customHeight="1"/>
    <row r="16948" ht="12.75" customHeight="1"/>
    <row r="16949" ht="12.75" customHeight="1"/>
    <row r="16950" ht="12.75" customHeight="1"/>
    <row r="16951" ht="12.75" customHeight="1"/>
    <row r="16952" ht="12.75" customHeight="1"/>
    <row r="16953" ht="12.75" customHeight="1"/>
    <row r="16954" ht="12.75" customHeight="1"/>
    <row r="16955" ht="12.75" customHeight="1"/>
    <row r="16956" ht="12.75" customHeight="1"/>
    <row r="16957" ht="12.75" customHeight="1"/>
    <row r="16958" ht="12.75" customHeight="1"/>
    <row r="16959" ht="12.75" customHeight="1"/>
    <row r="16960" ht="12.75" customHeight="1"/>
    <row r="16961" ht="12.75" customHeight="1"/>
    <row r="16962" ht="12.75" customHeight="1"/>
    <row r="16963" ht="12.75" customHeight="1"/>
    <row r="16964" ht="12.75" customHeight="1"/>
    <row r="16965" ht="12.75" customHeight="1"/>
    <row r="16966" ht="12.75" customHeight="1"/>
    <row r="16967" ht="12.75" customHeight="1"/>
    <row r="16968" ht="12.75" customHeight="1"/>
    <row r="16969" ht="12.75" customHeight="1"/>
    <row r="17049" ht="12.75" customHeight="1"/>
    <row r="17050" ht="12.75" customHeight="1"/>
    <row r="17051" ht="12.75" customHeight="1"/>
    <row r="17052" ht="12.75" customHeight="1"/>
    <row r="17053" ht="12.75" customHeight="1"/>
    <row r="17054" ht="12.75" customHeight="1"/>
    <row r="17055" ht="12.75" customHeight="1"/>
    <row r="17056" ht="12.75" customHeight="1"/>
    <row r="17057" ht="12.75" customHeight="1"/>
    <row r="17058" ht="12.75" customHeight="1"/>
    <row r="17059" ht="12.75" customHeight="1"/>
    <row r="17060" ht="12.75" customHeight="1"/>
    <row r="17061" ht="12.75" customHeight="1"/>
    <row r="17062" ht="12.75" customHeight="1"/>
    <row r="17063" ht="12.75" customHeight="1"/>
    <row r="17064" ht="12.75" customHeight="1"/>
    <row r="17065" ht="12.75" customHeight="1"/>
    <row r="17066" ht="12.75" customHeight="1"/>
    <row r="17067" ht="12.75" customHeight="1"/>
    <row r="17068" ht="12.75" customHeight="1"/>
    <row r="17069" ht="12.75" customHeight="1"/>
    <row r="17070" ht="12.75" customHeight="1"/>
    <row r="17150" ht="12.75" customHeight="1"/>
    <row r="17151" ht="12.75" customHeight="1"/>
    <row r="17152" ht="12.75" customHeight="1"/>
    <row r="17153" ht="12.75" customHeight="1"/>
    <row r="17154" ht="12.75" customHeight="1"/>
    <row r="17155" ht="12.75" customHeight="1"/>
    <row r="17156" ht="12.75" customHeight="1"/>
    <row r="17157" ht="12.75" customHeight="1"/>
    <row r="17158" ht="12.75" customHeight="1"/>
    <row r="17159" ht="12.75" customHeight="1"/>
    <row r="17160" ht="12.75" customHeight="1"/>
    <row r="17161" ht="12.75" customHeight="1"/>
    <row r="17162" ht="12.75" customHeight="1"/>
    <row r="17163" ht="12.75" customHeight="1"/>
    <row r="17164" ht="12.75" customHeight="1"/>
    <row r="17165" ht="12.75" customHeight="1"/>
    <row r="17166" ht="12.75" customHeight="1"/>
    <row r="17167" ht="12.75" customHeight="1"/>
    <row r="17168" ht="12.75" customHeight="1"/>
    <row r="17169" ht="12.75" customHeight="1"/>
    <row r="17170" ht="12.75" customHeight="1"/>
    <row r="17171" ht="12.75" customHeight="1"/>
    <row r="17251" ht="12.75" customHeight="1"/>
    <row r="17252" ht="12.75" customHeight="1"/>
    <row r="17253" ht="12.75" customHeight="1"/>
    <row r="17254" ht="12.75" customHeight="1"/>
    <row r="17255" ht="12.75" customHeight="1"/>
    <row r="17256" ht="12.75" customHeight="1"/>
    <row r="17257" ht="12.75" customHeight="1"/>
    <row r="17258" ht="12.75" customHeight="1"/>
    <row r="17259" ht="12.75" customHeight="1"/>
    <row r="17260" ht="12.75" customHeight="1"/>
    <row r="17261" ht="12.75" customHeight="1"/>
    <row r="17262" ht="12.75" customHeight="1"/>
    <row r="17263" ht="12.75" customHeight="1"/>
    <row r="17264" ht="12.75" customHeight="1"/>
    <row r="17265" ht="12.75" customHeight="1"/>
    <row r="17266" ht="12.75" customHeight="1"/>
    <row r="17267" ht="12.75" customHeight="1"/>
    <row r="17268" ht="12.75" customHeight="1"/>
    <row r="17269" ht="12.75" customHeight="1"/>
    <row r="17270" ht="12.75" customHeight="1"/>
    <row r="17271" ht="12.75" customHeight="1"/>
    <row r="17272" ht="12.75" customHeight="1"/>
    <row r="17352" ht="12.75" customHeight="1"/>
    <row r="17353" ht="12.75" customHeight="1"/>
    <row r="17354" ht="12.75" customHeight="1"/>
    <row r="17355" ht="12.75" customHeight="1"/>
    <row r="17356" ht="12.75" customHeight="1"/>
    <row r="17357" ht="12.75" customHeight="1"/>
    <row r="17358" ht="12.75" customHeight="1"/>
    <row r="17359" ht="12.75" customHeight="1"/>
    <row r="17360" ht="12.75" customHeight="1"/>
    <row r="17361" ht="12.75" customHeight="1"/>
    <row r="17362" ht="12.75" customHeight="1"/>
    <row r="17363" ht="12.75" customHeight="1"/>
    <row r="17364" ht="12.75" customHeight="1"/>
    <row r="17365" ht="12.75" customHeight="1"/>
    <row r="17366" ht="12.75" customHeight="1"/>
    <row r="17367" ht="12.75" customHeight="1"/>
    <row r="17368" ht="12.75" customHeight="1"/>
    <row r="17369" ht="12.75" customHeight="1"/>
    <row r="17370" ht="12.75" customHeight="1"/>
    <row r="17371" ht="12.75" customHeight="1"/>
    <row r="17372" ht="12.75" customHeight="1"/>
    <row r="17373" ht="12.75" customHeight="1"/>
    <row r="17453" ht="12.75" customHeight="1"/>
    <row r="17454" ht="12.75" customHeight="1"/>
    <row r="17455" ht="12.75" customHeight="1"/>
    <row r="17456" ht="12.75" customHeight="1"/>
    <row r="17457" ht="12.75" customHeight="1"/>
    <row r="17458" ht="12.75" customHeight="1"/>
    <row r="17459" ht="12.75" customHeight="1"/>
    <row r="17460" ht="12.75" customHeight="1"/>
    <row r="17461" ht="12.75" customHeight="1"/>
    <row r="17462" ht="12.75" customHeight="1"/>
    <row r="17463" ht="12.75" customHeight="1"/>
    <row r="17464" ht="12.75" customHeight="1"/>
    <row r="17465" ht="12.75" customHeight="1"/>
    <row r="17466" ht="12.75" customHeight="1"/>
    <row r="17467" ht="12.75" customHeight="1"/>
    <row r="17468" ht="12.75" customHeight="1"/>
    <row r="17469" ht="12.75" customHeight="1"/>
    <row r="17470" ht="12.75" customHeight="1"/>
    <row r="17471" ht="12.75" customHeight="1"/>
    <row r="17472" ht="12.75" customHeight="1"/>
    <row r="17473" ht="12.75" customHeight="1"/>
    <row r="17474" ht="12.75" customHeight="1"/>
    <row r="17554" ht="12.75" customHeight="1"/>
    <row r="17555" ht="12.75" customHeight="1"/>
    <row r="17556" ht="12.75" customHeight="1"/>
    <row r="17557" ht="12.75" customHeight="1"/>
    <row r="17558" ht="12.75" customHeight="1"/>
    <row r="17559" ht="12.75" customHeight="1"/>
    <row r="17560" ht="12.75" customHeight="1"/>
    <row r="17561" ht="12.75" customHeight="1"/>
    <row r="17562" ht="12.75" customHeight="1"/>
    <row r="17563" ht="12.75" customHeight="1"/>
    <row r="17564" ht="12.75" customHeight="1"/>
    <row r="17565" ht="12.75" customHeight="1"/>
    <row r="17566" ht="12.75" customHeight="1"/>
    <row r="17567" ht="12.75" customHeight="1"/>
    <row r="17568" ht="12.75" customHeight="1"/>
    <row r="17569" ht="12.75" customHeight="1"/>
    <row r="17570" ht="12.75" customHeight="1"/>
    <row r="17571" ht="12.75" customHeight="1"/>
    <row r="17572" ht="12.75" customHeight="1"/>
    <row r="17573" ht="12.75" customHeight="1"/>
    <row r="17574" ht="12.75" customHeight="1"/>
    <row r="17575" ht="12.75" customHeight="1"/>
    <row r="17655" ht="12.75" customHeight="1"/>
    <row r="17656" ht="12.75" customHeight="1"/>
    <row r="17657" ht="12.75" customHeight="1"/>
    <row r="17658" ht="12.75" customHeight="1"/>
    <row r="17659" ht="12.75" customHeight="1"/>
    <row r="17660" ht="12.75" customHeight="1"/>
    <row r="17661" ht="12.75" customHeight="1"/>
    <row r="17662" ht="12.75" customHeight="1"/>
    <row r="17663" ht="12.75" customHeight="1"/>
    <row r="17664" ht="12.75" customHeight="1"/>
    <row r="17665" ht="12.75" customHeight="1"/>
    <row r="17666" ht="12.75" customHeight="1"/>
    <row r="17667" ht="12.75" customHeight="1"/>
    <row r="17668" ht="12.75" customHeight="1"/>
    <row r="17669" ht="12.75" customHeight="1"/>
    <row r="17670" ht="12.75" customHeight="1"/>
    <row r="17671" ht="12.75" customHeight="1"/>
    <row r="17672" ht="12.75" customHeight="1"/>
    <row r="17673" ht="12.75" customHeight="1"/>
    <row r="17674" ht="12.75" customHeight="1"/>
    <row r="17675" ht="12.75" customHeight="1"/>
    <row r="17676" ht="12.75" customHeight="1"/>
    <row r="17756" ht="12.75" customHeight="1"/>
    <row r="17757" ht="12.75" customHeight="1"/>
    <row r="17758" ht="12.75" customHeight="1"/>
    <row r="17759" ht="12.75" customHeight="1"/>
    <row r="17760" ht="12.75" customHeight="1"/>
    <row r="17761" ht="12.75" customHeight="1"/>
    <row r="17762" ht="12.75" customHeight="1"/>
    <row r="17763" ht="12.75" customHeight="1"/>
    <row r="17764" ht="12.75" customHeight="1"/>
    <row r="17765" ht="12.75" customHeight="1"/>
    <row r="17766" ht="12.75" customHeight="1"/>
    <row r="17767" ht="12.75" customHeight="1"/>
    <row r="17768" ht="12.75" customHeight="1"/>
    <row r="17769" ht="12.75" customHeight="1"/>
    <row r="17770" ht="12.75" customHeight="1"/>
    <row r="17771" ht="12.75" customHeight="1"/>
    <row r="17772" ht="12.75" customHeight="1"/>
    <row r="17773" ht="12.75" customHeight="1"/>
    <row r="17774" ht="12.75" customHeight="1"/>
    <row r="17775" ht="12.75" customHeight="1"/>
    <row r="17776" ht="12.75" customHeight="1"/>
    <row r="17777" ht="12.75" customHeight="1"/>
    <row r="17857" ht="12.75" customHeight="1"/>
    <row r="17858" ht="12.75" customHeight="1"/>
    <row r="17859" ht="12.75" customHeight="1"/>
    <row r="17860" ht="12.75" customHeight="1"/>
    <row r="17861" ht="12.75" customHeight="1"/>
    <row r="17862" ht="12.75" customHeight="1"/>
    <row r="17863" ht="12.75" customHeight="1"/>
    <row r="17864" ht="12.75" customHeight="1"/>
    <row r="17865" ht="12.75" customHeight="1"/>
    <row r="17866" ht="12.75" customHeight="1"/>
    <row r="17867" ht="12.75" customHeight="1"/>
    <row r="17868" ht="12.75" customHeight="1"/>
    <row r="17869" ht="12.75" customHeight="1"/>
    <row r="17870" ht="12.75" customHeight="1"/>
    <row r="17871" ht="12.75" customHeight="1"/>
    <row r="17872" ht="12.75" customHeight="1"/>
    <row r="17873" ht="12.75" customHeight="1"/>
    <row r="17874" ht="12.75" customHeight="1"/>
    <row r="17875" ht="12.75" customHeight="1"/>
    <row r="17876" ht="12.75" customHeight="1"/>
    <row r="17877" ht="12.75" customHeight="1"/>
    <row r="17878" ht="12.75" customHeight="1"/>
    <row r="17958" ht="12.75" customHeight="1"/>
    <row r="17959" ht="12.75" customHeight="1"/>
    <row r="17960" ht="12.75" customHeight="1"/>
    <row r="17961" ht="12.75" customHeight="1"/>
    <row r="17962" ht="12.75" customHeight="1"/>
    <row r="17963" ht="12.75" customHeight="1"/>
    <row r="17964" ht="12.75" customHeight="1"/>
    <row r="17965" ht="12.75" customHeight="1"/>
    <row r="17966" ht="12.75" customHeight="1"/>
    <row r="17967" ht="12.75" customHeight="1"/>
    <row r="17968" ht="12.75" customHeight="1"/>
    <row r="17969" ht="12.75" customHeight="1"/>
    <row r="17970" ht="12.75" customHeight="1"/>
    <row r="17971" ht="12.75" customHeight="1"/>
    <row r="17972" ht="12.75" customHeight="1"/>
    <row r="17973" ht="12.75" customHeight="1"/>
    <row r="17974" ht="12.75" customHeight="1"/>
    <row r="17975" ht="12.75" customHeight="1"/>
    <row r="17976" ht="12.75" customHeight="1"/>
    <row r="17977" ht="12.75" customHeight="1"/>
    <row r="17978" ht="12.75" customHeight="1"/>
    <row r="17979" ht="12.75" customHeight="1"/>
    <row r="18059" ht="12.75" customHeight="1"/>
    <row r="18060" ht="12.75" customHeight="1"/>
    <row r="18061" ht="12.75" customHeight="1"/>
    <row r="18062" ht="12.75" customHeight="1"/>
    <row r="18063" ht="12.75" customHeight="1"/>
    <row r="18064" ht="12.75" customHeight="1"/>
    <row r="18065" ht="12.75" customHeight="1"/>
    <row r="18066" ht="12.75" customHeight="1"/>
    <row r="18067" ht="12.75" customHeight="1"/>
    <row r="18068" ht="12.75" customHeight="1"/>
    <row r="18069" ht="12.75" customHeight="1"/>
    <row r="18070" ht="12.75" customHeight="1"/>
    <row r="18071" ht="12.75" customHeight="1"/>
    <row r="18072" ht="12.75" customHeight="1"/>
    <row r="18073" ht="12.75" customHeight="1"/>
    <row r="18074" ht="12.75" customHeight="1"/>
    <row r="18075" ht="12.75" customHeight="1"/>
    <row r="18076" ht="12.75" customHeight="1"/>
    <row r="18077" ht="12.75" customHeight="1"/>
    <row r="18078" ht="12.75" customHeight="1"/>
    <row r="18079" ht="12.75" customHeight="1"/>
    <row r="18080" ht="12.75" customHeight="1"/>
    <row r="18160" ht="12.75" customHeight="1"/>
    <row r="18161" ht="12.75" customHeight="1"/>
    <row r="18162" ht="12.75" customHeight="1"/>
    <row r="18163" ht="12.75" customHeight="1"/>
    <row r="18164" ht="12.75" customHeight="1"/>
    <row r="18165" ht="12.75" customHeight="1"/>
    <row r="18166" ht="12.75" customHeight="1"/>
    <row r="18167" ht="12.75" customHeight="1"/>
    <row r="18168" ht="12.75" customHeight="1"/>
    <row r="18169" ht="12.75" customHeight="1"/>
    <row r="18170" ht="12.75" customHeight="1"/>
    <row r="18171" ht="12.75" customHeight="1"/>
    <row r="18172" ht="12.75" customHeight="1"/>
    <row r="18173" ht="12.75" customHeight="1"/>
    <row r="18174" ht="12.75" customHeight="1"/>
    <row r="18175" ht="12.75" customHeight="1"/>
    <row r="18176" ht="12.75" customHeight="1"/>
    <row r="18177" ht="12.75" customHeight="1"/>
    <row r="18178" ht="12.75" customHeight="1"/>
    <row r="18179" ht="12.75" customHeight="1"/>
    <row r="18180" ht="12.75" customHeight="1"/>
    <row r="18181" ht="12.75" customHeight="1"/>
    <row r="18261" ht="12.75" customHeight="1"/>
    <row r="18262" ht="12.75" customHeight="1"/>
    <row r="18263" ht="12.75" customHeight="1"/>
    <row r="18264" ht="12.75" customHeight="1"/>
    <row r="18265" ht="12.75" customHeight="1"/>
    <row r="18266" ht="12.75" customHeight="1"/>
    <row r="18267" ht="12.75" customHeight="1"/>
    <row r="18268" ht="12.75" customHeight="1"/>
    <row r="18269" ht="12.75" customHeight="1"/>
    <row r="18270" ht="12.75" customHeight="1"/>
    <row r="18271" ht="12.75" customHeight="1"/>
    <row r="18272" ht="12.75" customHeight="1"/>
    <row r="18273" ht="12.75" customHeight="1"/>
    <row r="18274" ht="12.75" customHeight="1"/>
    <row r="18275" ht="12.75" customHeight="1"/>
    <row r="18276" ht="12.75" customHeight="1"/>
    <row r="18277" ht="12.75" customHeight="1"/>
    <row r="18278" ht="12.75" customHeight="1"/>
    <row r="18279" ht="12.75" customHeight="1"/>
    <row r="18280" ht="12.75" customHeight="1"/>
    <row r="18281" ht="12.75" customHeight="1"/>
    <row r="18282" ht="12.75" customHeight="1"/>
    <row r="18362" ht="12.75" customHeight="1"/>
    <row r="18363" ht="12.75" customHeight="1"/>
    <row r="18364" ht="12.75" customHeight="1"/>
    <row r="18365" ht="12.75" customHeight="1"/>
    <row r="18366" ht="12.75" customHeight="1"/>
    <row r="18367" ht="12.75" customHeight="1"/>
    <row r="18368" ht="12.75" customHeight="1"/>
    <row r="18369" ht="12.75" customHeight="1"/>
    <row r="18370" ht="12.75" customHeight="1"/>
    <row r="18371" ht="12.75" customHeight="1"/>
    <row r="18372" ht="12.75" customHeight="1"/>
    <row r="18373" ht="12.75" customHeight="1"/>
    <row r="18374" ht="12.75" customHeight="1"/>
    <row r="18375" ht="12.75" customHeight="1"/>
    <row r="18376" ht="12.75" customHeight="1"/>
    <row r="18377" ht="12.75" customHeight="1"/>
    <row r="18378" ht="12.75" customHeight="1"/>
    <row r="18379" ht="12.75" customHeight="1"/>
    <row r="18380" ht="12.75" customHeight="1"/>
    <row r="18381" ht="12.75" customHeight="1"/>
    <row r="18382" ht="12.75" customHeight="1"/>
    <row r="18383" ht="12.75" customHeight="1"/>
    <row r="18463" ht="12.75" customHeight="1"/>
    <row r="18464" ht="12.75" customHeight="1"/>
    <row r="18465" ht="12.75" customHeight="1"/>
    <row r="18466" ht="12.75" customHeight="1"/>
    <row r="18467" ht="12.75" customHeight="1"/>
    <row r="18468" ht="12.75" customHeight="1"/>
    <row r="18469" ht="12.75" customHeight="1"/>
    <row r="18470" ht="12.75" customHeight="1"/>
    <row r="18471" ht="12.75" customHeight="1"/>
    <row r="18472" ht="12.75" customHeight="1"/>
    <row r="18473" ht="12.75" customHeight="1"/>
    <row r="18474" ht="12.75" customHeight="1"/>
    <row r="18475" ht="12.75" customHeight="1"/>
    <row r="18476" ht="12.75" customHeight="1"/>
    <row r="18477" ht="12.75" customHeight="1"/>
    <row r="18478" ht="12.75" customHeight="1"/>
    <row r="18479" ht="12.75" customHeight="1"/>
    <row r="18480" ht="12.75" customHeight="1"/>
    <row r="18481" ht="12.75" customHeight="1"/>
    <row r="18482" ht="12.75" customHeight="1"/>
    <row r="18483" ht="12.75" customHeight="1"/>
    <row r="18484" ht="12.75" customHeight="1"/>
    <row r="18564" ht="12.75" customHeight="1"/>
    <row r="18565" ht="12.75" customHeight="1"/>
    <row r="18566" ht="12.75" customHeight="1"/>
    <row r="18567" ht="12.75" customHeight="1"/>
    <row r="18568" ht="12.75" customHeight="1"/>
    <row r="18569" ht="12.75" customHeight="1"/>
    <row r="18570" ht="12.75" customHeight="1"/>
    <row r="18571" ht="12.75" customHeight="1"/>
    <row r="18572" ht="12.75" customHeight="1"/>
    <row r="18573" ht="12.75" customHeight="1"/>
    <row r="18574" ht="12.75" customHeight="1"/>
    <row r="18575" ht="12.75" customHeight="1"/>
    <row r="18576" ht="12.75" customHeight="1"/>
    <row r="18577" ht="12.75" customHeight="1"/>
    <row r="18578" ht="12.75" customHeight="1"/>
    <row r="18579" ht="12.75" customHeight="1"/>
    <row r="18580" ht="12.75" customHeight="1"/>
    <row r="18581" ht="12.75" customHeight="1"/>
    <row r="18582" ht="12.75" customHeight="1"/>
    <row r="18583" ht="12.75" customHeight="1"/>
    <row r="18584" ht="12.75" customHeight="1"/>
    <row r="18585" ht="12.75" customHeight="1"/>
    <row r="18665" ht="12.75" customHeight="1"/>
    <row r="18666" ht="12.75" customHeight="1"/>
    <row r="18667" ht="12.75" customHeight="1"/>
    <row r="18668" ht="12.75" customHeight="1"/>
    <row r="18669" ht="12.75" customHeight="1"/>
    <row r="18670" ht="12.75" customHeight="1"/>
    <row r="18671" ht="12.75" customHeight="1"/>
    <row r="18672" ht="12.75" customHeight="1"/>
    <row r="18673" ht="12.75" customHeight="1"/>
    <row r="18674" ht="12.75" customHeight="1"/>
    <row r="18675" ht="12.75" customHeight="1"/>
    <row r="18676" ht="12.75" customHeight="1"/>
    <row r="18677" ht="12.75" customHeight="1"/>
    <row r="18678" ht="12.75" customHeight="1"/>
    <row r="18679" ht="12.75" customHeight="1"/>
    <row r="18680" ht="12.75" customHeight="1"/>
    <row r="18681" ht="12.75" customHeight="1"/>
    <row r="18682" ht="12.75" customHeight="1"/>
    <row r="18683" ht="12.75" customHeight="1"/>
    <row r="18684" ht="12.75" customHeight="1"/>
    <row r="18685" ht="12.75" customHeight="1"/>
    <row r="18686" ht="12.75" customHeight="1"/>
    <row r="18766" ht="12.75" customHeight="1"/>
    <row r="18767" ht="12.75" customHeight="1"/>
    <row r="18768" ht="12.75" customHeight="1"/>
    <row r="18769" ht="12.75" customHeight="1"/>
    <row r="18770" ht="12.75" customHeight="1"/>
    <row r="18771" ht="12.75" customHeight="1"/>
    <row r="18772" ht="12.75" customHeight="1"/>
    <row r="18773" ht="12.75" customHeight="1"/>
    <row r="18774" ht="12.75" customHeight="1"/>
    <row r="18775" ht="12.75" customHeight="1"/>
    <row r="18776" ht="12.75" customHeight="1"/>
    <row r="18777" ht="12.75" customHeight="1"/>
    <row r="18778" ht="12.75" customHeight="1"/>
    <row r="18779" ht="12.75" customHeight="1"/>
    <row r="18780" ht="12.75" customHeight="1"/>
    <row r="18781" ht="12.75" customHeight="1"/>
    <row r="18782" ht="12.75" customHeight="1"/>
    <row r="18783" ht="12.75" customHeight="1"/>
    <row r="18784" ht="12.75" customHeight="1"/>
    <row r="18785" ht="12.75" customHeight="1"/>
    <row r="18786" ht="12.75" customHeight="1"/>
    <row r="18787" ht="12.75" customHeight="1"/>
    <row r="18867" ht="12.75" customHeight="1"/>
    <row r="18868" ht="12.75" customHeight="1"/>
    <row r="18869" ht="12.75" customHeight="1"/>
    <row r="18870" ht="12.75" customHeight="1"/>
    <row r="18871" ht="12.75" customHeight="1"/>
    <row r="18872" ht="12.75" customHeight="1"/>
    <row r="18873" ht="12.75" customHeight="1"/>
    <row r="18874" ht="12.75" customHeight="1"/>
    <row r="18875" ht="12.75" customHeight="1"/>
    <row r="18876" ht="12.75" customHeight="1"/>
    <row r="18877" ht="12.75" customHeight="1"/>
    <row r="18878" ht="12.75" customHeight="1"/>
    <row r="18879" ht="12.75" customHeight="1"/>
    <row r="18880" ht="12.75" customHeight="1"/>
    <row r="18881" ht="12.75" customHeight="1"/>
    <row r="18882" ht="12.75" customHeight="1"/>
    <row r="18883" ht="12.75" customHeight="1"/>
    <row r="18884" ht="12.75" customHeight="1"/>
    <row r="18885" ht="12.75" customHeight="1"/>
    <row r="18886" ht="12.75" customHeight="1"/>
    <row r="18887" ht="12.75" customHeight="1"/>
    <row r="18888" ht="12.75" customHeight="1"/>
    <row r="18968" ht="12.75" customHeight="1"/>
    <row r="18969" ht="12.75" customHeight="1"/>
    <row r="18970" ht="12.75" customHeight="1"/>
    <row r="18971" ht="12.75" customHeight="1"/>
    <row r="18972" ht="12.75" customHeight="1"/>
    <row r="18973" ht="12.75" customHeight="1"/>
    <row r="18974" ht="12.75" customHeight="1"/>
    <row r="18975" ht="12.75" customHeight="1"/>
    <row r="18976" ht="12.75" customHeight="1"/>
    <row r="18977" ht="12.75" customHeight="1"/>
    <row r="18978" ht="12.75" customHeight="1"/>
    <row r="18979" ht="12.75" customHeight="1"/>
    <row r="18980" ht="12.75" customHeight="1"/>
    <row r="18981" ht="12.75" customHeight="1"/>
    <row r="18982" ht="12.75" customHeight="1"/>
    <row r="18983" ht="12.75" customHeight="1"/>
    <row r="18984" ht="12.75" customHeight="1"/>
    <row r="18985" ht="12.75" customHeight="1"/>
    <row r="18986" ht="12.75" customHeight="1"/>
    <row r="18987" ht="12.75" customHeight="1"/>
    <row r="18988" ht="12.75" customHeight="1"/>
    <row r="18989" ht="12.75" customHeight="1"/>
    <row r="19069" ht="12.75" customHeight="1"/>
    <row r="19070" ht="12.75" customHeight="1"/>
    <row r="19071" ht="12.75" customHeight="1"/>
    <row r="19072" ht="12.75" customHeight="1"/>
    <row r="19073" ht="12.75" customHeight="1"/>
    <row r="19074" ht="12.75" customHeight="1"/>
    <row r="19075" ht="12.75" customHeight="1"/>
    <row r="19076" ht="12.75" customHeight="1"/>
    <row r="19077" ht="12.75" customHeight="1"/>
    <row r="19078" ht="12.75" customHeight="1"/>
    <row r="19079" ht="12.75" customHeight="1"/>
    <row r="19080" ht="12.75" customHeight="1"/>
    <row r="19081" ht="12.75" customHeight="1"/>
    <row r="19082" ht="12.75" customHeight="1"/>
    <row r="19083" ht="12.75" customHeight="1"/>
    <row r="19084" ht="12.75" customHeight="1"/>
    <row r="19085" ht="12.75" customHeight="1"/>
    <row r="19086" ht="12.75" customHeight="1"/>
    <row r="19087" ht="12.75" customHeight="1"/>
    <row r="19088" ht="12.75" customHeight="1"/>
    <row r="19089" ht="12.75" customHeight="1"/>
    <row r="19090" ht="12.75" customHeight="1"/>
    <row r="19170" ht="12.75" customHeight="1"/>
    <row r="19171" ht="12.75" customHeight="1"/>
    <row r="19172" ht="12.75" customHeight="1"/>
    <row r="19173" ht="12.75" customHeight="1"/>
    <row r="19174" ht="12.75" customHeight="1"/>
    <row r="19175" ht="12.75" customHeight="1"/>
    <row r="19176" ht="12.75" customHeight="1"/>
    <row r="19177" ht="12.75" customHeight="1"/>
    <row r="19178" ht="12.75" customHeight="1"/>
    <row r="19179" ht="12.75" customHeight="1"/>
    <row r="19180" ht="12.75" customHeight="1"/>
    <row r="19181" ht="12.75" customHeight="1"/>
    <row r="19182" ht="12.75" customHeight="1"/>
    <row r="19183" ht="12.75" customHeight="1"/>
    <row r="19184" ht="12.75" customHeight="1"/>
    <row r="19185" ht="12.75" customHeight="1"/>
    <row r="19186" ht="12.75" customHeight="1"/>
    <row r="19187" ht="12.75" customHeight="1"/>
    <row r="19188" ht="12.75" customHeight="1"/>
    <row r="19189" ht="12.75" customHeight="1"/>
    <row r="19190" ht="12.75" customHeight="1"/>
    <row r="19191" ht="12.75" customHeight="1"/>
    <row r="19271" ht="12.75" customHeight="1"/>
    <row r="19272" ht="12.75" customHeight="1"/>
    <row r="19273" ht="12.75" customHeight="1"/>
    <row r="19274" ht="12.75" customHeight="1"/>
    <row r="19275" ht="12.75" customHeight="1"/>
    <row r="19276" ht="12.75" customHeight="1"/>
    <row r="19277" ht="12.75" customHeight="1"/>
    <row r="19278" ht="12.75" customHeight="1"/>
    <row r="19279" ht="12.75" customHeight="1"/>
    <row r="19280" ht="12.75" customHeight="1"/>
    <row r="19281" ht="12.75" customHeight="1"/>
    <row r="19282" ht="12.75" customHeight="1"/>
    <row r="19283" ht="12.75" customHeight="1"/>
    <row r="19284" ht="12.75" customHeight="1"/>
    <row r="19285" ht="12.75" customHeight="1"/>
    <row r="19286" ht="12.75" customHeight="1"/>
    <row r="19287" ht="12.75" customHeight="1"/>
    <row r="19288" ht="12.75" customHeight="1"/>
    <row r="19289" ht="12.75" customHeight="1"/>
    <row r="19290" ht="12.75" customHeight="1"/>
    <row r="19291" ht="12.75" customHeight="1"/>
    <row r="19292" ht="12.75" customHeight="1"/>
    <row r="19372" ht="12.75" customHeight="1"/>
    <row r="19373" ht="12.75" customHeight="1"/>
    <row r="19374" ht="12.75" customHeight="1"/>
    <row r="19375" ht="12.75" customHeight="1"/>
    <row r="19376" ht="12.75" customHeight="1"/>
    <row r="19377" ht="12.75" customHeight="1"/>
    <row r="19378" ht="12.75" customHeight="1"/>
    <row r="19379" ht="12.75" customHeight="1"/>
    <row r="19380" ht="12.75" customHeight="1"/>
    <row r="19381" ht="12.75" customHeight="1"/>
    <row r="19382" ht="12.75" customHeight="1"/>
    <row r="19383" ht="12.75" customHeight="1"/>
    <row r="19384" ht="12.75" customHeight="1"/>
    <row r="19385" ht="12.75" customHeight="1"/>
    <row r="19386" ht="12.75" customHeight="1"/>
    <row r="19387" ht="12.75" customHeight="1"/>
    <row r="19388" ht="12.75" customHeight="1"/>
    <row r="19389" ht="12.75" customHeight="1"/>
    <row r="19390" ht="12.75" customHeight="1"/>
    <row r="19391" ht="12.75" customHeight="1"/>
    <row r="19392" ht="12.75" customHeight="1"/>
    <row r="19393" ht="12.75" customHeight="1"/>
    <row r="19473" ht="12.75" customHeight="1"/>
    <row r="19474" ht="12.75" customHeight="1"/>
    <row r="19475" ht="12.75" customHeight="1"/>
    <row r="19476" ht="12.75" customHeight="1"/>
    <row r="19477" ht="12.75" customHeight="1"/>
    <row r="19478" ht="12.75" customHeight="1"/>
    <row r="19479" ht="12.75" customHeight="1"/>
    <row r="19480" ht="12.75" customHeight="1"/>
    <row r="19481" ht="12.75" customHeight="1"/>
    <row r="19482" ht="12.75" customHeight="1"/>
    <row r="19483" ht="12.75" customHeight="1"/>
    <row r="19484" ht="12.75" customHeight="1"/>
    <row r="19485" ht="12.75" customHeight="1"/>
    <row r="19486" ht="12.75" customHeight="1"/>
    <row r="19487" ht="12.75" customHeight="1"/>
    <row r="19488" ht="12.75" customHeight="1"/>
    <row r="19489" ht="12.75" customHeight="1"/>
    <row r="19490" ht="12.75" customHeight="1"/>
    <row r="19491" ht="12.75" customHeight="1"/>
    <row r="19492" ht="12.75" customHeight="1"/>
    <row r="19493" ht="12.75" customHeight="1"/>
    <row r="19494" ht="12.75" customHeight="1"/>
    <row r="19574" ht="12.75" customHeight="1"/>
    <row r="19575" ht="12.75" customHeight="1"/>
    <row r="19576" ht="12.75" customHeight="1"/>
    <row r="19577" ht="12.75" customHeight="1"/>
    <row r="19578" ht="12.75" customHeight="1"/>
    <row r="19579" ht="12.75" customHeight="1"/>
    <row r="19580" ht="12.75" customHeight="1"/>
    <row r="19581" ht="12.75" customHeight="1"/>
    <row r="19582" ht="12.75" customHeight="1"/>
    <row r="19583" ht="12.75" customHeight="1"/>
    <row r="19584" ht="12.75" customHeight="1"/>
    <row r="19585" ht="12.75" customHeight="1"/>
    <row r="19586" ht="12.75" customHeight="1"/>
    <row r="19587" ht="12.75" customHeight="1"/>
    <row r="19588" ht="12.75" customHeight="1"/>
    <row r="19589" ht="12.75" customHeight="1"/>
    <row r="19590" ht="12.75" customHeight="1"/>
    <row r="19591" ht="12.75" customHeight="1"/>
    <row r="19592" ht="12.75" customHeight="1"/>
    <row r="19593" ht="12.75" customHeight="1"/>
    <row r="19594" ht="12.75" customHeight="1"/>
    <row r="19595" ht="12.75" customHeight="1"/>
    <row r="19675" ht="12.75" customHeight="1"/>
    <row r="19676" ht="12.75" customHeight="1"/>
    <row r="19677" ht="12.75" customHeight="1"/>
    <row r="19678" ht="12.75" customHeight="1"/>
    <row r="19679" ht="12.75" customHeight="1"/>
    <row r="19680" ht="12.75" customHeight="1"/>
    <row r="19681" ht="12.75" customHeight="1"/>
    <row r="19682" ht="12.75" customHeight="1"/>
    <row r="19683" ht="12.75" customHeight="1"/>
    <row r="19684" ht="12.75" customHeight="1"/>
    <row r="19685" ht="12.75" customHeight="1"/>
    <row r="19686" ht="12.75" customHeight="1"/>
    <row r="19687" ht="12.75" customHeight="1"/>
    <row r="19688" ht="12.75" customHeight="1"/>
    <row r="19689" ht="12.75" customHeight="1"/>
    <row r="19690" ht="12.75" customHeight="1"/>
    <row r="19691" ht="12.75" customHeight="1"/>
    <row r="19692" ht="12.75" customHeight="1"/>
    <row r="19693" ht="12.75" customHeight="1"/>
    <row r="19694" ht="12.75" customHeight="1"/>
    <row r="19695" ht="12.75" customHeight="1"/>
    <row r="19696" ht="12.75" customHeight="1"/>
    <row r="19776" ht="12.75" customHeight="1"/>
    <row r="19777" ht="12.75" customHeight="1"/>
    <row r="19778" ht="12.75" customHeight="1"/>
    <row r="19779" ht="12.75" customHeight="1"/>
    <row r="19780" ht="12.75" customHeight="1"/>
    <row r="19781" ht="12.75" customHeight="1"/>
    <row r="19782" ht="12.75" customHeight="1"/>
    <row r="19783" ht="12.75" customHeight="1"/>
    <row r="19784" ht="12.75" customHeight="1"/>
    <row r="19785" ht="12.75" customHeight="1"/>
    <row r="19786" ht="12.75" customHeight="1"/>
    <row r="19787" ht="12.75" customHeight="1"/>
    <row r="19788" ht="12.75" customHeight="1"/>
    <row r="19789" ht="12.75" customHeight="1"/>
    <row r="19790" ht="12.75" customHeight="1"/>
    <row r="19791" ht="12.75" customHeight="1"/>
    <row r="19792" ht="12.75" customHeight="1"/>
    <row r="19793" ht="12.75" customHeight="1"/>
    <row r="19794" ht="12.75" customHeight="1"/>
    <row r="19795" ht="12.75" customHeight="1"/>
    <row r="19796" ht="12.75" customHeight="1"/>
    <row r="19797" ht="12.75" customHeight="1"/>
    <row r="19877" ht="12.75" customHeight="1"/>
    <row r="19878" ht="12.75" customHeight="1"/>
    <row r="19879" ht="12.75" customHeight="1"/>
    <row r="19880" ht="12.75" customHeight="1"/>
    <row r="19881" ht="12.75" customHeight="1"/>
    <row r="19882" ht="12.75" customHeight="1"/>
    <row r="19883" ht="12.75" customHeight="1"/>
    <row r="19884" ht="12.75" customHeight="1"/>
    <row r="19885" ht="12.75" customHeight="1"/>
    <row r="19886" ht="12.75" customHeight="1"/>
    <row r="19887" ht="12.75" customHeight="1"/>
    <row r="19888" ht="12.75" customHeight="1"/>
    <row r="19889" ht="12.75" customHeight="1"/>
    <row r="19890" ht="12.75" customHeight="1"/>
    <row r="19891" ht="12.75" customHeight="1"/>
    <row r="19892" ht="12.75" customHeight="1"/>
    <row r="19893" ht="12.75" customHeight="1"/>
    <row r="19894" ht="12.75" customHeight="1"/>
    <row r="19895" ht="12.75" customHeight="1"/>
    <row r="19896" ht="12.75" customHeight="1"/>
    <row r="19897" ht="12.75" customHeight="1"/>
    <row r="19898" ht="12.75" customHeight="1"/>
    <row r="19978" ht="12.75" customHeight="1"/>
    <row r="19979" ht="12.75" customHeight="1"/>
    <row r="19980" ht="12.75" customHeight="1"/>
    <row r="19981" ht="12.75" customHeight="1"/>
    <row r="19982" ht="12.75" customHeight="1"/>
    <row r="19983" ht="12.75" customHeight="1"/>
    <row r="19984" ht="12.75" customHeight="1"/>
    <row r="19985" ht="12.75" customHeight="1"/>
    <row r="19986" ht="12.75" customHeight="1"/>
    <row r="19987" ht="12.75" customHeight="1"/>
    <row r="19988" ht="12.75" customHeight="1"/>
    <row r="19989" ht="12.75" customHeight="1"/>
    <row r="19990" ht="12.75" customHeight="1"/>
    <row r="19991" ht="12.75" customHeight="1"/>
    <row r="19992" ht="12.75" customHeight="1"/>
    <row r="19993" ht="12.75" customHeight="1"/>
    <row r="19994" ht="12.75" customHeight="1"/>
    <row r="19995" ht="12.75" customHeight="1"/>
    <row r="19996" ht="12.75" customHeight="1"/>
    <row r="19997" ht="12.75" customHeight="1"/>
    <row r="19998" ht="12.75" customHeight="1"/>
    <row r="19999" ht="12.75" customHeight="1"/>
    <row r="20079" ht="12.75" customHeight="1"/>
    <row r="20080" ht="12.75" customHeight="1"/>
    <row r="20081" ht="12.75" customHeight="1"/>
    <row r="20082" ht="12.75" customHeight="1"/>
    <row r="20083" ht="12.75" customHeight="1"/>
    <row r="20084" ht="12.75" customHeight="1"/>
    <row r="20085" ht="12.75" customHeight="1"/>
    <row r="20086" ht="12.75" customHeight="1"/>
    <row r="20087" ht="12.75" customHeight="1"/>
    <row r="20088" ht="12.75" customHeight="1"/>
    <row r="20089" ht="12.75" customHeight="1"/>
    <row r="20090" ht="12.75" customHeight="1"/>
    <row r="20091" ht="12.75" customHeight="1"/>
    <row r="20092" ht="12.75" customHeight="1"/>
    <row r="20093" ht="12.75" customHeight="1"/>
    <row r="20094" ht="12.75" customHeight="1"/>
    <row r="20095" ht="12.75" customHeight="1"/>
    <row r="20096" ht="12.75" customHeight="1"/>
    <row r="20097" ht="12.75" customHeight="1"/>
    <row r="20098" ht="12.75" customHeight="1"/>
    <row r="20099" ht="12.75" customHeight="1"/>
    <row r="20100" ht="12.75" customHeight="1"/>
    <row r="20180" ht="12.75" customHeight="1"/>
    <row r="20181" ht="12.75" customHeight="1"/>
    <row r="20182" ht="12.75" customHeight="1"/>
    <row r="20183" ht="12.75" customHeight="1"/>
    <row r="20184" ht="12.75" customHeight="1"/>
    <row r="20185" ht="12.75" customHeight="1"/>
    <row r="20186" ht="12.75" customHeight="1"/>
    <row r="20187" ht="12.75" customHeight="1"/>
    <row r="20188" ht="12.75" customHeight="1"/>
    <row r="20189" ht="12.75" customHeight="1"/>
    <row r="20190" ht="12.75" customHeight="1"/>
    <row r="20191" ht="12.75" customHeight="1"/>
    <row r="20192" ht="12.75" customHeight="1"/>
    <row r="20193" ht="12.75" customHeight="1"/>
    <row r="20194" ht="12.75" customHeight="1"/>
    <row r="20195" ht="12.75" customHeight="1"/>
    <row r="20196" ht="12.75" customHeight="1"/>
    <row r="20197" ht="12.75" customHeight="1"/>
    <row r="20198" ht="12.75" customHeight="1"/>
    <row r="20199" ht="12.75" customHeight="1"/>
    <row r="20200" ht="12.75" customHeight="1"/>
    <row r="20201" ht="12.75" customHeight="1"/>
    <row r="20281" ht="12.75" customHeight="1"/>
    <row r="20282" ht="12.75" customHeight="1"/>
    <row r="20283" ht="12.75" customHeight="1"/>
    <row r="20284" ht="12.75" customHeight="1"/>
    <row r="20285" ht="12.75" customHeight="1"/>
    <row r="20286" ht="12.75" customHeight="1"/>
    <row r="20287" ht="12.75" customHeight="1"/>
    <row r="20288" ht="12.75" customHeight="1"/>
    <row r="20289" ht="12.75" customHeight="1"/>
    <row r="20290" ht="12.75" customHeight="1"/>
    <row r="20291" ht="12.75" customHeight="1"/>
    <row r="20292" ht="12.75" customHeight="1"/>
    <row r="20293" ht="12.75" customHeight="1"/>
    <row r="20294" ht="12.75" customHeight="1"/>
    <row r="20295" ht="12.75" customHeight="1"/>
    <row r="20296" ht="12.75" customHeight="1"/>
    <row r="20297" ht="12.75" customHeight="1"/>
    <row r="20298" ht="12.75" customHeight="1"/>
    <row r="20299" ht="12.75" customHeight="1"/>
    <row r="20300" ht="12.75" customHeight="1"/>
    <row r="20301" ht="12.75" customHeight="1"/>
    <row r="20302" ht="12.75" customHeight="1"/>
    <row r="20382" ht="12.75" customHeight="1"/>
    <row r="20383" ht="12.75" customHeight="1"/>
    <row r="20384" ht="12.75" customHeight="1"/>
    <row r="20385" ht="12.75" customHeight="1"/>
    <row r="20386" ht="12.75" customHeight="1"/>
    <row r="20387" ht="12.75" customHeight="1"/>
    <row r="20388" ht="12.75" customHeight="1"/>
    <row r="20389" ht="12.75" customHeight="1"/>
    <row r="20390" ht="12.75" customHeight="1"/>
    <row r="20391" ht="12.75" customHeight="1"/>
    <row r="20392" ht="12.75" customHeight="1"/>
    <row r="20393" ht="12.75" customHeight="1"/>
    <row r="20394" ht="12.75" customHeight="1"/>
    <row r="20395" ht="12.75" customHeight="1"/>
    <row r="20396" ht="12.75" customHeight="1"/>
    <row r="20397" ht="12.75" customHeight="1"/>
    <row r="20398" ht="12.75" customHeight="1"/>
    <row r="20399" ht="12.75" customHeight="1"/>
    <row r="20400" ht="12.75" customHeight="1"/>
    <row r="20401" ht="12.75" customHeight="1"/>
    <row r="20402" ht="12.75" customHeight="1"/>
    <row r="20403" ht="12.75" customHeight="1"/>
    <row r="20483" ht="12.75" customHeight="1"/>
    <row r="20484" ht="12.75" customHeight="1"/>
    <row r="20485" ht="12.75" customHeight="1"/>
    <row r="20486" ht="12.75" customHeight="1"/>
    <row r="20487" ht="12.75" customHeight="1"/>
    <row r="20488" ht="12.75" customHeight="1"/>
    <row r="20489" ht="12.75" customHeight="1"/>
    <row r="20490" ht="12.75" customHeight="1"/>
    <row r="20491" ht="12.75" customHeight="1"/>
    <row r="20492" ht="12.75" customHeight="1"/>
    <row r="20493" ht="12.75" customHeight="1"/>
    <row r="20494" ht="12.75" customHeight="1"/>
    <row r="20495" ht="12.75" customHeight="1"/>
    <row r="20496" ht="12.75" customHeight="1"/>
    <row r="20497" ht="12.75" customHeight="1"/>
    <row r="20498" ht="12.75" customHeight="1"/>
    <row r="20499" ht="12.75" customHeight="1"/>
    <row r="20500" ht="12.75" customHeight="1"/>
    <row r="20501" ht="12.75" customHeight="1"/>
    <row r="20502" ht="12.75" customHeight="1"/>
    <row r="20503" ht="12.75" customHeight="1"/>
    <row r="20504" ht="12.75" customHeight="1"/>
    <row r="20584" ht="12.75" customHeight="1"/>
    <row r="20585" ht="12.75" customHeight="1"/>
    <row r="20586" ht="12.75" customHeight="1"/>
    <row r="20587" ht="12.75" customHeight="1"/>
    <row r="20588" ht="12.75" customHeight="1"/>
    <row r="20589" ht="12.75" customHeight="1"/>
    <row r="20590" ht="12.75" customHeight="1"/>
    <row r="20591" ht="12.75" customHeight="1"/>
    <row r="20592" ht="12.75" customHeight="1"/>
    <row r="20593" ht="12.75" customHeight="1"/>
    <row r="20594" ht="12.75" customHeight="1"/>
    <row r="20595" ht="12.75" customHeight="1"/>
    <row r="20596" ht="12.75" customHeight="1"/>
    <row r="20597" ht="12.75" customHeight="1"/>
    <row r="20598" ht="12.75" customHeight="1"/>
    <row r="20599" ht="12.75" customHeight="1"/>
    <row r="20600" ht="12.75" customHeight="1"/>
    <row r="20601" ht="12.75" customHeight="1"/>
    <row r="20602" ht="12.75" customHeight="1"/>
    <row r="20603" ht="12.75" customHeight="1"/>
    <row r="20604" ht="12.75" customHeight="1"/>
    <row r="20605" ht="12.75" customHeight="1"/>
    <row r="20685" ht="12.75" customHeight="1"/>
    <row r="20686" ht="12.75" customHeight="1"/>
    <row r="20687" ht="12.75" customHeight="1"/>
    <row r="20688" ht="12.75" customHeight="1"/>
    <row r="20689" ht="12.75" customHeight="1"/>
    <row r="20690" ht="12.75" customHeight="1"/>
    <row r="20691" ht="12.75" customHeight="1"/>
    <row r="20692" ht="12.75" customHeight="1"/>
    <row r="20693" ht="12.75" customHeight="1"/>
    <row r="20694" ht="12.75" customHeight="1"/>
    <row r="20695" ht="12.75" customHeight="1"/>
    <row r="20696" ht="12.75" customHeight="1"/>
    <row r="20697" ht="12.75" customHeight="1"/>
    <row r="20698" ht="12.75" customHeight="1"/>
    <row r="20699" ht="12.75" customHeight="1"/>
    <row r="20700" ht="12.75" customHeight="1"/>
    <row r="20701" ht="12.75" customHeight="1"/>
    <row r="20702" ht="12.75" customHeight="1"/>
    <row r="20703" ht="12.75" customHeight="1"/>
    <row r="20704" ht="12.75" customHeight="1"/>
    <row r="20705" ht="12.75" customHeight="1"/>
    <row r="20706" ht="12.75" customHeight="1"/>
    <row r="20786" ht="12.75" customHeight="1"/>
    <row r="20787" ht="12.75" customHeight="1"/>
    <row r="20788" ht="12.75" customHeight="1"/>
    <row r="20789" ht="12.75" customHeight="1"/>
    <row r="20790" ht="12.75" customHeight="1"/>
    <row r="20791" ht="12.75" customHeight="1"/>
    <row r="20792" ht="12.75" customHeight="1"/>
    <row r="20793" ht="12.75" customHeight="1"/>
    <row r="20794" ht="12.75" customHeight="1"/>
    <row r="20795" ht="12.75" customHeight="1"/>
    <row r="20796" ht="12.75" customHeight="1"/>
    <row r="20797" ht="12.75" customHeight="1"/>
    <row r="20798" ht="12.75" customHeight="1"/>
    <row r="20799" ht="12.75" customHeight="1"/>
    <row r="20800" ht="12.75" customHeight="1"/>
    <row r="20801" ht="12.75" customHeight="1"/>
    <row r="20802" ht="12.75" customHeight="1"/>
    <row r="20803" ht="12.75" customHeight="1"/>
    <row r="20804" ht="12.75" customHeight="1"/>
    <row r="20805" ht="12.75" customHeight="1"/>
    <row r="20806" ht="12.75" customHeight="1"/>
    <row r="20807" ht="12.75" customHeight="1"/>
    <row r="20887" ht="12.75" customHeight="1"/>
    <row r="20888" ht="12.75" customHeight="1"/>
    <row r="20889" ht="12.75" customHeight="1"/>
    <row r="20890" ht="12.75" customHeight="1"/>
    <row r="20891" ht="12.75" customHeight="1"/>
    <row r="20892" ht="12.75" customHeight="1"/>
    <row r="20893" ht="12.75" customHeight="1"/>
    <row r="20894" ht="12.75" customHeight="1"/>
    <row r="20895" ht="12.75" customHeight="1"/>
    <row r="20896" ht="12.75" customHeight="1"/>
    <row r="20897" ht="12.75" customHeight="1"/>
    <row r="20898" ht="12.75" customHeight="1"/>
    <row r="20899" ht="12.75" customHeight="1"/>
    <row r="20900" ht="12.75" customHeight="1"/>
    <row r="20901" ht="12.75" customHeight="1"/>
    <row r="20902" ht="12.75" customHeight="1"/>
    <row r="20903" ht="12.75" customHeight="1"/>
    <row r="20904" ht="12.75" customHeight="1"/>
    <row r="20905" ht="12.75" customHeight="1"/>
    <row r="20906" ht="12.75" customHeight="1"/>
    <row r="20907" ht="12.75" customHeight="1"/>
    <row r="20908" ht="12.75" customHeight="1"/>
    <row r="20988" ht="12.75" customHeight="1"/>
    <row r="20989" ht="12.75" customHeight="1"/>
    <row r="20990" ht="12.75" customHeight="1"/>
    <row r="20991" ht="12.75" customHeight="1"/>
    <row r="20992" ht="12.75" customHeight="1"/>
    <row r="20993" ht="12.75" customHeight="1"/>
    <row r="20994" ht="12.75" customHeight="1"/>
    <row r="20995" ht="12.75" customHeight="1"/>
    <row r="20996" ht="12.75" customHeight="1"/>
    <row r="20997" ht="12.75" customHeight="1"/>
    <row r="20998" ht="12.75" customHeight="1"/>
    <row r="20999" ht="12.75" customHeight="1"/>
    <row r="21000" ht="12.75" customHeight="1"/>
    <row r="21001" ht="12.75" customHeight="1"/>
    <row r="21002" ht="12.75" customHeight="1"/>
    <row r="21003" ht="12.75" customHeight="1"/>
    <row r="21004" ht="12.75" customHeight="1"/>
    <row r="21005" ht="12.75" customHeight="1"/>
    <row r="21006" ht="12.75" customHeight="1"/>
    <row r="21007" ht="12.75" customHeight="1"/>
    <row r="21008" ht="12.75" customHeight="1"/>
    <row r="21009" ht="12.75" customHeight="1"/>
    <row r="21089" ht="12.75" customHeight="1"/>
    <row r="21090" ht="12.75" customHeight="1"/>
    <row r="21091" ht="12.75" customHeight="1"/>
    <row r="21092" ht="12.75" customHeight="1"/>
    <row r="21093" ht="12.75" customHeight="1"/>
    <row r="21094" ht="12.75" customHeight="1"/>
    <row r="21095" ht="12.75" customHeight="1"/>
    <row r="21096" ht="12.75" customHeight="1"/>
    <row r="21097" ht="12.75" customHeight="1"/>
    <row r="21098" ht="12.75" customHeight="1"/>
    <row r="21099" ht="12.75" customHeight="1"/>
    <row r="21100" ht="12.75" customHeight="1"/>
    <row r="21101" ht="12.75" customHeight="1"/>
    <row r="21102" ht="12.75" customHeight="1"/>
    <row r="21103" ht="12.75" customHeight="1"/>
    <row r="21104" ht="12.75" customHeight="1"/>
    <row r="21105" ht="12.75" customHeight="1"/>
    <row r="21106" ht="12.75" customHeight="1"/>
    <row r="21107" ht="12.75" customHeight="1"/>
    <row r="21108" ht="12.75" customHeight="1"/>
    <row r="21109" ht="12.75" customHeight="1"/>
    <row r="21110" ht="12.75" customHeight="1"/>
    <row r="21190" ht="12.75" customHeight="1"/>
    <row r="21191" ht="12.75" customHeight="1"/>
    <row r="21192" ht="12.75" customHeight="1"/>
    <row r="21193" ht="12.75" customHeight="1"/>
    <row r="21194" ht="12.75" customHeight="1"/>
    <row r="21195" ht="12.75" customHeight="1"/>
    <row r="21196" ht="12.75" customHeight="1"/>
    <row r="21197" ht="12.75" customHeight="1"/>
    <row r="21198" ht="12.75" customHeight="1"/>
    <row r="21199" ht="12.75" customHeight="1"/>
    <row r="21200" ht="12.75" customHeight="1"/>
    <row r="21201" ht="12.75" customHeight="1"/>
    <row r="21202" ht="12.75" customHeight="1"/>
    <row r="21203" ht="12.75" customHeight="1"/>
    <row r="21204" ht="12.75" customHeight="1"/>
    <row r="21205" ht="12.75" customHeight="1"/>
    <row r="21206" ht="12.75" customHeight="1"/>
    <row r="21207" ht="12.75" customHeight="1"/>
    <row r="21208" ht="12.75" customHeight="1"/>
    <row r="21209" ht="12.75" customHeight="1"/>
    <row r="21210" ht="12.75" customHeight="1"/>
    <row r="21211" ht="12.75" customHeight="1"/>
    <row r="21291" ht="12.75" customHeight="1"/>
    <row r="21292" ht="12.75" customHeight="1"/>
    <row r="21293" ht="12.75" customHeight="1"/>
    <row r="21294" ht="12.75" customHeight="1"/>
    <row r="21295" ht="12.75" customHeight="1"/>
    <row r="21296" ht="12.75" customHeight="1"/>
    <row r="21297" ht="12.75" customHeight="1"/>
    <row r="21298" ht="12.75" customHeight="1"/>
    <row r="21299" ht="12.75" customHeight="1"/>
    <row r="21300" ht="12.75" customHeight="1"/>
    <row r="21301" ht="12.75" customHeight="1"/>
    <row r="21302" ht="12.75" customHeight="1"/>
    <row r="21303" ht="12.75" customHeight="1"/>
    <row r="21304" ht="12.75" customHeight="1"/>
    <row r="21305" ht="12.75" customHeight="1"/>
    <row r="21306" ht="12.75" customHeight="1"/>
    <row r="21307" ht="12.75" customHeight="1"/>
    <row r="21308" ht="12.75" customHeight="1"/>
    <row r="21309" ht="12.75" customHeight="1"/>
    <row r="21310" ht="12.75" customHeight="1"/>
    <row r="21311" ht="12.75" customHeight="1"/>
    <row r="21312" ht="12.75" customHeight="1"/>
    <row r="21392" ht="12.75" customHeight="1"/>
    <row r="21393" ht="12.75" customHeight="1"/>
    <row r="21394" ht="12.75" customHeight="1"/>
    <row r="21395" ht="12.75" customHeight="1"/>
    <row r="21396" ht="12.75" customHeight="1"/>
    <row r="21397" ht="12.75" customHeight="1"/>
    <row r="21398" ht="12.75" customHeight="1"/>
    <row r="21399" ht="12.75" customHeight="1"/>
    <row r="21400" ht="12.75" customHeight="1"/>
    <row r="21401" ht="12.75" customHeight="1"/>
    <row r="21402" ht="12.75" customHeight="1"/>
    <row r="21403" ht="12.75" customHeight="1"/>
    <row r="21404" ht="12.75" customHeight="1"/>
    <row r="21405" ht="12.75" customHeight="1"/>
    <row r="21406" ht="12.75" customHeight="1"/>
    <row r="21407" ht="12.75" customHeight="1"/>
    <row r="21408" ht="12.75" customHeight="1"/>
    <row r="21409" ht="12.75" customHeight="1"/>
    <row r="21410" ht="12.75" customHeight="1"/>
    <row r="21411" ht="12.75" customHeight="1"/>
    <row r="21412" ht="12.75" customHeight="1"/>
    <row r="21413" ht="12.75" customHeight="1"/>
    <row r="21493" ht="12.75" customHeight="1"/>
    <row r="21494" ht="12.75" customHeight="1"/>
    <row r="21495" ht="12.75" customHeight="1"/>
    <row r="21496" ht="12.75" customHeight="1"/>
    <row r="21497" ht="12.75" customHeight="1"/>
    <row r="21498" ht="12.75" customHeight="1"/>
    <row r="21499" ht="12.75" customHeight="1"/>
    <row r="21500" ht="12.75" customHeight="1"/>
    <row r="21501" ht="12.75" customHeight="1"/>
    <row r="21502" ht="12.75" customHeight="1"/>
    <row r="21503" ht="12.75" customHeight="1"/>
    <row r="21504" ht="12.75" customHeight="1"/>
    <row r="21505" ht="12.75" customHeight="1"/>
    <row r="21506" ht="12.75" customHeight="1"/>
    <row r="21507" ht="12.75" customHeight="1"/>
    <row r="21508" ht="12.75" customHeight="1"/>
    <row r="21509" ht="12.75" customHeight="1"/>
    <row r="21510" ht="12.75" customHeight="1"/>
    <row r="21511" ht="12.75" customHeight="1"/>
    <row r="21512" ht="12.75" customHeight="1"/>
    <row r="21513" ht="12.75" customHeight="1"/>
    <row r="21514" ht="12.75" customHeight="1"/>
    <row r="21594" ht="12.75" customHeight="1"/>
    <row r="21595" ht="12.75" customHeight="1"/>
    <row r="21596" ht="12.75" customHeight="1"/>
    <row r="21597" ht="12.75" customHeight="1"/>
    <row r="21598" ht="12.75" customHeight="1"/>
    <row r="21599" ht="12.75" customHeight="1"/>
    <row r="21600" ht="12.75" customHeight="1"/>
    <row r="21601" ht="12.75" customHeight="1"/>
    <row r="21602" ht="12.75" customHeight="1"/>
    <row r="21603" ht="12.75" customHeight="1"/>
    <row r="21604" ht="12.75" customHeight="1"/>
    <row r="21605" ht="12.75" customHeight="1"/>
    <row r="21606" ht="12.75" customHeight="1"/>
    <row r="21607" ht="12.75" customHeight="1"/>
    <row r="21608" ht="12.75" customHeight="1"/>
    <row r="21609" ht="12.75" customHeight="1"/>
    <row r="21610" ht="12.75" customHeight="1"/>
    <row r="21611" ht="12.75" customHeight="1"/>
    <row r="21612" ht="12.75" customHeight="1"/>
    <row r="21613" ht="12.75" customHeight="1"/>
    <row r="21614" ht="12.75" customHeight="1"/>
    <row r="21615" ht="12.75" customHeight="1"/>
    <row r="21695" ht="12.75" customHeight="1"/>
    <row r="21696" ht="12.75" customHeight="1"/>
    <row r="21697" ht="12.75" customHeight="1"/>
    <row r="21698" ht="12.75" customHeight="1"/>
    <row r="21699" ht="12.75" customHeight="1"/>
    <row r="21700" ht="12.75" customHeight="1"/>
    <row r="21701" ht="12.75" customHeight="1"/>
    <row r="21702" ht="12.75" customHeight="1"/>
    <row r="21703" ht="12.75" customHeight="1"/>
    <row r="21704" ht="12.75" customHeight="1"/>
    <row r="21705" ht="12.75" customHeight="1"/>
    <row r="21706" ht="12.75" customHeight="1"/>
    <row r="21707" ht="12.75" customHeight="1"/>
    <row r="21708" ht="12.75" customHeight="1"/>
    <row r="21709" ht="12.75" customHeight="1"/>
    <row r="21710" ht="12.75" customHeight="1"/>
    <row r="21711" ht="12.75" customHeight="1"/>
    <row r="21712" ht="12.75" customHeight="1"/>
    <row r="21713" ht="12.75" customHeight="1"/>
    <row r="21714" ht="12.75" customHeight="1"/>
    <row r="21715" ht="12.75" customHeight="1"/>
    <row r="21716" ht="12.75" customHeight="1"/>
    <row r="21796" ht="12.75" customHeight="1"/>
    <row r="21797" ht="12.75" customHeight="1"/>
    <row r="21798" ht="12.75" customHeight="1"/>
    <row r="21799" ht="12.75" customHeight="1"/>
    <row r="21800" ht="12.75" customHeight="1"/>
    <row r="21801" ht="12.75" customHeight="1"/>
    <row r="21802" ht="12.75" customHeight="1"/>
    <row r="21803" ht="12.75" customHeight="1"/>
    <row r="21804" ht="12.75" customHeight="1"/>
    <row r="21805" ht="12.75" customHeight="1"/>
    <row r="21806" ht="12.75" customHeight="1"/>
    <row r="21807" ht="12.75" customHeight="1"/>
    <row r="21808" ht="12.75" customHeight="1"/>
    <row r="21809" ht="12.75" customHeight="1"/>
    <row r="21810" ht="12.75" customHeight="1"/>
    <row r="21811" ht="12.75" customHeight="1"/>
    <row r="21812" ht="12.75" customHeight="1"/>
    <row r="21813" ht="12.75" customHeight="1"/>
    <row r="21814" ht="12.75" customHeight="1"/>
    <row r="21815" ht="12.75" customHeight="1"/>
    <row r="21816" ht="12.75" customHeight="1"/>
    <row r="21817" ht="12.75" customHeight="1"/>
    <row r="21897" ht="12.75" customHeight="1"/>
    <row r="21898" ht="12.75" customHeight="1"/>
    <row r="21899" ht="12.75" customHeight="1"/>
    <row r="21900" ht="12.75" customHeight="1"/>
    <row r="21901" ht="12.75" customHeight="1"/>
    <row r="21902" ht="12.75" customHeight="1"/>
    <row r="21903" ht="12.75" customHeight="1"/>
    <row r="21904" ht="12.75" customHeight="1"/>
    <row r="21905" ht="12.75" customHeight="1"/>
    <row r="21906" ht="12.75" customHeight="1"/>
    <row r="21907" ht="12.75" customHeight="1"/>
    <row r="21908" ht="12.75" customHeight="1"/>
    <row r="21909" ht="12.75" customHeight="1"/>
    <row r="21910" ht="12.75" customHeight="1"/>
    <row r="21911" ht="12.75" customHeight="1"/>
    <row r="21912" ht="12.75" customHeight="1"/>
    <row r="21913" ht="12.75" customHeight="1"/>
    <row r="21914" ht="12.75" customHeight="1"/>
    <row r="21915" ht="12.75" customHeight="1"/>
    <row r="21916" ht="12.75" customHeight="1"/>
    <row r="21917" ht="12.75" customHeight="1"/>
    <row r="21918" ht="12.75" customHeight="1"/>
    <row r="21998" ht="12.75" customHeight="1"/>
    <row r="21999" ht="12.75" customHeight="1"/>
    <row r="22000" ht="12.75" customHeight="1"/>
    <row r="22001" ht="12.75" customHeight="1"/>
    <row r="22002" ht="12.75" customHeight="1"/>
    <row r="22003" ht="12.75" customHeight="1"/>
    <row r="22004" ht="12.75" customHeight="1"/>
    <row r="22005" ht="12.75" customHeight="1"/>
    <row r="22006" ht="12.75" customHeight="1"/>
    <row r="22007" ht="12.75" customHeight="1"/>
    <row r="22008" ht="12.75" customHeight="1"/>
    <row r="22009" ht="12.75" customHeight="1"/>
    <row r="22010" ht="12.75" customHeight="1"/>
    <row r="22011" ht="12.75" customHeight="1"/>
    <row r="22012" ht="12.75" customHeight="1"/>
    <row r="22013" ht="12.75" customHeight="1"/>
    <row r="22014" ht="12.75" customHeight="1"/>
    <row r="22015" ht="12.75" customHeight="1"/>
    <row r="22016" ht="12.75" customHeight="1"/>
    <row r="22017" ht="12.75" customHeight="1"/>
    <row r="22018" ht="12.75" customHeight="1"/>
    <row r="22019" ht="12.75" customHeight="1"/>
    <row r="22099" ht="12.75" customHeight="1"/>
    <row r="22100" ht="12.75" customHeight="1"/>
    <row r="22101" ht="12.75" customHeight="1"/>
    <row r="22102" ht="12.75" customHeight="1"/>
    <row r="22103" ht="12.75" customHeight="1"/>
    <row r="22104" ht="12.75" customHeight="1"/>
    <row r="22105" ht="12.75" customHeight="1"/>
    <row r="22106" ht="12.75" customHeight="1"/>
    <row r="22107" ht="12.75" customHeight="1"/>
    <row r="22108" ht="12.75" customHeight="1"/>
    <row r="22109" ht="12.75" customHeight="1"/>
    <row r="22110" ht="12.75" customHeight="1"/>
    <row r="22111" ht="12.75" customHeight="1"/>
    <row r="22112" ht="12.75" customHeight="1"/>
    <row r="22113" ht="12.75" customHeight="1"/>
    <row r="22114" ht="12.75" customHeight="1"/>
    <row r="22115" ht="12.75" customHeight="1"/>
    <row r="22116" ht="12.75" customHeight="1"/>
    <row r="22117" ht="12.75" customHeight="1"/>
    <row r="22118" ht="12.75" customHeight="1"/>
    <row r="22119" ht="12.75" customHeight="1"/>
    <row r="22120" ht="12.75" customHeight="1"/>
    <row r="22200" ht="12.75" customHeight="1"/>
    <row r="22201" ht="12.75" customHeight="1"/>
    <row r="22202" ht="12.75" customHeight="1"/>
    <row r="22203" ht="12.75" customHeight="1"/>
    <row r="22204" ht="12.75" customHeight="1"/>
    <row r="22205" ht="12.75" customHeight="1"/>
    <row r="22206" ht="12.75" customHeight="1"/>
    <row r="22207" ht="12.75" customHeight="1"/>
    <row r="22208" ht="12.75" customHeight="1"/>
    <row r="22209" ht="12.75" customHeight="1"/>
    <row r="22210" ht="12.75" customHeight="1"/>
    <row r="22211" ht="12.75" customHeight="1"/>
    <row r="22212" ht="12.75" customHeight="1"/>
    <row r="22213" ht="12.75" customHeight="1"/>
    <row r="22214" ht="12.75" customHeight="1"/>
    <row r="22215" ht="12.75" customHeight="1"/>
    <row r="22216" ht="12.75" customHeight="1"/>
    <row r="22217" ht="12.75" customHeight="1"/>
    <row r="22218" ht="12.75" customHeight="1"/>
    <row r="22219" ht="12.75" customHeight="1"/>
    <row r="22220" ht="12.75" customHeight="1"/>
    <row r="22221" ht="12.75" customHeight="1"/>
    <row r="22301" ht="12.75" customHeight="1"/>
    <row r="22302" ht="12.75" customHeight="1"/>
    <row r="22303" ht="12.75" customHeight="1"/>
    <row r="22304" ht="12.75" customHeight="1"/>
    <row r="22305" ht="12.75" customHeight="1"/>
    <row r="22306" ht="12.75" customHeight="1"/>
    <row r="22307" ht="12.75" customHeight="1"/>
    <row r="22308" ht="12.75" customHeight="1"/>
    <row r="22309" ht="12.75" customHeight="1"/>
    <row r="22310" ht="12.75" customHeight="1"/>
    <row r="22311" ht="12.75" customHeight="1"/>
    <row r="22312" ht="12.75" customHeight="1"/>
    <row r="22313" ht="12.75" customHeight="1"/>
    <row r="22314" ht="12.75" customHeight="1"/>
    <row r="22315" ht="12.75" customHeight="1"/>
    <row r="22316" ht="12.75" customHeight="1"/>
    <row r="22317" ht="12.75" customHeight="1"/>
    <row r="22318" ht="12.75" customHeight="1"/>
    <row r="22319" ht="12.75" customHeight="1"/>
    <row r="22320" ht="12.75" customHeight="1"/>
    <row r="22321" ht="12.75" customHeight="1"/>
    <row r="22322" ht="12.75" customHeight="1"/>
    <row r="22402" ht="12.75" customHeight="1"/>
    <row r="22403" ht="12.75" customHeight="1"/>
    <row r="22404" ht="12.75" customHeight="1"/>
    <row r="22405" ht="12.75" customHeight="1"/>
    <row r="22406" ht="12.75" customHeight="1"/>
    <row r="22407" ht="12.75" customHeight="1"/>
    <row r="22408" ht="12.75" customHeight="1"/>
    <row r="22409" ht="12.75" customHeight="1"/>
    <row r="22410" ht="12.75" customHeight="1"/>
    <row r="22411" ht="12.75" customHeight="1"/>
    <row r="22412" ht="12.75" customHeight="1"/>
    <row r="22413" ht="12.75" customHeight="1"/>
    <row r="22414" ht="12.75" customHeight="1"/>
    <row r="22415" ht="12.75" customHeight="1"/>
    <row r="22416" ht="12.75" customHeight="1"/>
    <row r="22417" ht="12.75" customHeight="1"/>
    <row r="22418" ht="12.75" customHeight="1"/>
    <row r="22419" ht="12.75" customHeight="1"/>
    <row r="22420" ht="12.75" customHeight="1"/>
    <row r="22421" ht="12.75" customHeight="1"/>
    <row r="22422" ht="12.75" customHeight="1"/>
    <row r="22423" ht="12.75" customHeight="1"/>
    <row r="22503" ht="12.75" customHeight="1"/>
    <row r="22504" ht="12.75" customHeight="1"/>
    <row r="22505" ht="12.75" customHeight="1"/>
    <row r="22506" ht="12.75" customHeight="1"/>
    <row r="22507" ht="12.75" customHeight="1"/>
    <row r="22508" ht="12.75" customHeight="1"/>
    <row r="22509" ht="12.75" customHeight="1"/>
    <row r="22510" ht="12.75" customHeight="1"/>
    <row r="22511" ht="12.75" customHeight="1"/>
    <row r="22512" ht="12.75" customHeight="1"/>
    <row r="22513" ht="12.75" customHeight="1"/>
    <row r="22514" ht="12.75" customHeight="1"/>
    <row r="22515" ht="12.75" customHeight="1"/>
    <row r="22516" ht="12.75" customHeight="1"/>
    <row r="22517" ht="12.75" customHeight="1"/>
    <row r="22518" ht="12.75" customHeight="1"/>
    <row r="22519" ht="12.75" customHeight="1"/>
    <row r="22520" ht="12.75" customHeight="1"/>
    <row r="22521" ht="12.75" customHeight="1"/>
    <row r="22522" ht="12.75" customHeight="1"/>
    <row r="22523" ht="12.75" customHeight="1"/>
    <row r="22524" ht="12.75" customHeight="1"/>
    <row r="22604" ht="12.75" customHeight="1"/>
    <row r="22605" ht="12.75" customHeight="1"/>
    <row r="22606" ht="12.75" customHeight="1"/>
    <row r="22607" ht="12.75" customHeight="1"/>
    <row r="22608" ht="12.75" customHeight="1"/>
    <row r="22609" ht="12.75" customHeight="1"/>
    <row r="22610" ht="12.75" customHeight="1"/>
    <row r="22611" ht="12.75" customHeight="1"/>
    <row r="22612" ht="12.75" customHeight="1"/>
    <row r="22613" ht="12.75" customHeight="1"/>
    <row r="22614" ht="12.75" customHeight="1"/>
    <row r="22615" ht="12.75" customHeight="1"/>
    <row r="22616" ht="12.75" customHeight="1"/>
    <row r="22617" ht="12.75" customHeight="1"/>
    <row r="22618" ht="12.75" customHeight="1"/>
    <row r="22619" ht="12.75" customHeight="1"/>
    <row r="22620" ht="12.75" customHeight="1"/>
    <row r="22621" ht="12.75" customHeight="1"/>
    <row r="22622" ht="12.75" customHeight="1"/>
    <row r="22623" ht="12.75" customHeight="1"/>
    <row r="22624" ht="12.75" customHeight="1"/>
    <row r="22625" ht="12.75" customHeight="1"/>
    <row r="22705" ht="12.75" customHeight="1"/>
    <row r="22706" ht="12.75" customHeight="1"/>
    <row r="22707" ht="12.75" customHeight="1"/>
    <row r="22708" ht="12.75" customHeight="1"/>
    <row r="22709" ht="12.75" customHeight="1"/>
    <row r="22710" ht="12.75" customHeight="1"/>
    <row r="22711" ht="12.75" customHeight="1"/>
    <row r="22712" ht="12.75" customHeight="1"/>
    <row r="22713" ht="12.75" customHeight="1"/>
    <row r="22714" ht="12.75" customHeight="1"/>
    <row r="22715" ht="12.75" customHeight="1"/>
    <row r="22716" ht="12.75" customHeight="1"/>
    <row r="22717" ht="12.75" customHeight="1"/>
    <row r="22718" ht="12.75" customHeight="1"/>
    <row r="22719" ht="12.75" customHeight="1"/>
    <row r="22720" ht="12.75" customHeight="1"/>
    <row r="22721" ht="12.75" customHeight="1"/>
    <row r="22722" ht="12.75" customHeight="1"/>
    <row r="22723" ht="12.75" customHeight="1"/>
    <row r="22724" ht="12.75" customHeight="1"/>
    <row r="22725" ht="12.75" customHeight="1"/>
    <row r="22726" ht="12.75" customHeight="1"/>
    <row r="22806" ht="12.75" customHeight="1"/>
    <row r="22807" ht="12.75" customHeight="1"/>
    <row r="22808" ht="12.75" customHeight="1"/>
    <row r="22809" ht="12.75" customHeight="1"/>
    <row r="22810" ht="12.75" customHeight="1"/>
    <row r="22811" ht="12.75" customHeight="1"/>
    <row r="22812" ht="12.75" customHeight="1"/>
    <row r="22813" ht="12.75" customHeight="1"/>
    <row r="22814" ht="12.75" customHeight="1"/>
    <row r="22815" ht="12.75" customHeight="1"/>
    <row r="22816" ht="12.75" customHeight="1"/>
    <row r="22817" ht="12.75" customHeight="1"/>
    <row r="22818" ht="12.75" customHeight="1"/>
    <row r="22819" ht="12.75" customHeight="1"/>
    <row r="22820" ht="12.75" customHeight="1"/>
    <row r="22821" ht="12.75" customHeight="1"/>
    <row r="22822" ht="12.75" customHeight="1"/>
    <row r="22823" ht="12.75" customHeight="1"/>
    <row r="22824" ht="12.75" customHeight="1"/>
    <row r="22825" ht="12.75" customHeight="1"/>
    <row r="22826" ht="12.75" customHeight="1"/>
    <row r="22827" ht="12.75" customHeight="1"/>
    <row r="22907" ht="12.75" customHeight="1"/>
    <row r="22908" ht="12.75" customHeight="1"/>
    <row r="22909" ht="12.75" customHeight="1"/>
    <row r="22910" ht="12.75" customHeight="1"/>
    <row r="22911" ht="12.75" customHeight="1"/>
    <row r="22912" ht="12.75" customHeight="1"/>
    <row r="22913" ht="12.75" customHeight="1"/>
    <row r="22914" ht="12.75" customHeight="1"/>
    <row r="22915" ht="12.75" customHeight="1"/>
    <row r="22916" ht="12.75" customHeight="1"/>
    <row r="22917" ht="12.75" customHeight="1"/>
    <row r="22918" ht="12.75" customHeight="1"/>
    <row r="22919" ht="12.75" customHeight="1"/>
    <row r="22920" ht="12.75" customHeight="1"/>
    <row r="22921" ht="12.75" customHeight="1"/>
    <row r="22922" ht="12.75" customHeight="1"/>
    <row r="22923" ht="12.75" customHeight="1"/>
    <row r="22924" ht="12.75" customHeight="1"/>
    <row r="22925" ht="12.75" customHeight="1"/>
    <row r="22926" ht="12.75" customHeight="1"/>
    <row r="22927" ht="12.75" customHeight="1"/>
    <row r="22928" ht="12.75" customHeight="1"/>
    <row r="23008" ht="12.75" customHeight="1"/>
    <row r="23009" ht="12.75" customHeight="1"/>
    <row r="23010" ht="12.75" customHeight="1"/>
    <row r="23011" ht="12.75" customHeight="1"/>
    <row r="23012" ht="12.75" customHeight="1"/>
    <row r="23013" ht="12.75" customHeight="1"/>
    <row r="23014" ht="12.75" customHeight="1"/>
    <row r="23015" ht="12.75" customHeight="1"/>
    <row r="23016" ht="12.75" customHeight="1"/>
    <row r="23017" ht="12.75" customHeight="1"/>
    <row r="23018" ht="12.75" customHeight="1"/>
    <row r="23019" ht="12.75" customHeight="1"/>
    <row r="23020" ht="12.75" customHeight="1"/>
    <row r="23021" ht="12.75" customHeight="1"/>
    <row r="23022" ht="12.75" customHeight="1"/>
    <row r="23023" ht="12.75" customHeight="1"/>
    <row r="23024" ht="12.75" customHeight="1"/>
    <row r="23025" ht="12.75" customHeight="1"/>
    <row r="23026" ht="12.75" customHeight="1"/>
    <row r="23027" ht="12.75" customHeight="1"/>
    <row r="23028" ht="12.75" customHeight="1"/>
    <row r="23029" ht="12.75" customHeight="1"/>
    <row r="23109" ht="12.75" customHeight="1"/>
    <row r="23110" ht="12.75" customHeight="1"/>
    <row r="23111" ht="12.75" customHeight="1"/>
    <row r="23112" ht="12.75" customHeight="1"/>
    <row r="23113" ht="12.75" customHeight="1"/>
    <row r="23114" ht="12.75" customHeight="1"/>
    <row r="23115" ht="12.75" customHeight="1"/>
    <row r="23116" ht="12.75" customHeight="1"/>
    <row r="23117" ht="12.75" customHeight="1"/>
    <row r="23118" ht="12.75" customHeight="1"/>
    <row r="23119" ht="12.75" customHeight="1"/>
    <row r="23120" ht="12.75" customHeight="1"/>
    <row r="23121" ht="12.75" customHeight="1"/>
    <row r="23122" ht="12.75" customHeight="1"/>
    <row r="23123" ht="12.75" customHeight="1"/>
    <row r="23124" ht="12.75" customHeight="1"/>
    <row r="23125" ht="12.75" customHeight="1"/>
    <row r="23126" ht="12.75" customHeight="1"/>
    <row r="23127" ht="12.75" customHeight="1"/>
    <row r="23128" ht="12.75" customHeight="1"/>
    <row r="23129" ht="12.75" customHeight="1"/>
    <row r="23130" ht="12.75" customHeight="1"/>
    <row r="23210" ht="12.75" customHeight="1"/>
    <row r="23211" ht="12.75" customHeight="1"/>
    <row r="23212" ht="12.75" customHeight="1"/>
    <row r="23213" ht="12.75" customHeight="1"/>
    <row r="23214" ht="12.75" customHeight="1"/>
    <row r="23215" ht="12.75" customHeight="1"/>
    <row r="23216" ht="12.75" customHeight="1"/>
    <row r="23217" ht="12.75" customHeight="1"/>
    <row r="23218" ht="12.75" customHeight="1"/>
    <row r="23219" ht="12.75" customHeight="1"/>
    <row r="23220" ht="12.75" customHeight="1"/>
    <row r="23221" ht="12.75" customHeight="1"/>
    <row r="23222" ht="12.75" customHeight="1"/>
    <row r="23223" ht="12.75" customHeight="1"/>
    <row r="23224" ht="12.75" customHeight="1"/>
    <row r="23225" ht="12.75" customHeight="1"/>
    <row r="23226" ht="12.75" customHeight="1"/>
    <row r="23227" ht="12.75" customHeight="1"/>
    <row r="23228" ht="12.75" customHeight="1"/>
    <row r="23229" ht="12.75" customHeight="1"/>
    <row r="23230" ht="12.75" customHeight="1"/>
    <row r="23231" ht="12.75" customHeight="1"/>
    <row r="23311" ht="12.75" customHeight="1"/>
    <row r="23312" ht="12.75" customHeight="1"/>
    <row r="23313" ht="12.75" customHeight="1"/>
    <row r="23314" ht="12.75" customHeight="1"/>
    <row r="23315" ht="12.75" customHeight="1"/>
    <row r="23316" ht="12.75" customHeight="1"/>
    <row r="23317" ht="12.75" customHeight="1"/>
    <row r="23318" ht="12.75" customHeight="1"/>
    <row r="23319" ht="12.75" customHeight="1"/>
    <row r="23320" ht="12.75" customHeight="1"/>
    <row r="23321" ht="12.75" customHeight="1"/>
    <row r="23322" ht="12.75" customHeight="1"/>
    <row r="23323" ht="12.75" customHeight="1"/>
    <row r="23324" ht="12.75" customHeight="1"/>
    <row r="23325" ht="12.75" customHeight="1"/>
    <row r="23326" ht="12.75" customHeight="1"/>
    <row r="23327" ht="12.75" customHeight="1"/>
    <row r="23328" ht="12.75" customHeight="1"/>
    <row r="23329" ht="12.75" customHeight="1"/>
    <row r="23330" ht="12.75" customHeight="1"/>
    <row r="23331" ht="12.75" customHeight="1"/>
    <row r="23332" ht="12.75" customHeight="1"/>
    <row r="23412" ht="12.75" customHeight="1"/>
    <row r="23413" ht="12.75" customHeight="1"/>
    <row r="23414" ht="12.75" customHeight="1"/>
    <row r="23415" ht="12.75" customHeight="1"/>
    <row r="23416" ht="12.75" customHeight="1"/>
    <row r="23417" ht="12.75" customHeight="1"/>
    <row r="23418" ht="12.75" customHeight="1"/>
    <row r="23419" ht="12.75" customHeight="1"/>
    <row r="23420" ht="12.75" customHeight="1"/>
    <row r="23421" ht="12.75" customHeight="1"/>
    <row r="23422" ht="12.75" customHeight="1"/>
    <row r="23423" ht="12.75" customHeight="1"/>
    <row r="23424" ht="12.75" customHeight="1"/>
    <row r="23425" ht="12.75" customHeight="1"/>
    <row r="23426" ht="12.75" customHeight="1"/>
    <row r="23427" ht="12.75" customHeight="1"/>
    <row r="23428" ht="12.75" customHeight="1"/>
    <row r="23429" ht="12.75" customHeight="1"/>
    <row r="23430" ht="12.75" customHeight="1"/>
    <row r="23431" ht="12.75" customHeight="1"/>
    <row r="23432" ht="12.75" customHeight="1"/>
    <row r="23433" ht="12.75" customHeight="1"/>
    <row r="23513" ht="12.75" customHeight="1"/>
    <row r="23514" ht="12.75" customHeight="1"/>
    <row r="23515" ht="12.75" customHeight="1"/>
    <row r="23516" ht="12.75" customHeight="1"/>
    <row r="23517" ht="12.75" customHeight="1"/>
    <row r="23518" ht="12.75" customHeight="1"/>
    <row r="23519" ht="12.75" customHeight="1"/>
    <row r="23520" ht="12.75" customHeight="1"/>
    <row r="23521" ht="12.75" customHeight="1"/>
    <row r="23522" ht="12.75" customHeight="1"/>
    <row r="23523" ht="12.75" customHeight="1"/>
    <row r="23524" ht="12.75" customHeight="1"/>
    <row r="23525" ht="12.75" customHeight="1"/>
    <row r="23526" ht="12.75" customHeight="1"/>
    <row r="23527" ht="12.75" customHeight="1"/>
    <row r="23528" ht="12.75" customHeight="1"/>
    <row r="23529" ht="12.75" customHeight="1"/>
    <row r="23530" ht="12.75" customHeight="1"/>
    <row r="23531" ht="12.75" customHeight="1"/>
    <row r="23532" ht="12.75" customHeight="1"/>
    <row r="23533" ht="12.75" customHeight="1"/>
    <row r="23534" ht="12.75" customHeight="1"/>
    <row r="23614" ht="12.75" customHeight="1"/>
    <row r="23615" ht="12.75" customHeight="1"/>
    <row r="23616" ht="12.75" customHeight="1"/>
    <row r="23617" ht="12.75" customHeight="1"/>
    <row r="23618" ht="12.75" customHeight="1"/>
    <row r="23619" ht="12.75" customHeight="1"/>
    <row r="23620" ht="12.75" customHeight="1"/>
    <row r="23621" ht="12.75" customHeight="1"/>
    <row r="23622" ht="12.75" customHeight="1"/>
    <row r="23623" ht="12.75" customHeight="1"/>
    <row r="23624" ht="12.75" customHeight="1"/>
    <row r="23625" ht="12.75" customHeight="1"/>
    <row r="23626" ht="12.75" customHeight="1"/>
    <row r="23627" ht="12.75" customHeight="1"/>
    <row r="23628" ht="12.75" customHeight="1"/>
    <row r="23629" ht="12.75" customHeight="1"/>
    <row r="23630" ht="12.75" customHeight="1"/>
    <row r="23631" ht="12.75" customHeight="1"/>
    <row r="23632" ht="12.75" customHeight="1"/>
    <row r="23633" ht="12.75" customHeight="1"/>
    <row r="23634" ht="12.75" customHeight="1"/>
    <row r="23635" ht="12.75" customHeight="1"/>
    <row r="23715" ht="12.75" customHeight="1"/>
    <row r="23716" ht="12.75" customHeight="1"/>
    <row r="23717" ht="12.75" customHeight="1"/>
    <row r="23718" ht="12.75" customHeight="1"/>
    <row r="23719" ht="12.75" customHeight="1"/>
    <row r="23720" ht="12.75" customHeight="1"/>
    <row r="23721" ht="12.75" customHeight="1"/>
    <row r="23722" ht="12.75" customHeight="1"/>
    <row r="23723" ht="12.75" customHeight="1"/>
    <row r="23724" ht="12.75" customHeight="1"/>
    <row r="23725" ht="12.75" customHeight="1"/>
    <row r="23726" ht="12.75" customHeight="1"/>
    <row r="23727" ht="12.75" customHeight="1"/>
    <row r="23728" ht="12.75" customHeight="1"/>
    <row r="23729" ht="12.75" customHeight="1"/>
    <row r="23730" ht="12.75" customHeight="1"/>
    <row r="23731" ht="12.75" customHeight="1"/>
    <row r="23732" ht="12.75" customHeight="1"/>
    <row r="23733" ht="12.75" customHeight="1"/>
    <row r="23734" ht="12.75" customHeight="1"/>
    <row r="23735" ht="12.75" customHeight="1"/>
    <row r="23736" ht="12.75" customHeight="1"/>
    <row r="23816" ht="12.75" customHeight="1"/>
    <row r="23817" ht="12.75" customHeight="1"/>
    <row r="23818" ht="12.75" customHeight="1"/>
    <row r="23819" ht="12.75" customHeight="1"/>
    <row r="23820" ht="12.75" customHeight="1"/>
    <row r="23821" ht="12.75" customHeight="1"/>
    <row r="23822" ht="12.75" customHeight="1"/>
    <row r="23823" ht="12.75" customHeight="1"/>
    <row r="23824" ht="12.75" customHeight="1"/>
    <row r="23825" ht="12.75" customHeight="1"/>
    <row r="23826" ht="12.75" customHeight="1"/>
    <row r="23827" ht="12.75" customHeight="1"/>
    <row r="23828" ht="12.75" customHeight="1"/>
    <row r="23829" ht="12.75" customHeight="1"/>
    <row r="23830" ht="12.75" customHeight="1"/>
    <row r="23831" ht="12.75" customHeight="1"/>
    <row r="23832" ht="12.75" customHeight="1"/>
    <row r="23833" ht="12.75" customHeight="1"/>
    <row r="23834" ht="12.75" customHeight="1"/>
    <row r="23835" ht="12.75" customHeight="1"/>
    <row r="23836" ht="12.75" customHeight="1"/>
    <row r="23837" ht="12.75" customHeight="1"/>
    <row r="23917" ht="12.75" customHeight="1"/>
    <row r="23918" ht="12.75" customHeight="1"/>
    <row r="23919" ht="12.75" customHeight="1"/>
    <row r="23920" ht="12.75" customHeight="1"/>
    <row r="23921" ht="12.75" customHeight="1"/>
    <row r="23922" ht="12.75" customHeight="1"/>
    <row r="23923" ht="12.75" customHeight="1"/>
    <row r="23924" ht="12.75" customHeight="1"/>
    <row r="23925" ht="12.75" customHeight="1"/>
    <row r="23926" ht="12.75" customHeight="1"/>
    <row r="23927" ht="12.75" customHeight="1"/>
    <row r="23928" ht="12.75" customHeight="1"/>
    <row r="23929" ht="12.75" customHeight="1"/>
    <row r="23930" ht="12.75" customHeight="1"/>
    <row r="23931" ht="12.75" customHeight="1"/>
    <row r="23932" ht="12.75" customHeight="1"/>
    <row r="23933" ht="12.75" customHeight="1"/>
    <row r="23934" ht="12.75" customHeight="1"/>
    <row r="23935" ht="12.75" customHeight="1"/>
    <row r="23936" ht="12.75" customHeight="1"/>
    <row r="23937" ht="12.75" customHeight="1"/>
    <row r="23938" ht="12.75" customHeight="1"/>
    <row r="24018" ht="12.75" customHeight="1"/>
    <row r="24019" ht="12.75" customHeight="1"/>
    <row r="24020" ht="12.75" customHeight="1"/>
    <row r="24021" ht="12.75" customHeight="1"/>
    <row r="24022" ht="12.75" customHeight="1"/>
    <row r="24023" ht="12.75" customHeight="1"/>
    <row r="24024" ht="12.75" customHeight="1"/>
    <row r="24025" ht="12.75" customHeight="1"/>
    <row r="24026" ht="12.75" customHeight="1"/>
    <row r="24027" ht="12.75" customHeight="1"/>
    <row r="24028" ht="12.75" customHeight="1"/>
    <row r="24029" ht="12.75" customHeight="1"/>
    <row r="24030" ht="12.75" customHeight="1"/>
    <row r="24031" ht="12.75" customHeight="1"/>
    <row r="24032" ht="12.75" customHeight="1"/>
    <row r="24033" ht="12.75" customHeight="1"/>
    <row r="24034" ht="12.75" customHeight="1"/>
    <row r="24035" ht="12.75" customHeight="1"/>
    <row r="24036" ht="12.75" customHeight="1"/>
    <row r="24037" ht="12.75" customHeight="1"/>
    <row r="24038" ht="12.75" customHeight="1"/>
    <row r="24039" ht="12.75" customHeight="1"/>
    <row r="24119" ht="12.75" customHeight="1"/>
    <row r="24120" ht="12.75" customHeight="1"/>
    <row r="24121" ht="12.75" customHeight="1"/>
    <row r="24122" ht="12.75" customHeight="1"/>
    <row r="24123" ht="12.75" customHeight="1"/>
    <row r="24124" ht="12.75" customHeight="1"/>
    <row r="24125" ht="12.75" customHeight="1"/>
    <row r="24126" ht="12.75" customHeight="1"/>
    <row r="24127" ht="12.75" customHeight="1"/>
    <row r="24128" ht="12.75" customHeight="1"/>
    <row r="24129" ht="12.75" customHeight="1"/>
    <row r="24130" ht="12.75" customHeight="1"/>
    <row r="24131" ht="12.75" customHeight="1"/>
    <row r="24132" ht="12.75" customHeight="1"/>
    <row r="24133" ht="12.75" customHeight="1"/>
    <row r="24134" ht="12.75" customHeight="1"/>
    <row r="24135" ht="12.75" customHeight="1"/>
    <row r="24136" ht="12.75" customHeight="1"/>
    <row r="24137" ht="12.75" customHeight="1"/>
    <row r="24138" ht="12.75" customHeight="1"/>
    <row r="24139" ht="12.75" customHeight="1"/>
    <row r="24140" ht="12.75" customHeight="1"/>
    <row r="24220" ht="12.75" customHeight="1"/>
    <row r="24221" ht="12.75" customHeight="1"/>
    <row r="24222" ht="12.75" customHeight="1"/>
    <row r="24223" ht="12.75" customHeight="1"/>
    <row r="24224" ht="12.75" customHeight="1"/>
    <row r="24225" ht="12.75" customHeight="1"/>
    <row r="24226" ht="12.75" customHeight="1"/>
    <row r="24227" ht="12.75" customHeight="1"/>
    <row r="24228" ht="12.75" customHeight="1"/>
    <row r="24229" ht="12.75" customHeight="1"/>
    <row r="24230" ht="12.75" customHeight="1"/>
    <row r="24231" ht="12.75" customHeight="1"/>
    <row r="24232" ht="12.75" customHeight="1"/>
    <row r="24233" ht="12.75" customHeight="1"/>
    <row r="24234" ht="12.75" customHeight="1"/>
    <row r="24235" ht="12.75" customHeight="1"/>
    <row r="24236" ht="12.75" customHeight="1"/>
    <row r="24237" ht="12.75" customHeight="1"/>
    <row r="24238" ht="12.75" customHeight="1"/>
    <row r="24239" ht="12.75" customHeight="1"/>
    <row r="24240" ht="12.75" customHeight="1"/>
    <row r="24241" ht="12.75" customHeight="1"/>
    <row r="24321" ht="12.75" customHeight="1"/>
    <row r="24322" ht="12.75" customHeight="1"/>
    <row r="24323" ht="12.75" customHeight="1"/>
    <row r="24324" ht="12.75" customHeight="1"/>
    <row r="24325" ht="12.75" customHeight="1"/>
    <row r="24326" ht="12.75" customHeight="1"/>
    <row r="24327" ht="12.75" customHeight="1"/>
    <row r="24328" ht="12.75" customHeight="1"/>
    <row r="24329" ht="12.75" customHeight="1"/>
    <row r="24330" ht="12.75" customHeight="1"/>
    <row r="24331" ht="12.75" customHeight="1"/>
    <row r="24332" ht="12.75" customHeight="1"/>
    <row r="24333" ht="12.75" customHeight="1"/>
    <row r="24334" ht="12.75" customHeight="1"/>
    <row r="24335" ht="12.75" customHeight="1"/>
    <row r="24336" ht="12.75" customHeight="1"/>
    <row r="24337" ht="12.75" customHeight="1"/>
    <row r="24338" ht="12.75" customHeight="1"/>
    <row r="24339" ht="12.75" customHeight="1"/>
    <row r="24340" ht="12.75" customHeight="1"/>
    <row r="24341" ht="12.75" customHeight="1"/>
    <row r="24342" ht="12.75" customHeight="1"/>
    <row r="24422" ht="12.75" customHeight="1"/>
    <row r="24423" ht="12.75" customHeight="1"/>
    <row r="24424" ht="12.75" customHeight="1"/>
    <row r="24425" ht="12.75" customHeight="1"/>
    <row r="24426" ht="12.75" customHeight="1"/>
    <row r="24427" ht="12.75" customHeight="1"/>
    <row r="24428" ht="12.75" customHeight="1"/>
    <row r="24429" ht="12.75" customHeight="1"/>
    <row r="24430" ht="12.75" customHeight="1"/>
    <row r="24431" ht="12.75" customHeight="1"/>
    <row r="24432" ht="12.75" customHeight="1"/>
    <row r="24433" ht="12.75" customHeight="1"/>
    <row r="24434" ht="12.75" customHeight="1"/>
    <row r="24435" ht="12.75" customHeight="1"/>
    <row r="24436" ht="12.75" customHeight="1"/>
    <row r="24437" ht="12.75" customHeight="1"/>
    <row r="24438" ht="12.75" customHeight="1"/>
    <row r="24439" ht="12.75" customHeight="1"/>
    <row r="24440" ht="12.75" customHeight="1"/>
    <row r="24441" ht="12.75" customHeight="1"/>
    <row r="24442" ht="12.75" customHeight="1"/>
    <row r="24443" ht="12.75" customHeight="1"/>
    <row r="24523" ht="12.75" customHeight="1"/>
    <row r="24524" ht="12.75" customHeight="1"/>
    <row r="24525" ht="12.75" customHeight="1"/>
    <row r="24526" ht="12.75" customHeight="1"/>
    <row r="24527" ht="12.75" customHeight="1"/>
    <row r="24528" ht="12.75" customHeight="1"/>
    <row r="24529" ht="12.75" customHeight="1"/>
    <row r="24530" ht="12.75" customHeight="1"/>
    <row r="24531" ht="12.75" customHeight="1"/>
    <row r="24532" ht="12.75" customHeight="1"/>
    <row r="24533" ht="12.75" customHeight="1"/>
    <row r="24534" ht="12.75" customHeight="1"/>
    <row r="24535" ht="12.75" customHeight="1"/>
    <row r="24536" ht="12.75" customHeight="1"/>
    <row r="24537" ht="12.75" customHeight="1"/>
    <row r="24538" ht="12.75" customHeight="1"/>
    <row r="24539" ht="12.75" customHeight="1"/>
    <row r="24540" ht="12.75" customHeight="1"/>
    <row r="24541" ht="12.75" customHeight="1"/>
    <row r="24542" ht="12.75" customHeight="1"/>
    <row r="24543" ht="12.75" customHeight="1"/>
    <row r="24544" ht="12.75" customHeight="1"/>
    <row r="24624" ht="12.75" customHeight="1"/>
    <row r="24625" ht="12.75" customHeight="1"/>
    <row r="24626" ht="12.75" customHeight="1"/>
    <row r="24627" ht="12.75" customHeight="1"/>
    <row r="24628" ht="12.75" customHeight="1"/>
    <row r="24629" ht="12.75" customHeight="1"/>
    <row r="24630" ht="12.75" customHeight="1"/>
    <row r="24631" ht="12.75" customHeight="1"/>
    <row r="24632" ht="12.75" customHeight="1"/>
    <row r="24633" ht="12.75" customHeight="1"/>
    <row r="24634" ht="12.75" customHeight="1"/>
    <row r="24635" ht="12.75" customHeight="1"/>
    <row r="24636" ht="12.75" customHeight="1"/>
    <row r="24637" ht="12.75" customHeight="1"/>
    <row r="24638" ht="12.75" customHeight="1"/>
    <row r="24639" ht="12.75" customHeight="1"/>
    <row r="24640" ht="12.75" customHeight="1"/>
    <row r="24641" ht="12.75" customHeight="1"/>
    <row r="24642" ht="12.75" customHeight="1"/>
    <row r="24643" ht="12.75" customHeight="1"/>
    <row r="24644" ht="12.75" customHeight="1"/>
    <row r="24645" ht="12.75" customHeight="1"/>
    <row r="24725" ht="12.75" customHeight="1"/>
    <row r="24726" ht="12.75" customHeight="1"/>
    <row r="24727" ht="12.75" customHeight="1"/>
    <row r="24728" ht="12.75" customHeight="1"/>
    <row r="24729" ht="12.75" customHeight="1"/>
    <row r="24730" ht="12.75" customHeight="1"/>
    <row r="24731" ht="12.75" customHeight="1"/>
    <row r="24732" ht="12.75" customHeight="1"/>
    <row r="24733" ht="12.75" customHeight="1"/>
    <row r="24734" ht="12.75" customHeight="1"/>
    <row r="24735" ht="12.75" customHeight="1"/>
    <row r="24736" ht="12.75" customHeight="1"/>
    <row r="24737" ht="12.75" customHeight="1"/>
    <row r="24738" ht="12.75" customHeight="1"/>
    <row r="24739" ht="12.75" customHeight="1"/>
    <row r="24740" ht="12.75" customHeight="1"/>
    <row r="24741" ht="12.75" customHeight="1"/>
    <row r="24742" ht="12.75" customHeight="1"/>
    <row r="24743" ht="12.75" customHeight="1"/>
    <row r="24744" ht="12.75" customHeight="1"/>
    <row r="24745" ht="12.75" customHeight="1"/>
    <row r="24746" ht="12.75" customHeight="1"/>
    <row r="24826" ht="12.75" customHeight="1"/>
    <row r="24827" ht="12.75" customHeight="1"/>
    <row r="24828" ht="12.75" customHeight="1"/>
    <row r="24829" ht="12.75" customHeight="1"/>
    <row r="24830" ht="12.75" customHeight="1"/>
    <row r="24831" ht="12.75" customHeight="1"/>
    <row r="24832" ht="12.75" customHeight="1"/>
    <row r="24833" ht="12.75" customHeight="1"/>
    <row r="24834" ht="12.75" customHeight="1"/>
    <row r="24835" ht="12.75" customHeight="1"/>
    <row r="24836" ht="12.75" customHeight="1"/>
    <row r="24837" ht="12.75" customHeight="1"/>
    <row r="24838" ht="12.75" customHeight="1"/>
    <row r="24839" ht="12.75" customHeight="1"/>
    <row r="24840" ht="12.75" customHeight="1"/>
    <row r="24841" ht="12.75" customHeight="1"/>
    <row r="24842" ht="12.75" customHeight="1"/>
    <row r="24843" ht="12.75" customHeight="1"/>
    <row r="24844" ht="12.75" customHeight="1"/>
    <row r="24845" ht="12.75" customHeight="1"/>
    <row r="24846" ht="12.75" customHeight="1"/>
    <row r="24847" ht="12.75" customHeight="1"/>
    <row r="24927" ht="12.75" customHeight="1"/>
    <row r="24928" ht="12.75" customHeight="1"/>
    <row r="24929" ht="12.75" customHeight="1"/>
    <row r="24930" ht="12.75" customHeight="1"/>
    <row r="24931" ht="12.75" customHeight="1"/>
    <row r="24932" ht="12.75" customHeight="1"/>
    <row r="24933" ht="12.75" customHeight="1"/>
    <row r="24934" ht="12.75" customHeight="1"/>
    <row r="24935" ht="12.75" customHeight="1"/>
    <row r="24936" ht="12.75" customHeight="1"/>
    <row r="24937" ht="12.75" customHeight="1"/>
    <row r="24938" ht="12.75" customHeight="1"/>
    <row r="24939" ht="12.75" customHeight="1"/>
    <row r="24940" ht="12.75" customHeight="1"/>
    <row r="24941" ht="12.75" customHeight="1"/>
    <row r="24942" ht="12.75" customHeight="1"/>
    <row r="24943" ht="12.75" customHeight="1"/>
    <row r="24944" ht="12.75" customHeight="1"/>
    <row r="24945" ht="12.75" customHeight="1"/>
    <row r="24946" ht="12.75" customHeight="1"/>
    <row r="24947" ht="12.75" customHeight="1"/>
    <row r="24948" ht="12.75" customHeight="1"/>
    <row r="25028" ht="12.75" customHeight="1"/>
    <row r="25029" ht="12.75" customHeight="1"/>
    <row r="25030" ht="12.75" customHeight="1"/>
    <row r="25031" ht="12.75" customHeight="1"/>
    <row r="25032" ht="12.75" customHeight="1"/>
    <row r="25033" ht="12.75" customHeight="1"/>
    <row r="25034" ht="12.75" customHeight="1"/>
    <row r="25035" ht="12.75" customHeight="1"/>
    <row r="25036" ht="12.75" customHeight="1"/>
    <row r="25037" ht="12.75" customHeight="1"/>
    <row r="25038" ht="12.75" customHeight="1"/>
    <row r="25039" ht="12.75" customHeight="1"/>
    <row r="25040" ht="12.75" customHeight="1"/>
    <row r="25041" ht="12.75" customHeight="1"/>
    <row r="25042" ht="12.75" customHeight="1"/>
    <row r="25043" ht="12.75" customHeight="1"/>
    <row r="25044" ht="12.75" customHeight="1"/>
    <row r="25045" ht="12.75" customHeight="1"/>
    <row r="25046" ht="12.75" customHeight="1"/>
    <row r="25047" ht="12.75" customHeight="1"/>
    <row r="25048" ht="12.75" customHeight="1"/>
    <row r="25049" ht="12.75" customHeight="1"/>
    <row r="25129" ht="12.75" customHeight="1"/>
    <row r="25130" ht="12.75" customHeight="1"/>
    <row r="25131" ht="12.75" customHeight="1"/>
    <row r="25132" ht="12.75" customHeight="1"/>
    <row r="25133" ht="12.75" customHeight="1"/>
    <row r="25134" ht="12.75" customHeight="1"/>
    <row r="25135" ht="12.75" customHeight="1"/>
    <row r="25136" ht="12.75" customHeight="1"/>
    <row r="25137" ht="12.75" customHeight="1"/>
    <row r="25138" ht="12.75" customHeight="1"/>
    <row r="25139" ht="12.75" customHeight="1"/>
    <row r="25140" ht="12.75" customHeight="1"/>
    <row r="25141" ht="12.75" customHeight="1"/>
    <row r="25142" ht="12.75" customHeight="1"/>
    <row r="25143" ht="12.75" customHeight="1"/>
    <row r="25144" ht="12.75" customHeight="1"/>
    <row r="25145" ht="12.75" customHeight="1"/>
    <row r="25146" ht="12.75" customHeight="1"/>
    <row r="25147" ht="12.75" customHeight="1"/>
    <row r="25148" ht="12.75" customHeight="1"/>
    <row r="25149" ht="12.75" customHeight="1"/>
    <row r="25150" ht="12.75" customHeight="1"/>
    <row r="25230" ht="12.75" customHeight="1"/>
    <row r="25231" ht="12.75" customHeight="1"/>
    <row r="25232" ht="12.75" customHeight="1"/>
    <row r="25233" ht="12.75" customHeight="1"/>
    <row r="25234" ht="12.75" customHeight="1"/>
    <row r="25235" ht="12.75" customHeight="1"/>
    <row r="25236" ht="12.75" customHeight="1"/>
    <row r="25237" ht="12.75" customHeight="1"/>
    <row r="25238" ht="12.75" customHeight="1"/>
    <row r="25239" ht="12.75" customHeight="1"/>
    <row r="25240" ht="12.75" customHeight="1"/>
    <row r="25241" ht="12.75" customHeight="1"/>
    <row r="25242" ht="12.75" customHeight="1"/>
    <row r="25243" ht="12.75" customHeight="1"/>
    <row r="25244" ht="12.75" customHeight="1"/>
    <row r="25245" ht="12.75" customHeight="1"/>
    <row r="25246" ht="12.75" customHeight="1"/>
    <row r="25247" ht="12.75" customHeight="1"/>
    <row r="25248" ht="12.75" customHeight="1"/>
    <row r="25249" ht="12.75" customHeight="1"/>
    <row r="25250" ht="12.75" customHeight="1"/>
    <row r="25251" ht="12.75" customHeight="1"/>
    <row r="25331" ht="12.75" customHeight="1"/>
    <row r="25332" ht="12.75" customHeight="1"/>
    <row r="25333" ht="12.75" customHeight="1"/>
    <row r="25334" ht="12.75" customHeight="1"/>
    <row r="25335" ht="12.75" customHeight="1"/>
    <row r="25336" ht="12.75" customHeight="1"/>
    <row r="25337" ht="12.75" customHeight="1"/>
    <row r="25338" ht="12.75" customHeight="1"/>
    <row r="25339" ht="12.75" customHeight="1"/>
    <row r="25340" ht="12.75" customHeight="1"/>
    <row r="25341" ht="12.75" customHeight="1"/>
    <row r="25342" ht="12.75" customHeight="1"/>
    <row r="25343" ht="12.75" customHeight="1"/>
    <row r="25344" ht="12.75" customHeight="1"/>
    <row r="25345" ht="12.75" customHeight="1"/>
    <row r="25346" ht="12.75" customHeight="1"/>
    <row r="25347" ht="12.75" customHeight="1"/>
    <row r="25348" ht="12.75" customHeight="1"/>
    <row r="25349" ht="12.75" customHeight="1"/>
    <row r="25350" ht="12.75" customHeight="1"/>
    <row r="25351" ht="12.75" customHeight="1"/>
    <row r="25352" ht="12.75" customHeight="1"/>
    <row r="25432" ht="12.75" customHeight="1"/>
    <row r="25433" ht="12.75" customHeight="1"/>
    <row r="25434" ht="12.75" customHeight="1"/>
    <row r="25435" ht="12.75" customHeight="1"/>
    <row r="25436" ht="12.75" customHeight="1"/>
    <row r="25437" ht="12.75" customHeight="1"/>
    <row r="25438" ht="12.75" customHeight="1"/>
    <row r="25439" ht="12.75" customHeight="1"/>
    <row r="25440" ht="12.75" customHeight="1"/>
    <row r="25441" ht="12.75" customHeight="1"/>
    <row r="25442" ht="12.75" customHeight="1"/>
    <row r="25443" ht="12.75" customHeight="1"/>
    <row r="25444" ht="12.75" customHeight="1"/>
    <row r="25445" ht="12.75" customHeight="1"/>
    <row r="25446" ht="12.75" customHeight="1"/>
    <row r="25447" ht="12.75" customHeight="1"/>
    <row r="25448" ht="12.75" customHeight="1"/>
    <row r="25449" ht="12.75" customHeight="1"/>
    <row r="25450" ht="12.75" customHeight="1"/>
    <row r="25451" ht="12.75" customHeight="1"/>
    <row r="25452" ht="12.75" customHeight="1"/>
    <row r="25453" ht="12.75" customHeight="1"/>
    <row r="25533" ht="12.75" customHeight="1"/>
    <row r="25534" ht="12.75" customHeight="1"/>
    <row r="25535" ht="12.75" customHeight="1"/>
    <row r="25536" ht="12.75" customHeight="1"/>
    <row r="25537" ht="12.75" customHeight="1"/>
    <row r="25538" ht="12.75" customHeight="1"/>
    <row r="25539" ht="12.75" customHeight="1"/>
    <row r="25540" ht="12.75" customHeight="1"/>
    <row r="25541" ht="12.75" customHeight="1"/>
    <row r="25542" ht="12.75" customHeight="1"/>
    <row r="25543" ht="12.75" customHeight="1"/>
    <row r="25544" ht="12.75" customHeight="1"/>
    <row r="25545" ht="12.75" customHeight="1"/>
    <row r="25546" ht="12.75" customHeight="1"/>
    <row r="25547" ht="12.75" customHeight="1"/>
    <row r="25548" ht="12.75" customHeight="1"/>
    <row r="25549" ht="12.75" customHeight="1"/>
    <row r="25550" ht="12.75" customHeight="1"/>
    <row r="25551" ht="12.75" customHeight="1"/>
    <row r="25552" ht="12.75" customHeight="1"/>
    <row r="25553" ht="12.75" customHeight="1"/>
    <row r="25554" ht="12.75" customHeight="1"/>
    <row r="25634" ht="12.75" customHeight="1"/>
    <row r="25635" ht="12.75" customHeight="1"/>
    <row r="25636" ht="12.75" customHeight="1"/>
    <row r="25637" ht="12.75" customHeight="1"/>
    <row r="25638" ht="12.75" customHeight="1"/>
    <row r="25639" ht="12.75" customHeight="1"/>
    <row r="25640" ht="12.75" customHeight="1"/>
    <row r="25641" ht="12.75" customHeight="1"/>
    <row r="25642" ht="12.75" customHeight="1"/>
    <row r="25643" ht="12.75" customHeight="1"/>
    <row r="25644" ht="12.75" customHeight="1"/>
    <row r="25645" ht="12.75" customHeight="1"/>
    <row r="25646" ht="12.75" customHeight="1"/>
    <row r="25647" ht="12.75" customHeight="1"/>
    <row r="25648" ht="12.75" customHeight="1"/>
    <row r="25649" ht="12.75" customHeight="1"/>
    <row r="25650" ht="12.75" customHeight="1"/>
    <row r="25651" ht="12.75" customHeight="1"/>
    <row r="25652" ht="12.75" customHeight="1"/>
    <row r="25653" ht="12.75" customHeight="1"/>
    <row r="25654" ht="12.75" customHeight="1"/>
    <row r="25655" ht="12.75" customHeight="1"/>
    <row r="25735" ht="12.75" customHeight="1"/>
    <row r="25736" ht="12.75" customHeight="1"/>
    <row r="25737" ht="12.75" customHeight="1"/>
    <row r="25738" ht="12.75" customHeight="1"/>
    <row r="25739" ht="12.75" customHeight="1"/>
    <row r="25740" ht="12.75" customHeight="1"/>
    <row r="25741" ht="12.75" customHeight="1"/>
    <row r="25742" ht="12.75" customHeight="1"/>
    <row r="25743" ht="12.75" customHeight="1"/>
    <row r="25744" ht="12.75" customHeight="1"/>
    <row r="25745" ht="12.75" customHeight="1"/>
    <row r="25746" ht="12.75" customHeight="1"/>
    <row r="25747" ht="12.75" customHeight="1"/>
    <row r="25748" ht="12.75" customHeight="1"/>
    <row r="25749" ht="12.75" customHeight="1"/>
    <row r="25750" ht="12.75" customHeight="1"/>
    <row r="25751" ht="12.75" customHeight="1"/>
    <row r="25752" ht="12.75" customHeight="1"/>
    <row r="25753" ht="12.75" customHeight="1"/>
    <row r="25754" ht="12.75" customHeight="1"/>
    <row r="25755" ht="12.75" customHeight="1"/>
    <row r="25756" ht="12.75" customHeight="1"/>
    <row r="25836" ht="12.75" customHeight="1"/>
    <row r="25837" ht="12.75" customHeight="1"/>
    <row r="25838" ht="12.75" customHeight="1"/>
    <row r="25839" ht="12.75" customHeight="1"/>
    <row r="25840" ht="12.75" customHeight="1"/>
    <row r="25841" ht="12.75" customHeight="1"/>
    <row r="25842" ht="12.75" customHeight="1"/>
    <row r="25843" ht="12.75" customHeight="1"/>
    <row r="25844" ht="12.75" customHeight="1"/>
    <row r="25845" ht="12.75" customHeight="1"/>
    <row r="25846" ht="12.75" customHeight="1"/>
    <row r="25847" ht="12.75" customHeight="1"/>
    <row r="25848" ht="12.75" customHeight="1"/>
    <row r="25849" ht="12.75" customHeight="1"/>
    <row r="25850" ht="12.75" customHeight="1"/>
    <row r="25851" ht="12.75" customHeight="1"/>
    <row r="25852" ht="12.75" customHeight="1"/>
    <row r="25853" ht="12.75" customHeight="1"/>
    <row r="25854" ht="12.75" customHeight="1"/>
    <row r="25855" ht="12.75" customHeight="1"/>
    <row r="25856" ht="12.75" customHeight="1"/>
    <row r="25857" ht="12.75" customHeight="1"/>
    <row r="25937" ht="12.75" customHeight="1"/>
    <row r="25938" ht="12.75" customHeight="1"/>
    <row r="25939" ht="12.75" customHeight="1"/>
    <row r="25940" ht="12.75" customHeight="1"/>
    <row r="25941" ht="12.75" customHeight="1"/>
    <row r="25942" ht="12.75" customHeight="1"/>
    <row r="25943" ht="12.75" customHeight="1"/>
    <row r="25944" ht="12.75" customHeight="1"/>
    <row r="25945" ht="12.75" customHeight="1"/>
    <row r="25946" ht="12.75" customHeight="1"/>
    <row r="25947" ht="12.75" customHeight="1"/>
    <row r="25948" ht="12.75" customHeight="1"/>
    <row r="25949" ht="12.75" customHeight="1"/>
    <row r="25950" ht="12.75" customHeight="1"/>
    <row r="25951" ht="12.75" customHeight="1"/>
    <row r="25952" ht="12.75" customHeight="1"/>
    <row r="25953" ht="12.75" customHeight="1"/>
    <row r="25954" ht="12.75" customHeight="1"/>
    <row r="25955" ht="12.75" customHeight="1"/>
    <row r="25956" ht="12.75" customHeight="1"/>
    <row r="25957" ht="12.75" customHeight="1"/>
    <row r="25958" ht="12.75" customHeight="1"/>
    <row r="26038" ht="12.75" customHeight="1"/>
    <row r="26039" ht="12.75" customHeight="1"/>
    <row r="26040" ht="12.75" customHeight="1"/>
    <row r="26041" ht="12.75" customHeight="1"/>
    <row r="26042" ht="12.75" customHeight="1"/>
    <row r="26043" ht="12.75" customHeight="1"/>
    <row r="26044" ht="12.75" customHeight="1"/>
    <row r="26045" ht="12.75" customHeight="1"/>
    <row r="26046" ht="12.75" customHeight="1"/>
    <row r="26047" ht="12.75" customHeight="1"/>
    <row r="26048" ht="12.75" customHeight="1"/>
    <row r="26049" ht="12.75" customHeight="1"/>
    <row r="26050" ht="12.75" customHeight="1"/>
    <row r="26051" ht="12.75" customHeight="1"/>
    <row r="26052" ht="12.75" customHeight="1"/>
    <row r="26053" ht="12.75" customHeight="1"/>
    <row r="26054" ht="12.75" customHeight="1"/>
    <row r="26055" ht="12.75" customHeight="1"/>
    <row r="26056" ht="12.75" customHeight="1"/>
    <row r="26057" ht="12.75" customHeight="1"/>
    <row r="26058" ht="12.75" customHeight="1"/>
    <row r="26059" ht="12.75" customHeight="1"/>
    <row r="26139" ht="12.75" customHeight="1"/>
    <row r="26140" ht="12.75" customHeight="1"/>
    <row r="26141" ht="12.75" customHeight="1"/>
    <row r="26142" ht="12.75" customHeight="1"/>
    <row r="26143" ht="12.75" customHeight="1"/>
    <row r="26144" ht="12.75" customHeight="1"/>
    <row r="26145" ht="12.75" customHeight="1"/>
    <row r="26146" ht="12.75" customHeight="1"/>
    <row r="26147" ht="12.75" customHeight="1"/>
    <row r="26148" ht="12.75" customHeight="1"/>
    <row r="26149" ht="12.75" customHeight="1"/>
    <row r="26150" ht="12.75" customHeight="1"/>
    <row r="26151" ht="12.75" customHeight="1"/>
    <row r="26152" ht="12.75" customHeight="1"/>
    <row r="26153" ht="12.75" customHeight="1"/>
    <row r="26154" ht="12.75" customHeight="1"/>
    <row r="26155" ht="12.75" customHeight="1"/>
    <row r="26156" ht="12.75" customHeight="1"/>
    <row r="26157" ht="12.75" customHeight="1"/>
    <row r="26158" ht="12.75" customHeight="1"/>
    <row r="26159" ht="12.75" customHeight="1"/>
    <row r="26160" ht="12.75" customHeight="1"/>
    <row r="26240" ht="12.75" customHeight="1"/>
    <row r="26241" ht="12.75" customHeight="1"/>
    <row r="26242" ht="12.75" customHeight="1"/>
    <row r="26243" ht="12.75" customHeight="1"/>
    <row r="26244" ht="12.75" customHeight="1"/>
    <row r="26245" ht="12.75" customHeight="1"/>
    <row r="26246" ht="12.75" customHeight="1"/>
    <row r="26247" ht="12.75" customHeight="1"/>
    <row r="26248" ht="12.75" customHeight="1"/>
    <row r="26249" ht="12.75" customHeight="1"/>
    <row r="26250" ht="12.75" customHeight="1"/>
    <row r="26251" ht="12.75" customHeight="1"/>
    <row r="26252" ht="12.75" customHeight="1"/>
    <row r="26253" ht="12.75" customHeight="1"/>
    <row r="26254" ht="12.75" customHeight="1"/>
    <row r="26255" ht="12.75" customHeight="1"/>
    <row r="26256" ht="12.75" customHeight="1"/>
    <row r="26257" ht="12.75" customHeight="1"/>
    <row r="26258" ht="12.75" customHeight="1"/>
    <row r="26259" ht="12.75" customHeight="1"/>
    <row r="26260" ht="12.75" customHeight="1"/>
    <row r="26261" ht="12.75" customHeight="1"/>
    <row r="26341" ht="12.75" customHeight="1"/>
    <row r="26342" ht="12.75" customHeight="1"/>
    <row r="26343" ht="12.75" customHeight="1"/>
    <row r="26344" ht="12.75" customHeight="1"/>
    <row r="26345" ht="12.75" customHeight="1"/>
    <row r="26346" ht="12.75" customHeight="1"/>
    <row r="26347" ht="12.75" customHeight="1"/>
    <row r="26348" ht="12.75" customHeight="1"/>
    <row r="26349" ht="12.75" customHeight="1"/>
    <row r="26350" ht="12.75" customHeight="1"/>
    <row r="26351" ht="12.75" customHeight="1"/>
    <row r="26352" ht="12.75" customHeight="1"/>
    <row r="26353" ht="12.75" customHeight="1"/>
    <row r="26354" ht="12.75" customHeight="1"/>
    <row r="26355" ht="12.75" customHeight="1"/>
    <row r="26356" ht="12.75" customHeight="1"/>
    <row r="26357" ht="12.75" customHeight="1"/>
    <row r="26358" ht="12.75" customHeight="1"/>
    <row r="26359" ht="12.75" customHeight="1"/>
    <row r="26360" ht="12.75" customHeight="1"/>
    <row r="26361" ht="12.75" customHeight="1"/>
    <row r="26362" ht="12.75" customHeight="1"/>
    <row r="26442" ht="12.75" customHeight="1"/>
    <row r="26443" ht="12.75" customHeight="1"/>
    <row r="26444" ht="12.75" customHeight="1"/>
    <row r="26445" ht="12.75" customHeight="1"/>
    <row r="26446" ht="12.75" customHeight="1"/>
    <row r="26447" ht="12.75" customHeight="1"/>
    <row r="26448" ht="12.75" customHeight="1"/>
    <row r="26449" ht="12.75" customHeight="1"/>
    <row r="26450" ht="12.75" customHeight="1"/>
    <row r="26451" ht="12.75" customHeight="1"/>
    <row r="26452" ht="12.75" customHeight="1"/>
    <row r="26453" ht="12.75" customHeight="1"/>
    <row r="26454" ht="12.75" customHeight="1"/>
    <row r="26455" ht="12.75" customHeight="1"/>
    <row r="26456" ht="12.75" customHeight="1"/>
    <row r="26457" ht="12.75" customHeight="1"/>
    <row r="26458" ht="12.75" customHeight="1"/>
    <row r="26459" ht="12.75" customHeight="1"/>
    <row r="26460" ht="12.75" customHeight="1"/>
    <row r="26461" ht="12.75" customHeight="1"/>
    <row r="26462" ht="12.75" customHeight="1"/>
    <row r="26463" ht="12.75" customHeight="1"/>
    <row r="26543" ht="12.75" customHeight="1"/>
    <row r="26544" ht="12.75" customHeight="1"/>
    <row r="26545" ht="12.75" customHeight="1"/>
    <row r="26546" ht="12.75" customHeight="1"/>
    <row r="26547" ht="12.75" customHeight="1"/>
    <row r="26548" ht="12.75" customHeight="1"/>
    <row r="26549" ht="12.75" customHeight="1"/>
    <row r="26550" ht="12.75" customHeight="1"/>
    <row r="26551" ht="12.75" customHeight="1"/>
    <row r="26552" ht="12.75" customHeight="1"/>
    <row r="26553" ht="12.75" customHeight="1"/>
    <row r="26554" ht="12.75" customHeight="1"/>
    <row r="26555" ht="12.75" customHeight="1"/>
    <row r="26556" ht="12.75" customHeight="1"/>
    <row r="26557" ht="12.75" customHeight="1"/>
    <row r="26558" ht="12.75" customHeight="1"/>
    <row r="26559" ht="12.75" customHeight="1"/>
    <row r="26560" ht="12.75" customHeight="1"/>
    <row r="26561" ht="12.75" customHeight="1"/>
    <row r="26562" ht="12.75" customHeight="1"/>
    <row r="26563" ht="12.75" customHeight="1"/>
    <row r="26564" ht="12.75" customHeight="1"/>
    <row r="26644" ht="12.75" customHeight="1"/>
    <row r="26645" ht="12.75" customHeight="1"/>
    <row r="26646" ht="12.75" customHeight="1"/>
    <row r="26647" ht="12.75" customHeight="1"/>
    <row r="26648" ht="12.75" customHeight="1"/>
    <row r="26649" ht="12.75" customHeight="1"/>
    <row r="26650" ht="12.75" customHeight="1"/>
    <row r="26651" ht="12.75" customHeight="1"/>
    <row r="26652" ht="12.75" customHeight="1"/>
    <row r="26653" ht="12.75" customHeight="1"/>
    <row r="26654" ht="12.75" customHeight="1"/>
    <row r="26655" ht="12.75" customHeight="1"/>
    <row r="26656" ht="12.75" customHeight="1"/>
    <row r="26657" ht="12.75" customHeight="1"/>
    <row r="26658" ht="12.75" customHeight="1"/>
    <row r="26659" ht="12.75" customHeight="1"/>
    <row r="26660" ht="12.75" customHeight="1"/>
    <row r="26661" ht="12.75" customHeight="1"/>
    <row r="26662" ht="12.75" customHeight="1"/>
    <row r="26663" ht="12.75" customHeight="1"/>
    <row r="26664" ht="12.75" customHeight="1"/>
    <row r="26665" ht="12.75" customHeight="1"/>
    <row r="26745" ht="12.75" customHeight="1"/>
    <row r="26746" ht="12.75" customHeight="1"/>
    <row r="26747" ht="12.75" customHeight="1"/>
    <row r="26748" ht="12.75" customHeight="1"/>
    <row r="26749" ht="12.75" customHeight="1"/>
    <row r="26750" ht="12.75" customHeight="1"/>
    <row r="26751" ht="12.75" customHeight="1"/>
    <row r="26752" ht="12.75" customHeight="1"/>
    <row r="26753" ht="12.75" customHeight="1"/>
    <row r="26754" ht="12.75" customHeight="1"/>
    <row r="26755" ht="12.75" customHeight="1"/>
    <row r="26756" ht="12.75" customHeight="1"/>
    <row r="26757" ht="12.75" customHeight="1"/>
    <row r="26758" ht="12.75" customHeight="1"/>
    <row r="26759" ht="12.75" customHeight="1"/>
    <row r="26760" ht="12.75" customHeight="1"/>
    <row r="26761" ht="12.75" customHeight="1"/>
    <row r="26762" ht="12.75" customHeight="1"/>
    <row r="26763" ht="12.75" customHeight="1"/>
    <row r="26764" ht="12.75" customHeight="1"/>
    <row r="26765" ht="12.75" customHeight="1"/>
    <row r="26766" ht="12.75" customHeight="1"/>
    <row r="26846" ht="12.75" customHeight="1"/>
    <row r="26847" ht="12.75" customHeight="1"/>
    <row r="26848" ht="12.75" customHeight="1"/>
    <row r="26849" ht="12.75" customHeight="1"/>
    <row r="26850" ht="12.75" customHeight="1"/>
    <row r="26851" ht="12.75" customHeight="1"/>
    <row r="26852" ht="12.75" customHeight="1"/>
    <row r="26853" ht="12.75" customHeight="1"/>
    <row r="26854" ht="12.75" customHeight="1"/>
    <row r="26855" ht="12.75" customHeight="1"/>
    <row r="26856" ht="12.75" customHeight="1"/>
    <row r="26857" ht="12.75" customHeight="1"/>
    <row r="26858" ht="12.75" customHeight="1"/>
    <row r="26859" ht="12.75" customHeight="1"/>
    <row r="26860" ht="12.75" customHeight="1"/>
    <row r="26861" ht="12.75" customHeight="1"/>
    <row r="26862" ht="12.75" customHeight="1"/>
    <row r="26863" ht="12.75" customHeight="1"/>
    <row r="26864" ht="12.75" customHeight="1"/>
    <row r="26865" ht="12.75" customHeight="1"/>
    <row r="26866" ht="12.75" customHeight="1"/>
    <row r="26867" ht="12.75" customHeight="1"/>
    <row r="26947" ht="12.75" customHeight="1"/>
    <row r="26948" ht="12.75" customHeight="1"/>
    <row r="26949" ht="12.75" customHeight="1"/>
    <row r="26950" ht="12.75" customHeight="1"/>
    <row r="26951" ht="12.75" customHeight="1"/>
    <row r="26952" ht="12.75" customHeight="1"/>
    <row r="26953" ht="12.75" customHeight="1"/>
    <row r="26954" ht="12.75" customHeight="1"/>
    <row r="26955" ht="12.75" customHeight="1"/>
    <row r="26956" ht="12.75" customHeight="1"/>
    <row r="26957" ht="12.75" customHeight="1"/>
    <row r="26958" ht="12.75" customHeight="1"/>
    <row r="26959" ht="12.75" customHeight="1"/>
    <row r="26960" ht="12.75" customHeight="1"/>
    <row r="26961" ht="12.75" customHeight="1"/>
    <row r="26962" ht="12.75" customHeight="1"/>
    <row r="26963" ht="12.75" customHeight="1"/>
    <row r="26964" ht="12.75" customHeight="1"/>
    <row r="26965" ht="12.75" customHeight="1"/>
    <row r="26966" ht="12.75" customHeight="1"/>
    <row r="26967" ht="12.75" customHeight="1"/>
    <row r="26968" ht="12.75" customHeight="1"/>
    <row r="27048" ht="12.75" customHeight="1"/>
    <row r="27049" ht="12.75" customHeight="1"/>
    <row r="27050" ht="12.75" customHeight="1"/>
    <row r="27051" ht="12.75" customHeight="1"/>
    <row r="27052" ht="12.75" customHeight="1"/>
    <row r="27053" ht="12.75" customHeight="1"/>
    <row r="27054" ht="12.75" customHeight="1"/>
    <row r="27055" ht="12.75" customHeight="1"/>
    <row r="27056" ht="12.75" customHeight="1"/>
    <row r="27057" ht="12.75" customHeight="1"/>
    <row r="27058" ht="12.75" customHeight="1"/>
    <row r="27059" ht="12.75" customHeight="1"/>
    <row r="27060" ht="12.75" customHeight="1"/>
    <row r="27061" ht="12.75" customHeight="1"/>
    <row r="27062" ht="12.75" customHeight="1"/>
    <row r="27063" ht="12.75" customHeight="1"/>
    <row r="27064" ht="12.75" customHeight="1"/>
    <row r="27065" ht="12.75" customHeight="1"/>
    <row r="27066" ht="12.75" customHeight="1"/>
    <row r="27067" ht="12.75" customHeight="1"/>
    <row r="27068" ht="12.75" customHeight="1"/>
    <row r="27069" ht="12.75" customHeight="1"/>
    <row r="27149" ht="12.75" customHeight="1"/>
    <row r="27150" ht="12.75" customHeight="1"/>
    <row r="27151" ht="12.75" customHeight="1"/>
    <row r="27152" ht="12.75" customHeight="1"/>
    <row r="27153" ht="12.75" customHeight="1"/>
    <row r="27154" ht="12.75" customHeight="1"/>
    <row r="27155" ht="12.75" customHeight="1"/>
    <row r="27156" ht="12.75" customHeight="1"/>
    <row r="27157" ht="12.75" customHeight="1"/>
    <row r="27158" ht="12.75" customHeight="1"/>
    <row r="27159" ht="12.75" customHeight="1"/>
    <row r="27160" ht="12.75" customHeight="1"/>
    <row r="27161" ht="12.75" customHeight="1"/>
    <row r="27162" ht="12.75" customHeight="1"/>
    <row r="27163" ht="12.75" customHeight="1"/>
    <row r="27164" ht="12.75" customHeight="1"/>
    <row r="27165" ht="12.75" customHeight="1"/>
    <row r="27166" ht="12.75" customHeight="1"/>
    <row r="27167" ht="12.75" customHeight="1"/>
    <row r="27168" ht="12.75" customHeight="1"/>
    <row r="27169" ht="12.75" customHeight="1"/>
    <row r="27170" ht="12.75" customHeight="1"/>
    <row r="27250" ht="12.75" customHeight="1"/>
    <row r="27251" ht="12.75" customHeight="1"/>
    <row r="27252" ht="12.75" customHeight="1"/>
    <row r="27253" ht="12.75" customHeight="1"/>
    <row r="27254" ht="12.75" customHeight="1"/>
    <row r="27255" ht="12.75" customHeight="1"/>
    <row r="27256" ht="12.75" customHeight="1"/>
    <row r="27257" ht="12.75" customHeight="1"/>
    <row r="27258" ht="12.75" customHeight="1"/>
    <row r="27259" ht="12.75" customHeight="1"/>
    <row r="27260" ht="12.75" customHeight="1"/>
    <row r="27261" ht="12.75" customHeight="1"/>
    <row r="27262" ht="12.75" customHeight="1"/>
    <row r="27263" ht="12.75" customHeight="1"/>
    <row r="27264" ht="12.75" customHeight="1"/>
    <row r="27265" ht="12.75" customHeight="1"/>
    <row r="27266" ht="12.75" customHeight="1"/>
    <row r="27267" ht="12.75" customHeight="1"/>
    <row r="27268" ht="12.75" customHeight="1"/>
    <row r="27269" ht="12.75" customHeight="1"/>
    <row r="27270" ht="12.75" customHeight="1"/>
    <row r="27271" ht="12.75" customHeight="1"/>
    <row r="27351" ht="12.75" customHeight="1"/>
    <row r="27352" ht="12.75" customHeight="1"/>
    <row r="27353" ht="12.75" customHeight="1"/>
    <row r="27354" ht="12.75" customHeight="1"/>
    <row r="27355" ht="12.75" customHeight="1"/>
    <row r="27356" ht="12.75" customHeight="1"/>
    <row r="27357" ht="12.75" customHeight="1"/>
    <row r="27358" ht="12.75" customHeight="1"/>
    <row r="27359" ht="12.75" customHeight="1"/>
    <row r="27360" ht="12.75" customHeight="1"/>
    <row r="27361" ht="12.75" customHeight="1"/>
    <row r="27362" ht="12.75" customHeight="1"/>
    <row r="27363" ht="12.75" customHeight="1"/>
    <row r="27364" ht="12.75" customHeight="1"/>
    <row r="27365" ht="12.75" customHeight="1"/>
    <row r="27366" ht="12.75" customHeight="1"/>
    <row r="27367" ht="12.75" customHeight="1"/>
    <row r="27368" ht="12.75" customHeight="1"/>
    <row r="27369" ht="12.75" customHeight="1"/>
    <row r="27370" ht="12.75" customHeight="1"/>
    <row r="27371" ht="12.75" customHeight="1"/>
    <row r="27372" ht="12.75" customHeight="1"/>
    <row r="27452" ht="12.75" customHeight="1"/>
    <row r="27453" ht="12.75" customHeight="1"/>
    <row r="27454" ht="12.75" customHeight="1"/>
    <row r="27455" ht="12.75" customHeight="1"/>
    <row r="27456" ht="12.75" customHeight="1"/>
    <row r="27457" ht="12.75" customHeight="1"/>
    <row r="27458" ht="12.75" customHeight="1"/>
    <row r="27459" ht="12.75" customHeight="1"/>
    <row r="27460" ht="12.75" customHeight="1"/>
    <row r="27461" ht="12.75" customHeight="1"/>
    <row r="27462" ht="12.75" customHeight="1"/>
    <row r="27463" ht="12.75" customHeight="1"/>
    <row r="27464" ht="12.75" customHeight="1"/>
    <row r="27465" ht="12.75" customHeight="1"/>
    <row r="27466" ht="12.75" customHeight="1"/>
    <row r="27467" ht="12.75" customHeight="1"/>
    <row r="27468" ht="12.75" customHeight="1"/>
    <row r="27469" ht="12.75" customHeight="1"/>
    <row r="27470" ht="12.75" customHeight="1"/>
    <row r="27471" ht="12.75" customHeight="1"/>
    <row r="27472" ht="12.75" customHeight="1"/>
    <row r="27473" ht="12.75" customHeight="1"/>
    <row r="27553" ht="12.75" customHeight="1"/>
    <row r="27554" ht="12.75" customHeight="1"/>
    <row r="27555" ht="12.75" customHeight="1"/>
    <row r="27556" ht="12.75" customHeight="1"/>
    <row r="27557" ht="12.75" customHeight="1"/>
    <row r="27558" ht="12.75" customHeight="1"/>
    <row r="27559" ht="12.75" customHeight="1"/>
    <row r="27560" ht="12.75" customHeight="1"/>
    <row r="27561" ht="12.75" customHeight="1"/>
    <row r="27562" ht="12.75" customHeight="1"/>
    <row r="27563" ht="12.75" customHeight="1"/>
    <row r="27564" ht="12.75" customHeight="1"/>
    <row r="27565" ht="12.75" customHeight="1"/>
    <row r="27566" ht="12.75" customHeight="1"/>
    <row r="27567" ht="12.75" customHeight="1"/>
    <row r="27568" ht="12.75" customHeight="1"/>
    <row r="27569" ht="12.75" customHeight="1"/>
    <row r="27570" ht="12.75" customHeight="1"/>
    <row r="27571" ht="12.75" customHeight="1"/>
    <row r="27572" ht="12.75" customHeight="1"/>
    <row r="27573" ht="12.75" customHeight="1"/>
    <row r="27574" ht="12.75" customHeight="1"/>
    <row r="27654" ht="12.75" customHeight="1"/>
    <row r="27655" ht="12.75" customHeight="1"/>
    <row r="27656" ht="12.75" customHeight="1"/>
    <row r="27657" ht="12.75" customHeight="1"/>
    <row r="27658" ht="12.75" customHeight="1"/>
    <row r="27659" ht="12.75" customHeight="1"/>
    <row r="27660" ht="12.75" customHeight="1"/>
    <row r="27661" ht="12.75" customHeight="1"/>
    <row r="27662" ht="12.75" customHeight="1"/>
    <row r="27663" ht="12.75" customHeight="1"/>
    <row r="27664" ht="12.75" customHeight="1"/>
    <row r="27665" ht="12.75" customHeight="1"/>
    <row r="27666" ht="12.75" customHeight="1"/>
    <row r="27667" ht="12.75" customHeight="1"/>
    <row r="27668" ht="12.75" customHeight="1"/>
    <row r="27669" ht="12.75" customHeight="1"/>
    <row r="27670" ht="12.75" customHeight="1"/>
    <row r="27671" ht="12.75" customHeight="1"/>
    <row r="27672" ht="12.75" customHeight="1"/>
    <row r="27673" ht="12.75" customHeight="1"/>
    <row r="27674" ht="12.75" customHeight="1"/>
    <row r="27675" ht="12.75" customHeight="1"/>
    <row r="27755" ht="12.75" customHeight="1"/>
    <row r="27756" ht="12.75" customHeight="1"/>
    <row r="27757" ht="12.75" customHeight="1"/>
    <row r="27758" ht="12.75" customHeight="1"/>
    <row r="27759" ht="12.75" customHeight="1"/>
    <row r="27760" ht="12.75" customHeight="1"/>
    <row r="27761" ht="12.75" customHeight="1"/>
    <row r="27762" ht="12.75" customHeight="1"/>
    <row r="27763" ht="12.75" customHeight="1"/>
    <row r="27764" ht="12.75" customHeight="1"/>
    <row r="27765" ht="12.75" customHeight="1"/>
    <row r="27766" ht="12.75" customHeight="1"/>
    <row r="27767" ht="12.75" customHeight="1"/>
    <row r="27768" ht="12.75" customHeight="1"/>
    <row r="27769" ht="12.75" customHeight="1"/>
    <row r="27770" ht="12.75" customHeight="1"/>
    <row r="27771" ht="12.75" customHeight="1"/>
    <row r="27772" ht="12.75" customHeight="1"/>
    <row r="27773" ht="12.75" customHeight="1"/>
    <row r="27774" ht="12.75" customHeight="1"/>
    <row r="27775" ht="12.75" customHeight="1"/>
    <row r="27776" ht="12.75" customHeight="1"/>
    <row r="27856" ht="12.75" customHeight="1"/>
    <row r="27857" ht="12.75" customHeight="1"/>
    <row r="27858" ht="12.75" customHeight="1"/>
    <row r="27859" ht="12.75" customHeight="1"/>
    <row r="27860" ht="12.75" customHeight="1"/>
    <row r="27861" ht="12.75" customHeight="1"/>
    <row r="27862" ht="12.75" customHeight="1"/>
    <row r="27863" ht="12.75" customHeight="1"/>
    <row r="27864" ht="12.75" customHeight="1"/>
    <row r="27865" ht="12.75" customHeight="1"/>
    <row r="27866" ht="12.75" customHeight="1"/>
    <row r="27867" ht="12.75" customHeight="1"/>
    <row r="27868" ht="12.75" customHeight="1"/>
    <row r="27869" ht="12.75" customHeight="1"/>
    <row r="27870" ht="12.75" customHeight="1"/>
    <row r="27871" ht="12.75" customHeight="1"/>
    <row r="27872" ht="12.75" customHeight="1"/>
    <row r="27873" ht="12.75" customHeight="1"/>
    <row r="27874" ht="12.75" customHeight="1"/>
    <row r="27875" ht="12.75" customHeight="1"/>
    <row r="27876" ht="12.75" customHeight="1"/>
    <row r="27877" ht="12.75" customHeight="1"/>
    <row r="27957" ht="12.75" customHeight="1"/>
    <row r="27958" ht="12.75" customHeight="1"/>
    <row r="27959" ht="12.75" customHeight="1"/>
    <row r="27960" ht="12.75" customHeight="1"/>
    <row r="27961" ht="12.75" customHeight="1"/>
    <row r="27962" ht="12.75" customHeight="1"/>
    <row r="27963" ht="12.75" customHeight="1"/>
    <row r="27964" ht="12.75" customHeight="1"/>
    <row r="27965" ht="12.75" customHeight="1"/>
    <row r="27966" ht="12.75" customHeight="1"/>
    <row r="27967" ht="12.75" customHeight="1"/>
    <row r="27968" ht="12.75" customHeight="1"/>
    <row r="27969" ht="12.75" customHeight="1"/>
    <row r="27970" ht="12.75" customHeight="1"/>
    <row r="27971" ht="12.75" customHeight="1"/>
    <row r="27972" ht="12.75" customHeight="1"/>
    <row r="27973" ht="12.75" customHeight="1"/>
    <row r="27974" ht="12.75" customHeight="1"/>
    <row r="27975" ht="12.75" customHeight="1"/>
    <row r="27976" ht="12.75" customHeight="1"/>
    <row r="27977" ht="12.75" customHeight="1"/>
    <row r="27978" ht="12.75" customHeight="1"/>
    <row r="28058" ht="12.75" customHeight="1"/>
    <row r="28059" ht="12.75" customHeight="1"/>
    <row r="28060" ht="12.75" customHeight="1"/>
    <row r="28061" ht="12.75" customHeight="1"/>
    <row r="28062" ht="12.75" customHeight="1"/>
    <row r="28063" ht="12.75" customHeight="1"/>
    <row r="28064" ht="12.75" customHeight="1"/>
    <row r="28065" ht="12.75" customHeight="1"/>
    <row r="28066" ht="12.75" customHeight="1"/>
    <row r="28067" ht="12.75" customHeight="1"/>
    <row r="28068" ht="12.75" customHeight="1"/>
    <row r="28069" ht="12.75" customHeight="1"/>
    <row r="28070" ht="12.75" customHeight="1"/>
    <row r="28071" ht="12.75" customHeight="1"/>
    <row r="28072" ht="12.75" customHeight="1"/>
    <row r="28073" ht="12.75" customHeight="1"/>
    <row r="28074" ht="12.75" customHeight="1"/>
    <row r="28075" ht="12.75" customHeight="1"/>
    <row r="28076" ht="12.75" customHeight="1"/>
    <row r="28077" ht="12.75" customHeight="1"/>
    <row r="28078" ht="12.75" customHeight="1"/>
    <row r="28079" ht="12.75" customHeight="1"/>
    <row r="28159" ht="12.75" customHeight="1"/>
    <row r="28160" ht="12.75" customHeight="1"/>
    <row r="28161" ht="12.75" customHeight="1"/>
    <row r="28162" ht="12.75" customHeight="1"/>
    <row r="28163" ht="12.75" customHeight="1"/>
    <row r="28164" ht="12.75" customHeight="1"/>
    <row r="28165" ht="12.75" customHeight="1"/>
    <row r="28166" ht="12.75" customHeight="1"/>
    <row r="28167" ht="12.75" customHeight="1"/>
    <row r="28168" ht="12.75" customHeight="1"/>
    <row r="28169" ht="12.75" customHeight="1"/>
    <row r="28170" ht="12.75" customHeight="1"/>
    <row r="28171" ht="12.75" customHeight="1"/>
    <row r="28172" ht="12.75" customHeight="1"/>
    <row r="28173" ht="12.75" customHeight="1"/>
    <row r="28174" ht="12.75" customHeight="1"/>
    <row r="28175" ht="12.75" customHeight="1"/>
    <row r="28176" ht="12.75" customHeight="1"/>
    <row r="28177" ht="12.75" customHeight="1"/>
    <row r="28178" ht="12.75" customHeight="1"/>
    <row r="28179" ht="12.75" customHeight="1"/>
    <row r="28180" ht="12.75" customHeight="1"/>
    <row r="28260" ht="12.75" customHeight="1"/>
    <row r="28261" ht="12.75" customHeight="1"/>
    <row r="28262" ht="12.75" customHeight="1"/>
    <row r="28263" ht="12.75" customHeight="1"/>
    <row r="28264" ht="12.75" customHeight="1"/>
    <row r="28265" ht="12.75" customHeight="1"/>
    <row r="28266" ht="12.75" customHeight="1"/>
    <row r="28267" ht="12.75" customHeight="1"/>
    <row r="28268" ht="12.75" customHeight="1"/>
    <row r="28269" ht="12.75" customHeight="1"/>
    <row r="28270" ht="12.75" customHeight="1"/>
    <row r="28271" ht="12.75" customHeight="1"/>
    <row r="28272" ht="12.75" customHeight="1"/>
    <row r="28273" ht="12.75" customHeight="1"/>
    <row r="28274" ht="12.75" customHeight="1"/>
    <row r="28275" ht="12.75" customHeight="1"/>
    <row r="28276" ht="12.75" customHeight="1"/>
    <row r="28277" ht="12.75" customHeight="1"/>
    <row r="28278" ht="12.75" customHeight="1"/>
    <row r="28279" ht="12.75" customHeight="1"/>
    <row r="28280" ht="12.75" customHeight="1"/>
    <row r="28281" ht="12.75" customHeight="1"/>
    <row r="28361" ht="12.75" customHeight="1"/>
    <row r="28362" ht="12.75" customHeight="1"/>
    <row r="28363" ht="12.75" customHeight="1"/>
    <row r="28364" ht="12.75" customHeight="1"/>
    <row r="28365" ht="12.75" customHeight="1"/>
    <row r="28366" ht="12.75" customHeight="1"/>
    <row r="28367" ht="12.75" customHeight="1"/>
    <row r="28368" ht="12.75" customHeight="1"/>
    <row r="28369" ht="12.75" customHeight="1"/>
    <row r="28370" ht="12.75" customHeight="1"/>
    <row r="28371" ht="12.75" customHeight="1"/>
    <row r="28372" ht="12.75" customHeight="1"/>
    <row r="28373" ht="12.75" customHeight="1"/>
    <row r="28374" ht="12.75" customHeight="1"/>
    <row r="28375" ht="12.75" customHeight="1"/>
    <row r="28376" ht="12.75" customHeight="1"/>
    <row r="28377" ht="12.75" customHeight="1"/>
    <row r="28378" ht="12.75" customHeight="1"/>
    <row r="28379" ht="12.75" customHeight="1"/>
    <row r="28380" ht="12.75" customHeight="1"/>
    <row r="28381" ht="12.75" customHeight="1"/>
    <row r="28382" ht="12.75" customHeight="1"/>
    <row r="28462" ht="12.75" customHeight="1"/>
    <row r="28463" ht="12.75" customHeight="1"/>
    <row r="28464" ht="12.75" customHeight="1"/>
    <row r="28465" ht="12.75" customHeight="1"/>
    <row r="28466" ht="12.75" customHeight="1"/>
    <row r="28467" ht="12.75" customHeight="1"/>
    <row r="28468" ht="12.75" customHeight="1"/>
    <row r="28469" ht="12.75" customHeight="1"/>
    <row r="28470" ht="12.75" customHeight="1"/>
    <row r="28471" ht="12.75" customHeight="1"/>
    <row r="28472" ht="12.75" customHeight="1"/>
    <row r="28473" ht="12.75" customHeight="1"/>
    <row r="28474" ht="12.75" customHeight="1"/>
    <row r="28475" ht="12.75" customHeight="1"/>
    <row r="28476" ht="12.75" customHeight="1"/>
    <row r="28477" ht="12.75" customHeight="1"/>
    <row r="28478" ht="12.75" customHeight="1"/>
    <row r="28479" ht="12.75" customHeight="1"/>
    <row r="28480" ht="12.75" customHeight="1"/>
    <row r="28481" ht="12.75" customHeight="1"/>
    <row r="28482" ht="12.75" customHeight="1"/>
    <row r="28483" ht="12.75" customHeight="1"/>
    <row r="28563" ht="12.75" customHeight="1"/>
    <row r="28564" ht="12.75" customHeight="1"/>
    <row r="28565" ht="12.75" customHeight="1"/>
    <row r="28566" ht="12.75" customHeight="1"/>
    <row r="28567" ht="12.75" customHeight="1"/>
    <row r="28568" ht="12.75" customHeight="1"/>
    <row r="28569" ht="12.75" customHeight="1"/>
    <row r="28570" ht="12.75" customHeight="1"/>
    <row r="28571" ht="12.75" customHeight="1"/>
    <row r="28572" ht="12.75" customHeight="1"/>
    <row r="28573" ht="12.75" customHeight="1"/>
    <row r="28574" ht="12.75" customHeight="1"/>
    <row r="28575" ht="12.75" customHeight="1"/>
    <row r="28576" ht="12.75" customHeight="1"/>
    <row r="28577" ht="12.75" customHeight="1"/>
    <row r="28578" ht="12.75" customHeight="1"/>
    <row r="28579" ht="12.75" customHeight="1"/>
    <row r="28580" ht="12.75" customHeight="1"/>
    <row r="28581" ht="12.75" customHeight="1"/>
    <row r="28582" ht="12.75" customHeight="1"/>
    <row r="28583" ht="12.75" customHeight="1"/>
    <row r="28584" ht="12.75" customHeight="1"/>
    <row r="28664" ht="12.75" customHeight="1"/>
    <row r="28665" ht="12.75" customHeight="1"/>
    <row r="28666" ht="12.75" customHeight="1"/>
    <row r="28667" ht="12.75" customHeight="1"/>
    <row r="28668" ht="12.75" customHeight="1"/>
    <row r="28669" ht="12.75" customHeight="1"/>
    <row r="28670" ht="12.75" customHeight="1"/>
    <row r="28671" ht="12.75" customHeight="1"/>
    <row r="28672" ht="12.75" customHeight="1"/>
    <row r="28673" ht="12.75" customHeight="1"/>
    <row r="28674" ht="12.75" customHeight="1"/>
    <row r="28675" ht="12.75" customHeight="1"/>
    <row r="28676" ht="12.75" customHeight="1"/>
    <row r="28677" ht="12.75" customHeight="1"/>
    <row r="28678" ht="12.75" customHeight="1"/>
    <row r="28679" ht="12.75" customHeight="1"/>
    <row r="28680" ht="12.75" customHeight="1"/>
    <row r="28681" ht="12.75" customHeight="1"/>
    <row r="28682" ht="12.75" customHeight="1"/>
    <row r="28683" ht="12.75" customHeight="1"/>
    <row r="28684" ht="12.75" customHeight="1"/>
    <row r="28685" ht="12.75" customHeight="1"/>
    <row r="28765" ht="12.75" customHeight="1"/>
    <row r="28766" ht="12.75" customHeight="1"/>
    <row r="28767" ht="12.75" customHeight="1"/>
    <row r="28768" ht="12.75" customHeight="1"/>
    <row r="28769" ht="12.75" customHeight="1"/>
    <row r="28770" ht="12.75" customHeight="1"/>
    <row r="28771" ht="12.75" customHeight="1"/>
    <row r="28772" ht="12.75" customHeight="1"/>
    <row r="28773" ht="12.75" customHeight="1"/>
    <row r="28774" ht="12.75" customHeight="1"/>
    <row r="28775" ht="12.75" customHeight="1"/>
    <row r="28776" ht="12.75" customHeight="1"/>
    <row r="28777" ht="12.75" customHeight="1"/>
    <row r="28778" ht="12.75" customHeight="1"/>
    <row r="28779" ht="12.75" customHeight="1"/>
    <row r="28780" ht="12.75" customHeight="1"/>
    <row r="28781" ht="12.75" customHeight="1"/>
    <row r="28782" ht="12.75" customHeight="1"/>
    <row r="28783" ht="12.75" customHeight="1"/>
    <row r="28784" ht="12.75" customHeight="1"/>
    <row r="28785" ht="12.75" customHeight="1"/>
    <row r="28786" ht="12.75" customHeight="1"/>
    <row r="28866" ht="12.75" customHeight="1"/>
    <row r="28867" ht="12.75" customHeight="1"/>
    <row r="28868" ht="12.75" customHeight="1"/>
    <row r="28869" ht="12.75" customHeight="1"/>
    <row r="28870" ht="12.75" customHeight="1"/>
    <row r="28871" ht="12.75" customHeight="1"/>
    <row r="28872" ht="12.75" customHeight="1"/>
    <row r="28873" ht="12.75" customHeight="1"/>
    <row r="28874" ht="12.75" customHeight="1"/>
    <row r="28875" ht="12.75" customHeight="1"/>
    <row r="28876" ht="12.75" customHeight="1"/>
    <row r="28877" ht="12.75" customHeight="1"/>
    <row r="28878" ht="12.75" customHeight="1"/>
    <row r="28879" ht="12.75" customHeight="1"/>
    <row r="28880" ht="12.75" customHeight="1"/>
    <row r="28881" ht="12.75" customHeight="1"/>
    <row r="28882" ht="12.75" customHeight="1"/>
    <row r="28883" ht="12.75" customHeight="1"/>
    <row r="28884" ht="12.75" customHeight="1"/>
    <row r="28885" ht="12.75" customHeight="1"/>
    <row r="28886" ht="12.75" customHeight="1"/>
    <row r="28887" ht="12.75" customHeight="1"/>
    <row r="28967" ht="12.75" customHeight="1"/>
    <row r="28968" ht="12.75" customHeight="1"/>
    <row r="28969" ht="12.75" customHeight="1"/>
    <row r="28970" ht="12.75" customHeight="1"/>
    <row r="28971" ht="12.75" customHeight="1"/>
    <row r="28972" ht="12.75" customHeight="1"/>
    <row r="28973" ht="12.75" customHeight="1"/>
    <row r="28974" ht="12.75" customHeight="1"/>
    <row r="28975" ht="12.75" customHeight="1"/>
    <row r="28976" ht="12.75" customHeight="1"/>
    <row r="28977" ht="12.75" customHeight="1"/>
    <row r="28978" ht="12.75" customHeight="1"/>
    <row r="28979" ht="12.75" customHeight="1"/>
    <row r="28980" ht="12.75" customHeight="1"/>
    <row r="28981" ht="12.75" customHeight="1"/>
    <row r="28982" ht="12.75" customHeight="1"/>
    <row r="28983" ht="12.75" customHeight="1"/>
    <row r="28984" ht="12.75" customHeight="1"/>
    <row r="28985" ht="12.75" customHeight="1"/>
    <row r="28986" ht="12.75" customHeight="1"/>
    <row r="28987" ht="12.75" customHeight="1"/>
    <row r="28988" ht="12.75" customHeight="1"/>
    <row r="29068" ht="12.75" customHeight="1"/>
    <row r="29069" ht="12.75" customHeight="1"/>
    <row r="29070" ht="12.75" customHeight="1"/>
    <row r="29071" ht="12.75" customHeight="1"/>
    <row r="29072" ht="12.75" customHeight="1"/>
    <row r="29073" ht="12.75" customHeight="1"/>
    <row r="29074" ht="12.75" customHeight="1"/>
    <row r="29075" ht="12.75" customHeight="1"/>
    <row r="29076" ht="12.75" customHeight="1"/>
    <row r="29077" ht="12.75" customHeight="1"/>
    <row r="29078" ht="12.75" customHeight="1"/>
    <row r="29079" ht="12.75" customHeight="1"/>
    <row r="29080" ht="12.75" customHeight="1"/>
    <row r="29081" ht="12.75" customHeight="1"/>
    <row r="29082" ht="12.75" customHeight="1"/>
    <row r="29083" ht="12.75" customHeight="1"/>
    <row r="29084" ht="12.75" customHeight="1"/>
    <row r="29085" ht="12.75" customHeight="1"/>
    <row r="29086" ht="12.75" customHeight="1"/>
    <row r="29087" ht="12.75" customHeight="1"/>
    <row r="29088" ht="12.75" customHeight="1"/>
    <row r="29089" ht="12.75" customHeight="1"/>
    <row r="29169" ht="12.75" customHeight="1"/>
    <row r="29170" ht="12.75" customHeight="1"/>
    <row r="29171" ht="12.75" customHeight="1"/>
    <row r="29172" ht="12.75" customHeight="1"/>
    <row r="29173" ht="12.75" customHeight="1"/>
    <row r="29174" ht="12.75" customHeight="1"/>
    <row r="29175" ht="12.75" customHeight="1"/>
    <row r="29176" ht="12.75" customHeight="1"/>
    <row r="29177" ht="12.75" customHeight="1"/>
    <row r="29178" ht="12.75" customHeight="1"/>
    <row r="29179" ht="12.75" customHeight="1"/>
    <row r="29180" ht="12.75" customHeight="1"/>
    <row r="29181" ht="12.75" customHeight="1"/>
    <row r="29182" ht="12.75" customHeight="1"/>
    <row r="29183" ht="12.75" customHeight="1"/>
    <row r="29184" ht="12.75" customHeight="1"/>
    <row r="29185" ht="12.75" customHeight="1"/>
    <row r="29186" ht="12.75" customHeight="1"/>
    <row r="29187" ht="12.75" customHeight="1"/>
    <row r="29188" ht="12.75" customHeight="1"/>
    <row r="29189" ht="12.75" customHeight="1"/>
    <row r="29190" ht="12.75" customHeight="1"/>
    <row r="29270" ht="12.75" customHeight="1"/>
    <row r="29271" ht="12.75" customHeight="1"/>
    <row r="29272" ht="12.75" customHeight="1"/>
    <row r="29273" ht="12.75" customHeight="1"/>
    <row r="29274" ht="12.75" customHeight="1"/>
    <row r="29275" ht="12.75" customHeight="1"/>
    <row r="29276" ht="12.75" customHeight="1"/>
    <row r="29277" ht="12.75" customHeight="1"/>
    <row r="29278" ht="12.75" customHeight="1"/>
    <row r="29279" ht="12.75" customHeight="1"/>
    <row r="29280" ht="12.75" customHeight="1"/>
    <row r="29281" ht="12.75" customHeight="1"/>
    <row r="29282" ht="12.75" customHeight="1"/>
    <row r="29283" ht="12.75" customHeight="1"/>
    <row r="29284" ht="12.75" customHeight="1"/>
    <row r="29285" ht="12.75" customHeight="1"/>
    <row r="29286" ht="12.75" customHeight="1"/>
    <row r="29287" ht="12.75" customHeight="1"/>
    <row r="29288" ht="12.75" customHeight="1"/>
    <row r="29289" ht="12.75" customHeight="1"/>
    <row r="29290" ht="12.75" customHeight="1"/>
    <row r="29291" ht="12.75" customHeight="1"/>
    <row r="29371" ht="12.75" customHeight="1"/>
    <row r="29372" ht="12.75" customHeight="1"/>
    <row r="29373" ht="12.75" customHeight="1"/>
    <row r="29374" ht="12.75" customHeight="1"/>
    <row r="29375" ht="12.75" customHeight="1"/>
    <row r="29376" ht="12.75" customHeight="1"/>
    <row r="29377" ht="12.75" customHeight="1"/>
    <row r="29378" ht="12.75" customHeight="1"/>
    <row r="29379" ht="12.75" customHeight="1"/>
    <row r="29380" ht="12.75" customHeight="1"/>
    <row r="29381" ht="12.75" customHeight="1"/>
    <row r="29382" ht="12.75" customHeight="1"/>
    <row r="29383" ht="12.75" customHeight="1"/>
    <row r="29384" ht="12.75" customHeight="1"/>
    <row r="29385" ht="12.75" customHeight="1"/>
    <row r="29386" ht="12.75" customHeight="1"/>
    <row r="29387" ht="12.75" customHeight="1"/>
    <row r="29388" ht="12.75" customHeight="1"/>
    <row r="29389" ht="12.75" customHeight="1"/>
    <row r="29390" ht="12.75" customHeight="1"/>
    <row r="29391" ht="12.75" customHeight="1"/>
    <row r="29392" ht="12.75" customHeight="1"/>
    <row r="29472" ht="12.75" customHeight="1"/>
    <row r="29473" ht="12.75" customHeight="1"/>
    <row r="29474" ht="12.75" customHeight="1"/>
    <row r="29475" ht="12.75" customHeight="1"/>
    <row r="29476" ht="12.75" customHeight="1"/>
    <row r="29477" ht="12.75" customHeight="1"/>
    <row r="29478" ht="12.75" customHeight="1"/>
    <row r="29479" ht="12.75" customHeight="1"/>
    <row r="29480" ht="12.75" customHeight="1"/>
    <row r="29481" ht="12.75" customHeight="1"/>
    <row r="29482" ht="12.75" customHeight="1"/>
    <row r="29483" ht="12.75" customHeight="1"/>
    <row r="29484" ht="12.75" customHeight="1"/>
    <row r="29485" ht="12.75" customHeight="1"/>
    <row r="29486" ht="12.75" customHeight="1"/>
    <row r="29487" ht="12.75" customHeight="1"/>
    <row r="29488" ht="12.75" customHeight="1"/>
    <row r="29489" ht="12.75" customHeight="1"/>
    <row r="29490" ht="12.75" customHeight="1"/>
    <row r="29491" ht="12.75" customHeight="1"/>
    <row r="29492" ht="12.75" customHeight="1"/>
    <row r="29493" ht="12.75" customHeight="1"/>
    <row r="29573" ht="12.75" customHeight="1"/>
    <row r="29574" ht="12.75" customHeight="1"/>
    <row r="29575" ht="12.75" customHeight="1"/>
    <row r="29576" ht="12.75" customHeight="1"/>
    <row r="29577" ht="12.75" customHeight="1"/>
    <row r="29578" ht="12.75" customHeight="1"/>
    <row r="29579" ht="12.75" customHeight="1"/>
    <row r="29580" ht="12.75" customHeight="1"/>
    <row r="29581" ht="12.75" customHeight="1"/>
    <row r="29582" ht="12.75" customHeight="1"/>
    <row r="29583" ht="12.75" customHeight="1"/>
    <row r="29584" ht="12.75" customHeight="1"/>
    <row r="29585" ht="12.75" customHeight="1"/>
    <row r="29586" ht="12.75" customHeight="1"/>
    <row r="29587" ht="12.75" customHeight="1"/>
    <row r="29588" ht="12.75" customHeight="1"/>
    <row r="29589" ht="12.75" customHeight="1"/>
    <row r="29590" ht="12.75" customHeight="1"/>
    <row r="29591" ht="12.75" customHeight="1"/>
    <row r="29592" ht="12.75" customHeight="1"/>
    <row r="29593" ht="12.75" customHeight="1"/>
    <row r="29594" ht="12.75" customHeight="1"/>
    <row r="29674" ht="12.75" customHeight="1"/>
    <row r="29675" ht="12.75" customHeight="1"/>
    <row r="29676" ht="12.75" customHeight="1"/>
    <row r="29677" ht="12.75" customHeight="1"/>
    <row r="29678" ht="12.75" customHeight="1"/>
    <row r="29679" ht="12.75" customHeight="1"/>
    <row r="29680" ht="12.75" customHeight="1"/>
    <row r="29681" ht="12.75" customHeight="1"/>
    <row r="29682" ht="12.75" customHeight="1"/>
    <row r="29683" ht="12.75" customHeight="1"/>
    <row r="29684" ht="12.75" customHeight="1"/>
    <row r="29685" ht="12.75" customHeight="1"/>
    <row r="29686" ht="12.75" customHeight="1"/>
    <row r="29687" ht="12.75" customHeight="1"/>
    <row r="29688" ht="12.75" customHeight="1"/>
    <row r="29689" ht="12.75" customHeight="1"/>
    <row r="29690" ht="12.75" customHeight="1"/>
    <row r="29691" ht="12.75" customHeight="1"/>
    <row r="29692" ht="12.75" customHeight="1"/>
    <row r="29693" ht="12.75" customHeight="1"/>
    <row r="29694" ht="12.75" customHeight="1"/>
    <row r="29695" ht="12.75" customHeight="1"/>
    <row r="29775" ht="12.75" customHeight="1"/>
    <row r="29776" ht="12.75" customHeight="1"/>
    <row r="29777" ht="12.75" customHeight="1"/>
    <row r="29778" ht="12.75" customHeight="1"/>
    <row r="29779" ht="12.75" customHeight="1"/>
    <row r="29780" ht="12.75" customHeight="1"/>
    <row r="29781" ht="12.75" customHeight="1"/>
    <row r="29782" ht="12.75" customHeight="1"/>
    <row r="29783" ht="12.75" customHeight="1"/>
    <row r="29784" ht="12.75" customHeight="1"/>
    <row r="29785" ht="12.75" customHeight="1"/>
    <row r="29786" ht="12.75" customHeight="1"/>
    <row r="29787" ht="12.75" customHeight="1"/>
    <row r="29788" ht="12.75" customHeight="1"/>
    <row r="29789" ht="12.75" customHeight="1"/>
    <row r="29790" ht="12.75" customHeight="1"/>
    <row r="29791" ht="12.75" customHeight="1"/>
    <row r="29792" ht="12.75" customHeight="1"/>
    <row r="29793" ht="12.75" customHeight="1"/>
    <row r="29794" ht="12.75" customHeight="1"/>
    <row r="29795" ht="12.75" customHeight="1"/>
    <row r="29796" ht="12.75" customHeight="1"/>
    <row r="29876" ht="12.75" customHeight="1"/>
    <row r="29877" ht="12.75" customHeight="1"/>
    <row r="29878" ht="12.75" customHeight="1"/>
    <row r="29879" ht="12.75" customHeight="1"/>
    <row r="29880" ht="12.75" customHeight="1"/>
    <row r="29881" ht="12.75" customHeight="1"/>
    <row r="29882" ht="12.75" customHeight="1"/>
    <row r="29883" ht="12.75" customHeight="1"/>
    <row r="29884" ht="12.75" customHeight="1"/>
    <row r="29885" ht="12.75" customHeight="1"/>
    <row r="29886" ht="12.75" customHeight="1"/>
    <row r="29887" ht="12.75" customHeight="1"/>
    <row r="29888" ht="12.75" customHeight="1"/>
    <row r="29889" ht="12.75" customHeight="1"/>
    <row r="29890" ht="12.75" customHeight="1"/>
    <row r="29891" ht="12.75" customHeight="1"/>
    <row r="29892" ht="12.75" customHeight="1"/>
    <row r="29893" ht="12.75" customHeight="1"/>
    <row r="29894" ht="12.75" customHeight="1"/>
    <row r="29895" ht="12.75" customHeight="1"/>
    <row r="29896" ht="12.75" customHeight="1"/>
    <row r="29897" ht="12.75" customHeight="1"/>
    <row r="29977" ht="12.75" customHeight="1"/>
    <row r="29978" ht="12.75" customHeight="1"/>
    <row r="29979" ht="12.75" customHeight="1"/>
    <row r="29980" ht="12.75" customHeight="1"/>
    <row r="29981" ht="12.75" customHeight="1"/>
    <row r="29982" ht="12.75" customHeight="1"/>
    <row r="29983" ht="12.75" customHeight="1"/>
    <row r="29984" ht="12.75" customHeight="1"/>
    <row r="29985" ht="12.75" customHeight="1"/>
    <row r="29986" ht="12.75" customHeight="1"/>
    <row r="29987" ht="12.75" customHeight="1"/>
    <row r="29988" ht="12.75" customHeight="1"/>
    <row r="29989" ht="12.75" customHeight="1"/>
    <row r="29990" ht="12.75" customHeight="1"/>
    <row r="29991" ht="12.75" customHeight="1"/>
    <row r="29992" ht="12.75" customHeight="1"/>
    <row r="29993" ht="12.75" customHeight="1"/>
    <row r="29994" ht="12.75" customHeight="1"/>
    <row r="29995" ht="12.75" customHeight="1"/>
    <row r="29996" ht="12.75" customHeight="1"/>
    <row r="29997" ht="12.75" customHeight="1"/>
    <row r="29998" ht="12.75" customHeight="1"/>
    <row r="30078" ht="12.75" customHeight="1"/>
    <row r="30079" ht="12.75" customHeight="1"/>
    <row r="30080" ht="12.75" customHeight="1"/>
    <row r="30081" ht="12.75" customHeight="1"/>
    <row r="30082" ht="12.75" customHeight="1"/>
    <row r="30083" ht="12.75" customHeight="1"/>
    <row r="30084" ht="12.75" customHeight="1"/>
    <row r="30085" ht="12.75" customHeight="1"/>
    <row r="30086" ht="12.75" customHeight="1"/>
    <row r="30087" ht="12.75" customHeight="1"/>
    <row r="30088" ht="12.75" customHeight="1"/>
    <row r="30089" ht="12.75" customHeight="1"/>
    <row r="30090" ht="12.75" customHeight="1"/>
    <row r="30091" ht="12.75" customHeight="1"/>
    <row r="30092" ht="12.75" customHeight="1"/>
    <row r="30093" ht="12.75" customHeight="1"/>
    <row r="30094" ht="12.75" customHeight="1"/>
    <row r="30095" ht="12.75" customHeight="1"/>
    <row r="30096" ht="12.75" customHeight="1"/>
    <row r="30097" ht="12.75" customHeight="1"/>
    <row r="30098" ht="12.75" customHeight="1"/>
    <row r="30099" ht="12.75" customHeight="1"/>
    <row r="30179" ht="12.75" customHeight="1"/>
    <row r="30180" ht="12.75" customHeight="1"/>
    <row r="30181" ht="12.75" customHeight="1"/>
    <row r="30182" ht="12.75" customHeight="1"/>
    <row r="30183" ht="12.75" customHeight="1"/>
    <row r="30184" ht="12.75" customHeight="1"/>
    <row r="30185" ht="12.75" customHeight="1"/>
    <row r="30186" ht="12.75" customHeight="1"/>
    <row r="30187" ht="12.75" customHeight="1"/>
    <row r="30188" ht="12.75" customHeight="1"/>
    <row r="30189" ht="12.75" customHeight="1"/>
    <row r="30190" ht="12.75" customHeight="1"/>
    <row r="30191" ht="12.75" customHeight="1"/>
    <row r="30192" ht="12.75" customHeight="1"/>
    <row r="30193" ht="12.75" customHeight="1"/>
    <row r="30194" ht="12.75" customHeight="1"/>
    <row r="30195" ht="12.75" customHeight="1"/>
    <row r="30196" ht="12.75" customHeight="1"/>
    <row r="30197" ht="12.75" customHeight="1"/>
    <row r="30198" ht="12.75" customHeight="1"/>
    <row r="30199" ht="12.75" customHeight="1"/>
    <row r="30200" ht="12.75" customHeight="1"/>
    <row r="30280" ht="12.75" customHeight="1"/>
    <row r="30281" ht="12.75" customHeight="1"/>
    <row r="30282" ht="12.75" customHeight="1"/>
    <row r="30283" ht="12.75" customHeight="1"/>
    <row r="30284" ht="12.75" customHeight="1"/>
    <row r="30285" ht="12.75" customHeight="1"/>
    <row r="30286" ht="12.75" customHeight="1"/>
    <row r="30287" ht="12.75" customHeight="1"/>
    <row r="30288" ht="12.75" customHeight="1"/>
    <row r="30289" ht="12.75" customHeight="1"/>
    <row r="30290" ht="12.75" customHeight="1"/>
    <row r="30291" ht="12.75" customHeight="1"/>
    <row r="30292" ht="12.75" customHeight="1"/>
    <row r="30293" ht="12.75" customHeight="1"/>
    <row r="30294" ht="12.75" customHeight="1"/>
    <row r="30295" ht="12.75" customHeight="1"/>
    <row r="30296" ht="12.75" customHeight="1"/>
    <row r="30297" ht="12.75" customHeight="1"/>
    <row r="30298" ht="12.75" customHeight="1"/>
    <row r="30299" ht="12.75" customHeight="1"/>
    <row r="30300" ht="12.75" customHeight="1"/>
    <row r="30301" ht="12.75" customHeight="1"/>
    <row r="30381" ht="12.75" customHeight="1"/>
    <row r="30382" ht="12.75" customHeight="1"/>
    <row r="30383" ht="12.75" customHeight="1"/>
    <row r="30384" ht="12.75" customHeight="1"/>
    <row r="30385" ht="12.75" customHeight="1"/>
    <row r="30386" ht="12.75" customHeight="1"/>
    <row r="30387" ht="12.75" customHeight="1"/>
    <row r="30388" ht="12.75" customHeight="1"/>
    <row r="30389" ht="12.75" customHeight="1"/>
    <row r="30390" ht="12.75" customHeight="1"/>
    <row r="30391" ht="12.75" customHeight="1"/>
    <row r="30392" ht="12.75" customHeight="1"/>
    <row r="30393" ht="12.75" customHeight="1"/>
    <row r="30394" ht="12.75" customHeight="1"/>
    <row r="30395" ht="12.75" customHeight="1"/>
    <row r="30396" ht="12.75" customHeight="1"/>
    <row r="30397" ht="12.75" customHeight="1"/>
    <row r="30398" ht="12.75" customHeight="1"/>
    <row r="30399" ht="12.75" customHeight="1"/>
    <row r="30400" ht="12.75" customHeight="1"/>
    <row r="30401" ht="12.75" customHeight="1"/>
    <row r="30402" ht="12.75" customHeight="1"/>
    <row r="30482" ht="12.75" customHeight="1"/>
    <row r="30483" ht="12.75" customHeight="1"/>
    <row r="30484" ht="12.75" customHeight="1"/>
    <row r="30485" ht="12.75" customHeight="1"/>
    <row r="30486" ht="12.75" customHeight="1"/>
    <row r="30487" ht="12.75" customHeight="1"/>
    <row r="30488" ht="12.75" customHeight="1"/>
    <row r="30489" ht="12.75" customHeight="1"/>
    <row r="30490" ht="12.75" customHeight="1"/>
    <row r="30491" ht="12.75" customHeight="1"/>
    <row r="30492" ht="12.75" customHeight="1"/>
    <row r="30493" ht="12.75" customHeight="1"/>
    <row r="30494" ht="12.75" customHeight="1"/>
    <row r="30495" ht="12.75" customHeight="1"/>
    <row r="30496" ht="12.75" customHeight="1"/>
    <row r="30497" ht="12.75" customHeight="1"/>
    <row r="30498" ht="12.75" customHeight="1"/>
    <row r="30499" ht="12.75" customHeight="1"/>
    <row r="30500" ht="12.75" customHeight="1"/>
    <row r="30501" ht="12.75" customHeight="1"/>
    <row r="30502" ht="12.75" customHeight="1"/>
    <row r="30503" ht="12.75" customHeight="1"/>
    <row r="30583" ht="12.75" customHeight="1"/>
    <row r="30584" ht="12.75" customHeight="1"/>
    <row r="30585" ht="12.75" customHeight="1"/>
    <row r="30586" ht="12.75" customHeight="1"/>
    <row r="30587" ht="12.75" customHeight="1"/>
    <row r="30588" ht="12.75" customHeight="1"/>
    <row r="30589" ht="12.75" customHeight="1"/>
    <row r="30590" ht="12.75" customHeight="1"/>
    <row r="30591" ht="12.75" customHeight="1"/>
    <row r="30592" ht="12.75" customHeight="1"/>
    <row r="30593" ht="12.75" customHeight="1"/>
    <row r="30594" ht="12.75" customHeight="1"/>
    <row r="30595" ht="12.75" customHeight="1"/>
    <row r="30596" ht="12.75" customHeight="1"/>
    <row r="30597" ht="12.75" customHeight="1"/>
    <row r="30598" ht="12.75" customHeight="1"/>
    <row r="30599" ht="12.75" customHeight="1"/>
    <row r="30600" ht="12.75" customHeight="1"/>
    <row r="30601" ht="12.75" customHeight="1"/>
    <row r="30602" ht="12.75" customHeight="1"/>
    <row r="30603" ht="12.75" customHeight="1"/>
    <row r="30604" ht="12.75" customHeight="1"/>
    <row r="30684" ht="12.75" customHeight="1"/>
    <row r="30685" ht="12.75" customHeight="1"/>
    <row r="30686" ht="12.75" customHeight="1"/>
    <row r="30687" ht="12.75" customHeight="1"/>
    <row r="30688" ht="12.75" customHeight="1"/>
    <row r="30689" ht="12.75" customHeight="1"/>
    <row r="30690" ht="12.75" customHeight="1"/>
    <row r="30691" ht="12.75" customHeight="1"/>
    <row r="30692" ht="12.75" customHeight="1"/>
    <row r="30693" ht="12.75" customHeight="1"/>
    <row r="30694" ht="12.75" customHeight="1"/>
    <row r="30695" ht="12.75" customHeight="1"/>
    <row r="30696" ht="12.75" customHeight="1"/>
    <row r="30697" ht="12.75" customHeight="1"/>
    <row r="30698" ht="12.75" customHeight="1"/>
    <row r="30699" ht="12.75" customHeight="1"/>
    <row r="30700" ht="12.75" customHeight="1"/>
    <row r="30701" ht="12.75" customHeight="1"/>
    <row r="30702" ht="12.75" customHeight="1"/>
    <row r="30703" ht="12.75" customHeight="1"/>
    <row r="30704" ht="12.75" customHeight="1"/>
    <row r="30705" ht="12.75" customHeight="1"/>
    <row r="30785" ht="12.75" customHeight="1"/>
    <row r="30786" ht="12.75" customHeight="1"/>
    <row r="30787" ht="12.75" customHeight="1"/>
    <row r="30788" ht="12.75" customHeight="1"/>
    <row r="30789" ht="12.75" customHeight="1"/>
    <row r="30790" ht="12.75" customHeight="1"/>
    <row r="30791" ht="12.75" customHeight="1"/>
    <row r="30792" ht="12.75" customHeight="1"/>
    <row r="30793" ht="12.75" customHeight="1"/>
    <row r="30794" ht="12.75" customHeight="1"/>
    <row r="30795" ht="12.75" customHeight="1"/>
    <row r="30796" ht="12.75" customHeight="1"/>
    <row r="30797" ht="12.75" customHeight="1"/>
    <row r="30798" ht="12.75" customHeight="1"/>
    <row r="30799" ht="12.75" customHeight="1"/>
    <row r="30800" ht="12.75" customHeight="1"/>
    <row r="30801" ht="12.75" customHeight="1"/>
    <row r="30802" ht="12.75" customHeight="1"/>
    <row r="30803" ht="12.75" customHeight="1"/>
    <row r="30804" ht="12.75" customHeight="1"/>
    <row r="30805" ht="12.75" customHeight="1"/>
    <row r="30806" ht="12.75" customHeight="1"/>
    <row r="30886" ht="12.75" customHeight="1"/>
    <row r="30887" ht="12.75" customHeight="1"/>
    <row r="30888" ht="12.75" customHeight="1"/>
    <row r="30889" ht="12.75" customHeight="1"/>
    <row r="30890" ht="12.75" customHeight="1"/>
    <row r="30891" ht="12.75" customHeight="1"/>
    <row r="30892" ht="12.75" customHeight="1"/>
    <row r="30893" ht="12.75" customHeight="1"/>
    <row r="30894" ht="12.75" customHeight="1"/>
    <row r="30895" ht="12.75" customHeight="1"/>
    <row r="30896" ht="12.75" customHeight="1"/>
    <row r="30897" ht="12.75" customHeight="1"/>
    <row r="30898" ht="12.75" customHeight="1"/>
    <row r="30899" ht="12.75" customHeight="1"/>
    <row r="30900" ht="12.75" customHeight="1"/>
    <row r="30901" ht="12.75" customHeight="1"/>
    <row r="30902" ht="12.75" customHeight="1"/>
    <row r="30903" ht="12.75" customHeight="1"/>
    <row r="30904" ht="12.75" customHeight="1"/>
    <row r="30905" ht="12.75" customHeight="1"/>
    <row r="30906" ht="12.75" customHeight="1"/>
    <row r="30907" ht="12.75" customHeight="1"/>
    <row r="30987" ht="12.75" customHeight="1"/>
    <row r="30988" ht="12.75" customHeight="1"/>
    <row r="30989" ht="12.75" customHeight="1"/>
    <row r="30990" ht="12.75" customHeight="1"/>
    <row r="30991" ht="12.75" customHeight="1"/>
    <row r="30992" ht="12.75" customHeight="1"/>
    <row r="30993" ht="12.75" customHeight="1"/>
    <row r="30994" ht="12.75" customHeight="1"/>
    <row r="30995" ht="12.75" customHeight="1"/>
    <row r="30996" ht="12.75" customHeight="1"/>
    <row r="30997" ht="12.75" customHeight="1"/>
    <row r="30998" ht="12.75" customHeight="1"/>
    <row r="30999" ht="12.75" customHeight="1"/>
    <row r="31000" ht="12.75" customHeight="1"/>
    <row r="31001" ht="12.75" customHeight="1"/>
    <row r="31002" ht="12.75" customHeight="1"/>
    <row r="31003" ht="12.75" customHeight="1"/>
    <row r="31004" ht="12.75" customHeight="1"/>
    <row r="31005" ht="12.75" customHeight="1"/>
    <row r="31006" ht="12.75" customHeight="1"/>
    <row r="31007" ht="12.75" customHeight="1"/>
    <row r="31008" ht="12.75" customHeight="1"/>
    <row r="31088" ht="12.75" customHeight="1"/>
    <row r="31089" ht="12.75" customHeight="1"/>
    <row r="31090" ht="12.75" customHeight="1"/>
    <row r="31091" ht="12.75" customHeight="1"/>
    <row r="31092" ht="12.75" customHeight="1"/>
    <row r="31093" ht="12.75" customHeight="1"/>
    <row r="31094" ht="12.75" customHeight="1"/>
    <row r="31095" ht="12.75" customHeight="1"/>
    <row r="31096" ht="12.75" customHeight="1"/>
    <row r="31097" ht="12.75" customHeight="1"/>
    <row r="31098" ht="12.75" customHeight="1"/>
    <row r="31099" ht="12.75" customHeight="1"/>
    <row r="31100" ht="12.75" customHeight="1"/>
    <row r="31101" ht="12.75" customHeight="1"/>
    <row r="31102" ht="12.75" customHeight="1"/>
    <row r="31103" ht="12.75" customHeight="1"/>
    <row r="31104" ht="12.75" customHeight="1"/>
    <row r="31105" ht="12.75" customHeight="1"/>
    <row r="31106" ht="12.75" customHeight="1"/>
    <row r="31107" ht="12.75" customHeight="1"/>
    <row r="31108" ht="12.75" customHeight="1"/>
    <row r="31109" ht="12.75" customHeight="1"/>
    <row r="31189" ht="12.75" customHeight="1"/>
    <row r="31190" ht="12.75" customHeight="1"/>
    <row r="31191" ht="12.75" customHeight="1"/>
    <row r="31192" ht="12.75" customHeight="1"/>
    <row r="31193" ht="12.75" customHeight="1"/>
    <row r="31194" ht="12.75" customHeight="1"/>
    <row r="31195" ht="12.75" customHeight="1"/>
    <row r="31196" ht="12.75" customHeight="1"/>
    <row r="31197" ht="12.75" customHeight="1"/>
    <row r="31198" ht="12.75" customHeight="1"/>
    <row r="31199" ht="12.75" customHeight="1"/>
    <row r="31200" ht="12.75" customHeight="1"/>
    <row r="31201" ht="12.75" customHeight="1"/>
    <row r="31202" ht="12.75" customHeight="1"/>
    <row r="31203" ht="12.75" customHeight="1"/>
    <row r="31204" ht="12.75" customHeight="1"/>
    <row r="31205" ht="12.75" customHeight="1"/>
    <row r="31206" ht="12.75" customHeight="1"/>
    <row r="31207" ht="12.75" customHeight="1"/>
    <row r="31208" ht="12.75" customHeight="1"/>
    <row r="31209" ht="12.75" customHeight="1"/>
    <row r="31210" ht="12.75" customHeight="1"/>
    <row r="31290" ht="12.75" customHeight="1"/>
    <row r="31291" ht="12.75" customHeight="1"/>
    <row r="31292" ht="12.75" customHeight="1"/>
    <row r="31293" ht="12.75" customHeight="1"/>
    <row r="31294" ht="12.75" customHeight="1"/>
    <row r="31295" ht="12.75" customHeight="1"/>
    <row r="31296" ht="12.75" customHeight="1"/>
    <row r="31297" ht="12.75" customHeight="1"/>
    <row r="31298" ht="12.75" customHeight="1"/>
    <row r="31299" ht="12.75" customHeight="1"/>
    <row r="31300" ht="12.75" customHeight="1"/>
    <row r="31301" ht="12.75" customHeight="1"/>
    <row r="31302" ht="12.75" customHeight="1"/>
    <row r="31303" ht="12.75" customHeight="1"/>
    <row r="31304" ht="12.75" customHeight="1"/>
    <row r="31305" ht="12.75" customHeight="1"/>
    <row r="31306" ht="12.75" customHeight="1"/>
    <row r="31307" ht="12.75" customHeight="1"/>
    <row r="31308" ht="12.75" customHeight="1"/>
    <row r="31309" ht="12.75" customHeight="1"/>
    <row r="31310" ht="12.75" customHeight="1"/>
    <row r="31311" ht="12.75" customHeight="1"/>
    <row r="31391" ht="12.75" customHeight="1"/>
    <row r="31392" ht="12.75" customHeight="1"/>
    <row r="31393" ht="12.75" customHeight="1"/>
    <row r="31394" ht="12.75" customHeight="1"/>
    <row r="31395" ht="12.75" customHeight="1"/>
    <row r="31396" ht="12.75" customHeight="1"/>
    <row r="31397" ht="12.75" customHeight="1"/>
    <row r="31398" ht="12.75" customHeight="1"/>
    <row r="31399" ht="12.75" customHeight="1"/>
    <row r="31400" ht="12.75" customHeight="1"/>
    <row r="31401" ht="12.75" customHeight="1"/>
    <row r="31402" ht="12.75" customHeight="1"/>
    <row r="31403" ht="12.75" customHeight="1"/>
    <row r="31404" ht="12.75" customHeight="1"/>
    <row r="31405" ht="12.75" customHeight="1"/>
    <row r="31406" ht="12.75" customHeight="1"/>
    <row r="31407" ht="12.75" customHeight="1"/>
    <row r="31408" ht="12.75" customHeight="1"/>
    <row r="31409" ht="12.75" customHeight="1"/>
    <row r="31410" ht="12.75" customHeight="1"/>
    <row r="31411" ht="12.75" customHeight="1"/>
    <row r="31412" ht="12.75" customHeight="1"/>
    <row r="31492" ht="12.75" customHeight="1"/>
    <row r="31493" ht="12.75" customHeight="1"/>
    <row r="31494" ht="12.75" customHeight="1"/>
    <row r="31495" ht="12.75" customHeight="1"/>
    <row r="31496" ht="12.75" customHeight="1"/>
    <row r="31497" ht="12.75" customHeight="1"/>
    <row r="31498" ht="12.75" customHeight="1"/>
    <row r="31499" ht="12.75" customHeight="1"/>
    <row r="31500" ht="12.75" customHeight="1"/>
    <row r="31501" ht="12.75" customHeight="1"/>
    <row r="31502" ht="12.75" customHeight="1"/>
    <row r="31503" ht="12.75" customHeight="1"/>
    <row r="31504" ht="12.75" customHeight="1"/>
    <row r="31505" ht="12.75" customHeight="1"/>
    <row r="31506" ht="12.75" customHeight="1"/>
    <row r="31507" ht="12.75" customHeight="1"/>
    <row r="31508" ht="12.75" customHeight="1"/>
    <row r="31509" ht="12.75" customHeight="1"/>
    <row r="31510" ht="12.75" customHeight="1"/>
    <row r="31511" ht="12.75" customHeight="1"/>
    <row r="31512" ht="12.75" customHeight="1"/>
    <row r="31513" ht="12.75" customHeight="1"/>
    <row r="31593" ht="12.75" customHeight="1"/>
    <row r="31594" ht="12.75" customHeight="1"/>
    <row r="31595" ht="12.75" customHeight="1"/>
    <row r="31596" ht="12.75" customHeight="1"/>
    <row r="31597" ht="12.75" customHeight="1"/>
    <row r="31598" ht="12.75" customHeight="1"/>
    <row r="31599" ht="12.75" customHeight="1"/>
    <row r="31600" ht="12.75" customHeight="1"/>
    <row r="31601" ht="12.75" customHeight="1"/>
    <row r="31602" ht="12.75" customHeight="1"/>
    <row r="31603" ht="12.75" customHeight="1"/>
    <row r="31604" ht="12.75" customHeight="1"/>
    <row r="31605" ht="12.75" customHeight="1"/>
    <row r="31606" ht="12.75" customHeight="1"/>
    <row r="31607" ht="12.75" customHeight="1"/>
    <row r="31608" ht="12.75" customHeight="1"/>
    <row r="31609" ht="12.75" customHeight="1"/>
    <row r="31610" ht="12.75" customHeight="1"/>
    <row r="31611" ht="12.75" customHeight="1"/>
    <row r="31612" ht="12.75" customHeight="1"/>
    <row r="31613" ht="12.75" customHeight="1"/>
    <row r="31614" ht="12.75" customHeight="1"/>
    <row r="31694" ht="12.75" customHeight="1"/>
    <row r="31695" ht="12.75" customHeight="1"/>
    <row r="31696" ht="12.75" customHeight="1"/>
    <row r="31697" ht="12.75" customHeight="1"/>
    <row r="31698" ht="12.75" customHeight="1"/>
    <row r="31699" ht="12.75" customHeight="1"/>
    <row r="31700" ht="12.75" customHeight="1"/>
    <row r="31701" ht="12.75" customHeight="1"/>
    <row r="31702" ht="12.75" customHeight="1"/>
    <row r="31703" ht="12.75" customHeight="1"/>
    <row r="31704" ht="12.75" customHeight="1"/>
    <row r="31705" ht="12.75" customHeight="1"/>
    <row r="31706" ht="12.75" customHeight="1"/>
    <row r="31707" ht="12.75" customHeight="1"/>
    <row r="31708" ht="12.75" customHeight="1"/>
    <row r="31709" ht="12.75" customHeight="1"/>
    <row r="31710" ht="12.75" customHeight="1"/>
    <row r="31711" ht="12.75" customHeight="1"/>
    <row r="31712" ht="12.75" customHeight="1"/>
    <row r="31713" ht="12.75" customHeight="1"/>
    <row r="31714" ht="12.75" customHeight="1"/>
    <row r="31715" ht="12.75" customHeight="1"/>
    <row r="31795" ht="12.75" customHeight="1"/>
    <row r="31796" ht="12.75" customHeight="1"/>
    <row r="31797" ht="12.75" customHeight="1"/>
    <row r="31798" ht="12.75" customHeight="1"/>
    <row r="31799" ht="12.75" customHeight="1"/>
    <row r="31800" ht="12.75" customHeight="1"/>
    <row r="31801" ht="12.75" customHeight="1"/>
    <row r="31802" ht="12.75" customHeight="1"/>
    <row r="31803" ht="12.75" customHeight="1"/>
    <row r="31804" ht="12.75" customHeight="1"/>
    <row r="31805" ht="12.75" customHeight="1"/>
    <row r="31806" ht="12.75" customHeight="1"/>
    <row r="31807" ht="12.75" customHeight="1"/>
    <row r="31808" ht="12.75" customHeight="1"/>
    <row r="31809" ht="12.75" customHeight="1"/>
    <row r="31810" ht="12.75" customHeight="1"/>
    <row r="31811" ht="12.75" customHeight="1"/>
    <row r="31812" ht="12.75" customHeight="1"/>
    <row r="31813" ht="12.75" customHeight="1"/>
    <row r="31814" ht="12.75" customHeight="1"/>
    <row r="31815" ht="12.75" customHeight="1"/>
    <row r="31816" ht="12.75" customHeight="1"/>
    <row r="31896" ht="12.75" customHeight="1"/>
    <row r="31897" ht="12.75" customHeight="1"/>
    <row r="31898" ht="12.75" customHeight="1"/>
    <row r="31899" ht="12.75" customHeight="1"/>
    <row r="31900" ht="12.75" customHeight="1"/>
    <row r="31901" ht="12.75" customHeight="1"/>
    <row r="31902" ht="12.75" customHeight="1"/>
    <row r="31903" ht="12.75" customHeight="1"/>
    <row r="31904" ht="12.75" customHeight="1"/>
    <row r="31905" ht="12.75" customHeight="1"/>
    <row r="31906" ht="12.75" customHeight="1"/>
    <row r="31907" ht="12.75" customHeight="1"/>
    <row r="31908" ht="12.75" customHeight="1"/>
    <row r="31909" ht="12.75" customHeight="1"/>
    <row r="31910" ht="12.75" customHeight="1"/>
    <row r="31911" ht="12.75" customHeight="1"/>
    <row r="31912" ht="12.75" customHeight="1"/>
    <row r="31913" ht="12.75" customHeight="1"/>
    <row r="31914" ht="12.75" customHeight="1"/>
    <row r="31915" ht="12.75" customHeight="1"/>
    <row r="31916" ht="12.75" customHeight="1"/>
    <row r="31917" ht="12.75" customHeight="1"/>
    <row r="31997" ht="12.75" customHeight="1"/>
    <row r="31998" ht="12.75" customHeight="1"/>
    <row r="31999" ht="12.75" customHeight="1"/>
    <row r="32000" ht="12.75" customHeight="1"/>
    <row r="32001" ht="12.75" customHeight="1"/>
    <row r="32002" ht="12.75" customHeight="1"/>
    <row r="32003" ht="12.75" customHeight="1"/>
    <row r="32004" ht="12.75" customHeight="1"/>
    <row r="32005" ht="12.75" customHeight="1"/>
    <row r="32006" ht="12.75" customHeight="1"/>
    <row r="32007" ht="12.75" customHeight="1"/>
    <row r="32008" ht="12.75" customHeight="1"/>
    <row r="32009" ht="12.75" customHeight="1"/>
    <row r="32010" ht="12.75" customHeight="1"/>
    <row r="32011" ht="12.75" customHeight="1"/>
    <row r="32012" ht="12.75" customHeight="1"/>
    <row r="32013" ht="12.75" customHeight="1"/>
    <row r="32014" ht="12.75" customHeight="1"/>
    <row r="32015" ht="12.75" customHeight="1"/>
    <row r="32016" ht="12.75" customHeight="1"/>
    <row r="32017" ht="12.75" customHeight="1"/>
    <row r="32018" ht="12.75" customHeight="1"/>
    <row r="32098" ht="12.75" customHeight="1"/>
    <row r="32099" ht="12.75" customHeight="1"/>
    <row r="32100" ht="12.75" customHeight="1"/>
    <row r="32101" ht="12.75" customHeight="1"/>
    <row r="32102" ht="12.75" customHeight="1"/>
    <row r="32103" ht="12.75" customHeight="1"/>
    <row r="32104" ht="12.75" customHeight="1"/>
    <row r="32105" ht="12.75" customHeight="1"/>
    <row r="32106" ht="12.75" customHeight="1"/>
    <row r="32107" ht="12.75" customHeight="1"/>
    <row r="32108" ht="12.75" customHeight="1"/>
    <row r="32109" ht="12.75" customHeight="1"/>
    <row r="32110" ht="12.75" customHeight="1"/>
    <row r="32111" ht="12.75" customHeight="1"/>
    <row r="32112" ht="12.75" customHeight="1"/>
    <row r="32113" ht="12.75" customHeight="1"/>
    <row r="32114" ht="12.75" customHeight="1"/>
    <row r="32115" ht="12.75" customHeight="1"/>
    <row r="32116" ht="12.75" customHeight="1"/>
    <row r="32117" ht="12.75" customHeight="1"/>
    <row r="32118" ht="12.75" customHeight="1"/>
    <row r="32119" ht="12.75" customHeight="1"/>
    <row r="32199" ht="12.75" customHeight="1"/>
    <row r="32200" ht="12.75" customHeight="1"/>
    <row r="32201" ht="12.75" customHeight="1"/>
    <row r="32202" ht="12.75" customHeight="1"/>
    <row r="32203" ht="12.75" customHeight="1"/>
    <row r="32204" ht="12.75" customHeight="1"/>
    <row r="32205" ht="12.75" customHeight="1"/>
    <row r="32206" ht="12.75" customHeight="1"/>
    <row r="32207" ht="12.75" customHeight="1"/>
    <row r="32208" ht="12.75" customHeight="1"/>
    <row r="32209" ht="12.75" customHeight="1"/>
    <row r="32210" ht="12.75" customHeight="1"/>
    <row r="32211" ht="12.75" customHeight="1"/>
    <row r="32212" ht="12.75" customHeight="1"/>
    <row r="32213" ht="12.75" customHeight="1"/>
    <row r="32214" ht="12.75" customHeight="1"/>
    <row r="32215" ht="12.75" customHeight="1"/>
    <row r="32216" ht="12.75" customHeight="1"/>
    <row r="32217" ht="12.75" customHeight="1"/>
    <row r="32218" ht="12.75" customHeight="1"/>
    <row r="32219" ht="12.75" customHeight="1"/>
    <row r="32220" ht="12.75" customHeight="1"/>
    <row r="32300" ht="12.75" customHeight="1"/>
    <row r="32301" ht="12.75" customHeight="1"/>
    <row r="32302" ht="12.75" customHeight="1"/>
    <row r="32303" ht="12.75" customHeight="1"/>
    <row r="32304" ht="12.75" customHeight="1"/>
    <row r="32305" ht="12.75" customHeight="1"/>
    <row r="32306" ht="12.75" customHeight="1"/>
    <row r="32307" ht="12.75" customHeight="1"/>
    <row r="32308" ht="12.75" customHeight="1"/>
    <row r="32309" ht="12.75" customHeight="1"/>
    <row r="32310" ht="12.75" customHeight="1"/>
    <row r="32311" ht="12.75" customHeight="1"/>
    <row r="32312" ht="12.75" customHeight="1"/>
    <row r="32313" ht="12.75" customHeight="1"/>
    <row r="32314" ht="12.75" customHeight="1"/>
    <row r="32315" ht="12.75" customHeight="1"/>
    <row r="32316" ht="12.75" customHeight="1"/>
    <row r="32317" ht="12.75" customHeight="1"/>
    <row r="32318" ht="12.75" customHeight="1"/>
    <row r="32319" ht="12.75" customHeight="1"/>
    <row r="32320" ht="12.75" customHeight="1"/>
    <row r="32321" ht="12.75" customHeight="1"/>
    <row r="32401" ht="12.75" customHeight="1"/>
    <row r="32402" ht="12.75" customHeight="1"/>
    <row r="32403" ht="12.75" customHeight="1"/>
    <row r="32404" ht="12.75" customHeight="1"/>
    <row r="32405" ht="12.75" customHeight="1"/>
    <row r="32406" ht="12.75" customHeight="1"/>
    <row r="32407" ht="12.75" customHeight="1"/>
    <row r="32408" ht="12.75" customHeight="1"/>
    <row r="32409" ht="12.75" customHeight="1"/>
    <row r="32410" ht="12.75" customHeight="1"/>
    <row r="32411" ht="12.75" customHeight="1"/>
    <row r="32412" ht="12.75" customHeight="1"/>
    <row r="32413" ht="12.75" customHeight="1"/>
    <row r="32414" ht="12.75" customHeight="1"/>
    <row r="32415" ht="12.75" customHeight="1"/>
    <row r="32416" ht="12.75" customHeight="1"/>
    <row r="32417" ht="12.75" customHeight="1"/>
    <row r="32418" ht="12.75" customHeight="1"/>
    <row r="32419" ht="12.75" customHeight="1"/>
    <row r="32420" ht="12.75" customHeight="1"/>
    <row r="32421" ht="12.75" customHeight="1"/>
    <row r="32422" ht="12.75" customHeight="1"/>
    <row r="32502" ht="12.75" customHeight="1"/>
    <row r="32503" ht="12.75" customHeight="1"/>
    <row r="32504" ht="12.75" customHeight="1"/>
    <row r="32505" ht="12.75" customHeight="1"/>
    <row r="32506" ht="12.75" customHeight="1"/>
    <row r="32507" ht="12.75" customHeight="1"/>
    <row r="32508" ht="12.75" customHeight="1"/>
    <row r="32509" ht="12.75" customHeight="1"/>
    <row r="32510" ht="12.75" customHeight="1"/>
    <row r="32511" ht="12.75" customHeight="1"/>
    <row r="32512" ht="12.75" customHeight="1"/>
    <row r="32513" ht="12.75" customHeight="1"/>
    <row r="32514" ht="12.75" customHeight="1"/>
    <row r="32515" ht="12.75" customHeight="1"/>
    <row r="32516" ht="12.75" customHeight="1"/>
    <row r="32517" ht="12.75" customHeight="1"/>
    <row r="32518" ht="12.75" customHeight="1"/>
    <row r="32519" ht="12.75" customHeight="1"/>
    <row r="32520" ht="12.75" customHeight="1"/>
    <row r="32521" ht="12.75" customHeight="1"/>
    <row r="32522" ht="12.75" customHeight="1"/>
    <row r="32523" ht="12.75" customHeight="1"/>
    <row r="32603" ht="12.75" customHeight="1"/>
    <row r="32604" ht="12.75" customHeight="1"/>
    <row r="32605" ht="12.75" customHeight="1"/>
    <row r="32606" ht="12.75" customHeight="1"/>
    <row r="32607" ht="12.75" customHeight="1"/>
    <row r="32608" ht="12.75" customHeight="1"/>
    <row r="32609" ht="12.75" customHeight="1"/>
    <row r="32610" ht="12.75" customHeight="1"/>
    <row r="32611" ht="12.75" customHeight="1"/>
    <row r="32612" ht="12.75" customHeight="1"/>
    <row r="32613" ht="12.75" customHeight="1"/>
    <row r="32614" ht="12.75" customHeight="1"/>
    <row r="32615" ht="12.75" customHeight="1"/>
    <row r="32616" ht="12.75" customHeight="1"/>
    <row r="32617" ht="12.75" customHeight="1"/>
    <row r="32618" ht="12.75" customHeight="1"/>
    <row r="32619" ht="12.75" customHeight="1"/>
    <row r="32620" ht="12.75" customHeight="1"/>
    <row r="32621" ht="12.75" customHeight="1"/>
    <row r="32622" ht="12.75" customHeight="1"/>
    <row r="32623" ht="12.75" customHeight="1"/>
    <row r="32624" ht="12.75" customHeight="1"/>
    <row r="32704" ht="12.75" customHeight="1"/>
    <row r="32705" ht="12.75" customHeight="1"/>
    <row r="32706" ht="12.75" customHeight="1"/>
    <row r="32707" ht="12.75" customHeight="1"/>
    <row r="32708" ht="12.75" customHeight="1"/>
    <row r="32709" ht="12.75" customHeight="1"/>
    <row r="32710" ht="12.75" customHeight="1"/>
    <row r="32711" ht="12.75" customHeight="1"/>
    <row r="32712" ht="12.75" customHeight="1"/>
    <row r="32713" ht="12.75" customHeight="1"/>
    <row r="32714" ht="12.75" customHeight="1"/>
    <row r="32715" ht="12.75" customHeight="1"/>
    <row r="32716" ht="12.75" customHeight="1"/>
    <row r="32717" ht="12.75" customHeight="1"/>
    <row r="32718" ht="12.75" customHeight="1"/>
    <row r="32719" ht="12.75" customHeight="1"/>
    <row r="32720" ht="12.75" customHeight="1"/>
    <row r="32721" ht="12.75" customHeight="1"/>
    <row r="32722" ht="12.75" customHeight="1"/>
    <row r="32723" ht="12.75" customHeight="1"/>
    <row r="32724" ht="12.75" customHeight="1"/>
    <row r="32725" ht="12.75" customHeight="1"/>
    <row r="32805" ht="12.75" customHeight="1"/>
    <row r="32806" ht="12.75" customHeight="1"/>
    <row r="32807" ht="12.75" customHeight="1"/>
    <row r="32808" ht="12.75" customHeight="1"/>
    <row r="32809" ht="12.75" customHeight="1"/>
    <row r="32810" ht="12.75" customHeight="1"/>
    <row r="32811" ht="12.75" customHeight="1"/>
    <row r="32812" ht="12.75" customHeight="1"/>
    <row r="32813" ht="12.75" customHeight="1"/>
    <row r="32814" ht="12.75" customHeight="1"/>
    <row r="32815" ht="12.75" customHeight="1"/>
    <row r="32816" ht="12.75" customHeight="1"/>
    <row r="32817" ht="12.75" customHeight="1"/>
    <row r="32818" ht="12.75" customHeight="1"/>
    <row r="32819" ht="12.75" customHeight="1"/>
    <row r="32820" ht="12.75" customHeight="1"/>
    <row r="32821" ht="12.75" customHeight="1"/>
    <row r="32822" ht="12.75" customHeight="1"/>
    <row r="32823" ht="12.75" customHeight="1"/>
    <row r="32824" ht="12.75" customHeight="1"/>
    <row r="32825" ht="12.75" customHeight="1"/>
    <row r="32826" ht="12.75" customHeight="1"/>
    <row r="32906" ht="12.75" customHeight="1"/>
    <row r="32907" ht="12.75" customHeight="1"/>
    <row r="32908" ht="12.75" customHeight="1"/>
    <row r="32909" ht="12.75" customHeight="1"/>
    <row r="32910" ht="12.75" customHeight="1"/>
    <row r="32911" ht="12.75" customHeight="1"/>
    <row r="32912" ht="12.75" customHeight="1"/>
    <row r="32913" ht="12.75" customHeight="1"/>
    <row r="32914" ht="12.75" customHeight="1"/>
    <row r="32915" ht="12.75" customHeight="1"/>
    <row r="32916" ht="12.75" customHeight="1"/>
    <row r="32917" ht="12.75" customHeight="1"/>
    <row r="32918" ht="12.75" customHeight="1"/>
    <row r="32919" ht="12.75" customHeight="1"/>
    <row r="32920" ht="12.75" customHeight="1"/>
    <row r="32921" ht="12.75" customHeight="1"/>
    <row r="32922" ht="12.75" customHeight="1"/>
    <row r="32923" ht="12.75" customHeight="1"/>
    <row r="32924" ht="12.75" customHeight="1"/>
    <row r="32925" ht="12.75" customHeight="1"/>
    <row r="32926" ht="12.75" customHeight="1"/>
    <row r="32927" ht="12.75" customHeight="1"/>
    <row r="33007" ht="12.75" customHeight="1"/>
    <row r="33008" ht="12.75" customHeight="1"/>
    <row r="33009" ht="12.75" customHeight="1"/>
    <row r="33010" ht="12.75" customHeight="1"/>
    <row r="33011" ht="12.75" customHeight="1"/>
    <row r="33012" ht="12.75" customHeight="1"/>
    <row r="33013" ht="12.75" customHeight="1"/>
    <row r="33014" ht="12.75" customHeight="1"/>
    <row r="33015" ht="12.75" customHeight="1"/>
    <row r="33016" ht="12.75" customHeight="1"/>
    <row r="33017" ht="12.75" customHeight="1"/>
    <row r="33018" ht="12.75" customHeight="1"/>
    <row r="33019" ht="12.75" customHeight="1"/>
    <row r="33020" ht="12.75" customHeight="1"/>
    <row r="33021" ht="12.75" customHeight="1"/>
    <row r="33022" ht="12.75" customHeight="1"/>
    <row r="33023" ht="12.75" customHeight="1"/>
    <row r="33024" ht="12.75" customHeight="1"/>
    <row r="33025" ht="12.75" customHeight="1"/>
    <row r="33026" ht="12.75" customHeight="1"/>
    <row r="33027" ht="12.75" customHeight="1"/>
    <row r="33028" ht="12.75" customHeight="1"/>
    <row r="33108" ht="12.75" customHeight="1"/>
    <row r="33109" ht="12.75" customHeight="1"/>
    <row r="33110" ht="12.75" customHeight="1"/>
    <row r="33111" ht="12.75" customHeight="1"/>
    <row r="33112" ht="12.75" customHeight="1"/>
    <row r="33113" ht="12.75" customHeight="1"/>
    <row r="33114" ht="12.75" customHeight="1"/>
    <row r="33115" ht="12.75" customHeight="1"/>
    <row r="33116" ht="12.75" customHeight="1"/>
    <row r="33117" ht="12.75" customHeight="1"/>
    <row r="33118" ht="12.75" customHeight="1"/>
    <row r="33119" ht="12.75" customHeight="1"/>
    <row r="33120" ht="12.75" customHeight="1"/>
    <row r="33121" ht="12.75" customHeight="1"/>
    <row r="33122" ht="12.75" customHeight="1"/>
    <row r="33123" ht="12.75" customHeight="1"/>
    <row r="33124" ht="12.75" customHeight="1"/>
    <row r="33125" ht="12.75" customHeight="1"/>
    <row r="33126" ht="12.75" customHeight="1"/>
    <row r="33127" ht="12.75" customHeight="1"/>
    <row r="33128" ht="12.75" customHeight="1"/>
    <row r="33129" ht="12.75" customHeight="1"/>
    <row r="33209" ht="12.75" customHeight="1"/>
    <row r="33210" ht="12.75" customHeight="1"/>
    <row r="33211" ht="12.75" customHeight="1"/>
    <row r="33212" ht="12.75" customHeight="1"/>
    <row r="33213" ht="12.75" customHeight="1"/>
    <row r="33214" ht="12.75" customHeight="1"/>
    <row r="33215" ht="12.75" customHeight="1"/>
    <row r="33216" ht="12.75" customHeight="1"/>
    <row r="33217" ht="12.75" customHeight="1"/>
    <row r="33218" ht="12.75" customHeight="1"/>
    <row r="33219" ht="12.75" customHeight="1"/>
    <row r="33220" ht="12.75" customHeight="1"/>
    <row r="33221" ht="12.75" customHeight="1"/>
    <row r="33222" ht="12.75" customHeight="1"/>
    <row r="33223" ht="12.75" customHeight="1"/>
    <row r="33224" ht="12.75" customHeight="1"/>
    <row r="33225" ht="12.75" customHeight="1"/>
    <row r="33226" ht="12.75" customHeight="1"/>
    <row r="33227" ht="12.75" customHeight="1"/>
    <row r="33228" ht="12.75" customHeight="1"/>
    <row r="33229" ht="12.75" customHeight="1"/>
    <row r="33230" ht="12.75" customHeight="1"/>
    <row r="33310" ht="12.75" customHeight="1"/>
    <row r="33311" ht="12.75" customHeight="1"/>
    <row r="33312" ht="12.75" customHeight="1"/>
    <row r="33313" ht="12.75" customHeight="1"/>
    <row r="33314" ht="12.75" customHeight="1"/>
    <row r="33315" ht="12.75" customHeight="1"/>
    <row r="33316" ht="12.75" customHeight="1"/>
    <row r="33317" ht="12.75" customHeight="1"/>
    <row r="33318" ht="12.75" customHeight="1"/>
    <row r="33319" ht="12.75" customHeight="1"/>
    <row r="33320" ht="12.75" customHeight="1"/>
    <row r="33321" ht="12.75" customHeight="1"/>
    <row r="33322" ht="12.75" customHeight="1"/>
    <row r="33323" ht="12.75" customHeight="1"/>
    <row r="33324" ht="12.75" customHeight="1"/>
    <row r="33325" ht="12.75" customHeight="1"/>
    <row r="33326" ht="12.75" customHeight="1"/>
    <row r="33327" ht="12.75" customHeight="1"/>
    <row r="33328" ht="12.75" customHeight="1"/>
    <row r="33329" ht="12.75" customHeight="1"/>
    <row r="33330" ht="12.75" customHeight="1"/>
    <row r="33331" ht="12.75" customHeight="1"/>
    <row r="33411" ht="12.75" customHeight="1"/>
    <row r="33412" ht="12.75" customHeight="1"/>
    <row r="33413" ht="12.75" customHeight="1"/>
    <row r="33414" ht="12.75" customHeight="1"/>
    <row r="33415" ht="12.75" customHeight="1"/>
    <row r="33416" ht="12.75" customHeight="1"/>
    <row r="33417" ht="12.75" customHeight="1"/>
    <row r="33418" ht="12.75" customHeight="1"/>
    <row r="33419" ht="12.75" customHeight="1"/>
    <row r="33420" ht="12.75" customHeight="1"/>
    <row r="33421" ht="12.75" customHeight="1"/>
    <row r="33422" ht="12.75" customHeight="1"/>
    <row r="33423" ht="12.75" customHeight="1"/>
    <row r="33424" ht="12.75" customHeight="1"/>
    <row r="33425" ht="12.75" customHeight="1"/>
    <row r="33426" ht="12.75" customHeight="1"/>
    <row r="33427" ht="12.75" customHeight="1"/>
    <row r="33428" ht="12.75" customHeight="1"/>
    <row r="33429" ht="12.75" customHeight="1"/>
    <row r="33430" ht="12.75" customHeight="1"/>
    <row r="33431" ht="12.75" customHeight="1"/>
    <row r="33432" ht="12.75" customHeight="1"/>
    <row r="33512" ht="12.75" customHeight="1"/>
    <row r="33513" ht="12.75" customHeight="1"/>
    <row r="33514" ht="12.75" customHeight="1"/>
    <row r="33515" ht="12.75" customHeight="1"/>
    <row r="33516" ht="12.75" customHeight="1"/>
    <row r="33517" ht="12.75" customHeight="1"/>
    <row r="33518" ht="12.75" customHeight="1"/>
    <row r="33519" ht="12.75" customHeight="1"/>
    <row r="33520" ht="12.75" customHeight="1"/>
    <row r="33521" ht="12.75" customHeight="1"/>
    <row r="33522" ht="12.75" customHeight="1"/>
    <row r="33523" ht="12.75" customHeight="1"/>
    <row r="33524" ht="12.75" customHeight="1"/>
    <row r="33525" ht="12.75" customHeight="1"/>
    <row r="33526" ht="12.75" customHeight="1"/>
    <row r="33527" ht="12.75" customHeight="1"/>
    <row r="33528" ht="12.75" customHeight="1"/>
    <row r="33529" ht="12.75" customHeight="1"/>
    <row r="33530" ht="12.75" customHeight="1"/>
    <row r="33531" ht="12.75" customHeight="1"/>
    <row r="33532" ht="12.75" customHeight="1"/>
    <row r="33533" ht="12.75" customHeight="1"/>
    <row r="33613" ht="12.75" customHeight="1"/>
    <row r="33614" ht="12.75" customHeight="1"/>
    <row r="33615" ht="12.75" customHeight="1"/>
    <row r="33616" ht="12.75" customHeight="1"/>
    <row r="33617" ht="12.75" customHeight="1"/>
    <row r="33618" ht="12.75" customHeight="1"/>
    <row r="33619" ht="12.75" customHeight="1"/>
    <row r="33620" ht="12.75" customHeight="1"/>
    <row r="33621" ht="12.75" customHeight="1"/>
    <row r="33622" ht="12.75" customHeight="1"/>
    <row r="33623" ht="12.75" customHeight="1"/>
    <row r="33624" ht="12.75" customHeight="1"/>
    <row r="33625" ht="12.75" customHeight="1"/>
    <row r="33626" ht="12.75" customHeight="1"/>
    <row r="33627" ht="12.75" customHeight="1"/>
    <row r="33628" ht="12.75" customHeight="1"/>
    <row r="33629" ht="12.75" customHeight="1"/>
    <row r="33630" ht="12.75" customHeight="1"/>
    <row r="33631" ht="12.75" customHeight="1"/>
    <row r="33632" ht="12.75" customHeight="1"/>
    <row r="33633" ht="12.75" customHeight="1"/>
    <row r="33634" ht="12.75" customHeight="1"/>
    <row r="33714" ht="12.75" customHeight="1"/>
    <row r="33715" ht="12.75" customHeight="1"/>
    <row r="33716" ht="12.75" customHeight="1"/>
    <row r="33717" ht="12.75" customHeight="1"/>
    <row r="33718" ht="12.75" customHeight="1"/>
    <row r="33719" ht="12.75" customHeight="1"/>
    <row r="33720" ht="12.75" customHeight="1"/>
    <row r="33721" ht="12.75" customHeight="1"/>
    <row r="33722" ht="12.75" customHeight="1"/>
    <row r="33723" ht="12.75" customHeight="1"/>
    <row r="33724" ht="12.75" customHeight="1"/>
    <row r="33725" ht="12.75" customHeight="1"/>
    <row r="33726" ht="12.75" customHeight="1"/>
    <row r="33727" ht="12.75" customHeight="1"/>
    <row r="33728" ht="12.75" customHeight="1"/>
    <row r="33729" ht="12.75" customHeight="1"/>
    <row r="33730" ht="12.75" customHeight="1"/>
    <row r="33731" ht="12.75" customHeight="1"/>
    <row r="33732" ht="12.75" customHeight="1"/>
    <row r="33733" ht="12.75" customHeight="1"/>
    <row r="33734" ht="12.75" customHeight="1"/>
    <row r="33735" ht="12.75" customHeight="1"/>
    <row r="33815" ht="12.75" customHeight="1"/>
    <row r="33816" ht="12.75" customHeight="1"/>
    <row r="33817" ht="12.75" customHeight="1"/>
    <row r="33818" ht="12.75" customHeight="1"/>
    <row r="33819" ht="12.75" customHeight="1"/>
    <row r="33820" ht="12.75" customHeight="1"/>
    <row r="33821" ht="12.75" customHeight="1"/>
    <row r="33822" ht="12.75" customHeight="1"/>
    <row r="33823" ht="12.75" customHeight="1"/>
    <row r="33824" ht="12.75" customHeight="1"/>
    <row r="33825" ht="12.75" customHeight="1"/>
    <row r="33826" ht="12.75" customHeight="1"/>
    <row r="33827" ht="12.75" customHeight="1"/>
    <row r="33828" ht="12.75" customHeight="1"/>
    <row r="33829" ht="12.75" customHeight="1"/>
    <row r="33830" ht="12.75" customHeight="1"/>
    <row r="33831" ht="12.75" customHeight="1"/>
    <row r="33832" ht="12.75" customHeight="1"/>
    <row r="33833" ht="12.75" customHeight="1"/>
    <row r="33834" ht="12.75" customHeight="1"/>
    <row r="33835" ht="12.75" customHeight="1"/>
    <row r="33836" ht="12.75" customHeight="1"/>
    <row r="33916" ht="12.75" customHeight="1"/>
    <row r="33917" ht="12.75" customHeight="1"/>
    <row r="33918" ht="12.75" customHeight="1"/>
    <row r="33919" ht="12.75" customHeight="1"/>
    <row r="33920" ht="12.75" customHeight="1"/>
    <row r="33921" ht="12.75" customHeight="1"/>
    <row r="33922" ht="12.75" customHeight="1"/>
    <row r="33923" ht="12.75" customHeight="1"/>
    <row r="33924" ht="12.75" customHeight="1"/>
    <row r="33925" ht="12.75" customHeight="1"/>
    <row r="33926" ht="12.75" customHeight="1"/>
    <row r="33927" ht="12.75" customHeight="1"/>
    <row r="33928" ht="12.75" customHeight="1"/>
    <row r="33929" ht="12.75" customHeight="1"/>
    <row r="33930" ht="12.75" customHeight="1"/>
    <row r="33931" ht="12.75" customHeight="1"/>
    <row r="33932" ht="12.75" customHeight="1"/>
    <row r="33933" ht="12.75" customHeight="1"/>
    <row r="33934" ht="12.75" customHeight="1"/>
    <row r="33935" ht="12.75" customHeight="1"/>
    <row r="33936" ht="12.75" customHeight="1"/>
    <row r="33937" ht="12.75" customHeight="1"/>
    <row r="34017" ht="12.75" customHeight="1"/>
    <row r="34018" ht="12.75" customHeight="1"/>
    <row r="34019" ht="12.75" customHeight="1"/>
    <row r="34020" ht="12.75" customHeight="1"/>
    <row r="34021" ht="12.75" customHeight="1"/>
    <row r="34022" ht="12.75" customHeight="1"/>
    <row r="34023" ht="12.75" customHeight="1"/>
    <row r="34024" ht="12.75" customHeight="1"/>
    <row r="34025" ht="12.75" customHeight="1"/>
    <row r="34026" ht="12.75" customHeight="1"/>
    <row r="34027" ht="12.75" customHeight="1"/>
    <row r="34028" ht="12.75" customHeight="1"/>
    <row r="34029" ht="12.75" customHeight="1"/>
    <row r="34030" ht="12.75" customHeight="1"/>
    <row r="34031" ht="12.75" customHeight="1"/>
    <row r="34032" ht="12.75" customHeight="1"/>
    <row r="34033" ht="12.75" customHeight="1"/>
    <row r="34034" ht="12.75" customHeight="1"/>
    <row r="34035" ht="12.75" customHeight="1"/>
    <row r="34036" ht="12.75" customHeight="1"/>
    <row r="34037" ht="12.75" customHeight="1"/>
    <row r="34038" ht="12.75" customHeight="1"/>
    <row r="34118" ht="12.75" customHeight="1"/>
    <row r="34119" ht="12.75" customHeight="1"/>
    <row r="34120" ht="12.75" customHeight="1"/>
    <row r="34121" ht="12.75" customHeight="1"/>
    <row r="34122" ht="12.75" customHeight="1"/>
    <row r="34123" ht="12.75" customHeight="1"/>
    <row r="34124" ht="12.75" customHeight="1"/>
    <row r="34125" ht="12.75" customHeight="1"/>
    <row r="34126" ht="12.75" customHeight="1"/>
    <row r="34127" ht="12.75" customHeight="1"/>
    <row r="34128" ht="12.75" customHeight="1"/>
    <row r="34129" ht="12.75" customHeight="1"/>
    <row r="34130" ht="12.75" customHeight="1"/>
    <row r="34131" ht="12.75" customHeight="1"/>
    <row r="34132" ht="12.75" customHeight="1"/>
    <row r="34133" ht="12.75" customHeight="1"/>
    <row r="34134" ht="12.75" customHeight="1"/>
    <row r="34135" ht="12.75" customHeight="1"/>
    <row r="34136" ht="12.75" customHeight="1"/>
    <row r="34137" ht="12.75" customHeight="1"/>
    <row r="34138" ht="12.75" customHeight="1"/>
    <row r="34139" ht="12.75" customHeight="1"/>
    <row r="34219" ht="12.75" customHeight="1"/>
    <row r="34220" ht="12.75" customHeight="1"/>
    <row r="34221" ht="12.75" customHeight="1"/>
    <row r="34222" ht="12.75" customHeight="1"/>
    <row r="34223" ht="12.75" customHeight="1"/>
    <row r="34224" ht="12.75" customHeight="1"/>
    <row r="34225" ht="12.75" customHeight="1"/>
    <row r="34226" ht="12.75" customHeight="1"/>
    <row r="34227" ht="12.75" customHeight="1"/>
    <row r="34228" ht="12.75" customHeight="1"/>
    <row r="34229" ht="12.75" customHeight="1"/>
    <row r="34230" ht="12.75" customHeight="1"/>
    <row r="34231" ht="12.75" customHeight="1"/>
    <row r="34232" ht="12.75" customHeight="1"/>
    <row r="34233" ht="12.75" customHeight="1"/>
    <row r="34234" ht="12.75" customHeight="1"/>
    <row r="34235" ht="12.75" customHeight="1"/>
    <row r="34236" ht="12.75" customHeight="1"/>
    <row r="34237" ht="12.75" customHeight="1"/>
    <row r="34238" ht="12.75" customHeight="1"/>
    <row r="34239" ht="12.75" customHeight="1"/>
    <row r="34240" ht="12.75" customHeight="1"/>
    <row r="34320" ht="12.75" customHeight="1"/>
    <row r="34321" ht="12.75" customHeight="1"/>
    <row r="34322" ht="12.75" customHeight="1"/>
    <row r="34323" ht="12.75" customHeight="1"/>
    <row r="34324" ht="12.75" customHeight="1"/>
    <row r="34325" ht="12.75" customHeight="1"/>
    <row r="34326" ht="12.75" customHeight="1"/>
    <row r="34327" ht="12.75" customHeight="1"/>
    <row r="34328" ht="12.75" customHeight="1"/>
    <row r="34329" ht="12.75" customHeight="1"/>
    <row r="34330" ht="12.75" customHeight="1"/>
    <row r="34331" ht="12.75" customHeight="1"/>
    <row r="34332" ht="12.75" customHeight="1"/>
    <row r="34333" ht="12.75" customHeight="1"/>
    <row r="34334" ht="12.75" customHeight="1"/>
    <row r="34335" ht="12.75" customHeight="1"/>
    <row r="34336" ht="12.75" customHeight="1"/>
    <row r="34337" ht="12.75" customHeight="1"/>
    <row r="34338" ht="12.75" customHeight="1"/>
    <row r="34339" ht="12.75" customHeight="1"/>
    <row r="34340" ht="12.75" customHeight="1"/>
    <row r="34341" ht="12.75" customHeight="1"/>
    <row r="34421" ht="12.75" customHeight="1"/>
    <row r="34422" ht="12.75" customHeight="1"/>
    <row r="34423" ht="12.75" customHeight="1"/>
    <row r="34424" ht="12.75" customHeight="1"/>
    <row r="34425" ht="12.75" customHeight="1"/>
    <row r="34426" ht="12.75" customHeight="1"/>
    <row r="34427" ht="12.75" customHeight="1"/>
    <row r="34428" ht="12.75" customHeight="1"/>
    <row r="34429" ht="12.75" customHeight="1"/>
    <row r="34430" ht="12.75" customHeight="1"/>
    <row r="34431" ht="12.75" customHeight="1"/>
    <row r="34432" ht="12.75" customHeight="1"/>
    <row r="34433" ht="12.75" customHeight="1"/>
    <row r="34434" ht="12.75" customHeight="1"/>
    <row r="34435" ht="12.75" customHeight="1"/>
    <row r="34436" ht="12.75" customHeight="1"/>
    <row r="34437" ht="12.75" customHeight="1"/>
    <row r="34438" ht="12.75" customHeight="1"/>
    <row r="34439" ht="12.75" customHeight="1"/>
    <row r="34440" ht="12.75" customHeight="1"/>
    <row r="34441" ht="12.75" customHeight="1"/>
    <row r="34442" ht="12.75" customHeight="1"/>
    <row r="34522" ht="12.75" customHeight="1"/>
    <row r="34523" ht="12.75" customHeight="1"/>
    <row r="34524" ht="12.75" customHeight="1"/>
    <row r="34525" ht="12.75" customHeight="1"/>
    <row r="34526" ht="12.75" customHeight="1"/>
    <row r="34527" ht="12.75" customHeight="1"/>
    <row r="34528" ht="12.75" customHeight="1"/>
    <row r="34529" ht="12.75" customHeight="1"/>
    <row r="34530" ht="12.75" customHeight="1"/>
    <row r="34531" ht="12.75" customHeight="1"/>
    <row r="34532" ht="12.75" customHeight="1"/>
    <row r="34533" ht="12.75" customHeight="1"/>
    <row r="34534" ht="12.75" customHeight="1"/>
    <row r="34535" ht="12.75" customHeight="1"/>
    <row r="34536" ht="12.75" customHeight="1"/>
    <row r="34537" ht="12.75" customHeight="1"/>
    <row r="34538" ht="12.75" customHeight="1"/>
    <row r="34539" ht="12.75" customHeight="1"/>
    <row r="34540" ht="12.75" customHeight="1"/>
    <row r="34541" ht="12.75" customHeight="1"/>
    <row r="34542" ht="12.75" customHeight="1"/>
    <row r="34543" ht="12.75" customHeight="1"/>
    <row r="34623" ht="12.75" customHeight="1"/>
    <row r="34624" ht="12.75" customHeight="1"/>
    <row r="34625" ht="12.75" customHeight="1"/>
    <row r="34626" ht="12.75" customHeight="1"/>
    <row r="34627" ht="12.75" customHeight="1"/>
    <row r="34628" ht="12.75" customHeight="1"/>
    <row r="34629" ht="12.75" customHeight="1"/>
    <row r="34630" ht="12.75" customHeight="1"/>
    <row r="34631" ht="12.75" customHeight="1"/>
    <row r="34632" ht="12.75" customHeight="1"/>
    <row r="34633" ht="12.75" customHeight="1"/>
    <row r="34634" ht="12.75" customHeight="1"/>
    <row r="34635" ht="12.75" customHeight="1"/>
    <row r="34636" ht="12.75" customHeight="1"/>
    <row r="34637" ht="12.75" customHeight="1"/>
    <row r="34638" ht="12.75" customHeight="1"/>
    <row r="34639" ht="12.75" customHeight="1"/>
    <row r="34640" ht="12.75" customHeight="1"/>
    <row r="34641" ht="12.75" customHeight="1"/>
    <row r="34642" ht="12.75" customHeight="1"/>
    <row r="34643" ht="12.75" customHeight="1"/>
    <row r="34644" ht="12.75" customHeight="1"/>
    <row r="34724" ht="12.75" customHeight="1"/>
    <row r="34725" ht="12.75" customHeight="1"/>
    <row r="34726" ht="12.75" customHeight="1"/>
    <row r="34727" ht="12.75" customHeight="1"/>
    <row r="34728" ht="12.75" customHeight="1"/>
    <row r="34729" ht="12.75" customHeight="1"/>
    <row r="34730" ht="12.75" customHeight="1"/>
    <row r="34731" ht="12.75" customHeight="1"/>
    <row r="34732" ht="12.75" customHeight="1"/>
    <row r="34733" ht="12.75" customHeight="1"/>
    <row r="34734" ht="12.75" customHeight="1"/>
    <row r="34735" ht="12.75" customHeight="1"/>
    <row r="34736" ht="12.75" customHeight="1"/>
    <row r="34737" ht="12.75" customHeight="1"/>
    <row r="34738" ht="12.75" customHeight="1"/>
    <row r="34739" ht="12.75" customHeight="1"/>
    <row r="34740" ht="12.75" customHeight="1"/>
    <row r="34741" ht="12.75" customHeight="1"/>
    <row r="34742" ht="12.75" customHeight="1"/>
    <row r="34743" ht="12.75" customHeight="1"/>
    <row r="34744" ht="12.75" customHeight="1"/>
    <row r="34745" ht="12.75" customHeight="1"/>
    <row r="34825" ht="12.75" customHeight="1"/>
    <row r="34826" ht="12.75" customHeight="1"/>
    <row r="34827" ht="12.75" customHeight="1"/>
    <row r="34828" ht="12.75" customHeight="1"/>
    <row r="34829" ht="12.75" customHeight="1"/>
    <row r="34830" ht="12.75" customHeight="1"/>
    <row r="34831" ht="12.75" customHeight="1"/>
    <row r="34832" ht="12.75" customHeight="1"/>
    <row r="34833" ht="12.75" customHeight="1"/>
    <row r="34834" ht="12.75" customHeight="1"/>
    <row r="34835" ht="12.75" customHeight="1"/>
    <row r="34836" ht="12.75" customHeight="1"/>
    <row r="34837" ht="12.75" customHeight="1"/>
    <row r="34838" ht="12.75" customHeight="1"/>
    <row r="34839" ht="12.75" customHeight="1"/>
    <row r="34840" ht="12.75" customHeight="1"/>
    <row r="34841" ht="12.75" customHeight="1"/>
    <row r="34842" ht="12.75" customHeight="1"/>
    <row r="34843" ht="12.75" customHeight="1"/>
    <row r="34844" ht="12.75" customHeight="1"/>
    <row r="34845" ht="12.75" customHeight="1"/>
    <row r="34846" ht="12.75" customHeight="1"/>
    <row r="34926" ht="12.75" customHeight="1"/>
    <row r="34927" ht="12.75" customHeight="1"/>
    <row r="34928" ht="12.75" customHeight="1"/>
    <row r="34929" ht="12.75" customHeight="1"/>
    <row r="34930" ht="12.75" customHeight="1"/>
    <row r="34931" ht="12.75" customHeight="1"/>
    <row r="34932" ht="12.75" customHeight="1"/>
    <row r="34933" ht="12.75" customHeight="1"/>
    <row r="34934" ht="12.75" customHeight="1"/>
    <row r="34935" ht="12.75" customHeight="1"/>
    <row r="34936" ht="12.75" customHeight="1"/>
    <row r="34937" ht="12.75" customHeight="1"/>
    <row r="34938" ht="12.75" customHeight="1"/>
    <row r="34939" ht="12.75" customHeight="1"/>
    <row r="34940" ht="12.75" customHeight="1"/>
    <row r="34941" ht="12.75" customHeight="1"/>
    <row r="34942" ht="12.75" customHeight="1"/>
    <row r="34943" ht="12.75" customHeight="1"/>
    <row r="34944" ht="12.75" customHeight="1"/>
    <row r="34945" ht="12.75" customHeight="1"/>
    <row r="34946" ht="12.75" customHeight="1"/>
    <row r="34947" ht="12.75" customHeight="1"/>
    <row r="35027" ht="12.75" customHeight="1"/>
    <row r="35028" ht="12.75" customHeight="1"/>
    <row r="35029" ht="12.75" customHeight="1"/>
    <row r="35030" ht="12.75" customHeight="1"/>
    <row r="35031" ht="12.75" customHeight="1"/>
    <row r="35032" ht="12.75" customHeight="1"/>
    <row r="35033" ht="12.75" customHeight="1"/>
    <row r="35034" ht="12.75" customHeight="1"/>
    <row r="35035" ht="12.75" customHeight="1"/>
    <row r="35036" ht="12.75" customHeight="1"/>
    <row r="35037" ht="12.75" customHeight="1"/>
    <row r="35038" ht="12.75" customHeight="1"/>
    <row r="35039" ht="12.75" customHeight="1"/>
    <row r="35040" ht="12.75" customHeight="1"/>
    <row r="35041" ht="12.75" customHeight="1"/>
    <row r="35042" ht="12.75" customHeight="1"/>
    <row r="35043" ht="12.75" customHeight="1"/>
    <row r="35044" ht="12.75" customHeight="1"/>
    <row r="35045" ht="12.75" customHeight="1"/>
    <row r="35046" ht="12.75" customHeight="1"/>
    <row r="35047" ht="12.75" customHeight="1"/>
    <row r="35048" ht="12.75" customHeight="1"/>
    <row r="35128" ht="12.75" customHeight="1"/>
    <row r="35129" ht="12.75" customHeight="1"/>
    <row r="35130" ht="12.75" customHeight="1"/>
    <row r="35131" ht="12.75" customHeight="1"/>
    <row r="35132" ht="12.75" customHeight="1"/>
    <row r="35133" ht="12.75" customHeight="1"/>
    <row r="35134" ht="12.75" customHeight="1"/>
    <row r="35135" ht="12.75" customHeight="1"/>
    <row r="35136" ht="12.75" customHeight="1"/>
    <row r="35137" ht="12.75" customHeight="1"/>
    <row r="35138" ht="12.75" customHeight="1"/>
    <row r="35139" ht="12.75" customHeight="1"/>
    <row r="35140" ht="12.75" customHeight="1"/>
    <row r="35141" ht="12.75" customHeight="1"/>
    <row r="35142" ht="12.75" customHeight="1"/>
    <row r="35143" ht="12.75" customHeight="1"/>
    <row r="35144" ht="12.75" customHeight="1"/>
    <row r="35145" ht="12.75" customHeight="1"/>
    <row r="35146" ht="12.75" customHeight="1"/>
    <row r="35147" ht="12.75" customHeight="1"/>
    <row r="35148" ht="12.75" customHeight="1"/>
    <row r="35149" ht="12.75" customHeight="1"/>
    <row r="35229" ht="12.75" customHeight="1"/>
    <row r="35230" ht="12.75" customHeight="1"/>
    <row r="35231" ht="12.75" customHeight="1"/>
    <row r="35232" ht="12.75" customHeight="1"/>
    <row r="35233" ht="12.75" customHeight="1"/>
    <row r="35234" ht="12.75" customHeight="1"/>
    <row r="35235" ht="12.75" customHeight="1"/>
    <row r="35236" ht="12.75" customHeight="1"/>
    <row r="35237" ht="12.75" customHeight="1"/>
    <row r="35238" ht="12.75" customHeight="1"/>
    <row r="35239" ht="12.75" customHeight="1"/>
    <row r="35240" ht="12.75" customHeight="1"/>
    <row r="35241" ht="12.75" customHeight="1"/>
    <row r="35242" ht="12.75" customHeight="1"/>
    <row r="35243" ht="12.75" customHeight="1"/>
    <row r="35244" ht="12.75" customHeight="1"/>
    <row r="35245" ht="12.75" customHeight="1"/>
    <row r="35246" ht="12.75" customHeight="1"/>
    <row r="35247" ht="12.75" customHeight="1"/>
    <row r="35248" ht="12.75" customHeight="1"/>
    <row r="35249" ht="12.75" customHeight="1"/>
    <row r="35250" ht="12.75" customHeight="1"/>
    <row r="35330" ht="12.75" customHeight="1"/>
    <row r="35331" ht="12.75" customHeight="1"/>
    <row r="35332" ht="12.75" customHeight="1"/>
    <row r="35333" ht="12.75" customHeight="1"/>
    <row r="35334" ht="12.75" customHeight="1"/>
    <row r="35335" ht="12.75" customHeight="1"/>
    <row r="35336" ht="12.75" customHeight="1"/>
    <row r="35337" ht="12.75" customHeight="1"/>
    <row r="35338" ht="12.75" customHeight="1"/>
    <row r="35339" ht="12.75" customHeight="1"/>
    <row r="35340" ht="12.75" customHeight="1"/>
    <row r="35341" ht="12.75" customHeight="1"/>
    <row r="35342" ht="12.75" customHeight="1"/>
    <row r="35343" ht="12.75" customHeight="1"/>
    <row r="35344" ht="12.75" customHeight="1"/>
    <row r="35345" ht="12.75" customHeight="1"/>
    <row r="35346" ht="12.75" customHeight="1"/>
    <row r="35347" ht="12.75" customHeight="1"/>
    <row r="35348" ht="12.75" customHeight="1"/>
    <row r="35349" ht="12.75" customHeight="1"/>
    <row r="35350" ht="12.75" customHeight="1"/>
    <row r="35351" ht="12.75" customHeight="1"/>
    <row r="35431" ht="12.75" customHeight="1"/>
    <row r="35432" ht="12.75" customHeight="1"/>
    <row r="35433" ht="12.75" customHeight="1"/>
    <row r="35434" ht="12.75" customHeight="1"/>
    <row r="35435" ht="12.75" customHeight="1"/>
    <row r="35436" ht="12.75" customHeight="1"/>
    <row r="35437" ht="12.75" customHeight="1"/>
    <row r="35438" ht="12.75" customHeight="1"/>
    <row r="35439" ht="12.75" customHeight="1"/>
    <row r="35440" ht="12.75" customHeight="1"/>
    <row r="35441" ht="12.75" customHeight="1"/>
    <row r="35442" ht="12.75" customHeight="1"/>
    <row r="35443" ht="12.75" customHeight="1"/>
    <row r="35444" ht="12.75" customHeight="1"/>
    <row r="35445" ht="12.75" customHeight="1"/>
    <row r="35446" ht="12.75" customHeight="1"/>
    <row r="35447" ht="12.75" customHeight="1"/>
    <row r="35448" ht="12.75" customHeight="1"/>
    <row r="35449" ht="12.75" customHeight="1"/>
    <row r="35450" ht="12.75" customHeight="1"/>
    <row r="35451" ht="12.75" customHeight="1"/>
    <row r="35452" ht="12.75" customHeight="1"/>
    <row r="35532" ht="12.75" customHeight="1"/>
    <row r="35533" ht="12.75" customHeight="1"/>
    <row r="35534" ht="12.75" customHeight="1"/>
    <row r="35535" ht="12.75" customHeight="1"/>
    <row r="35536" ht="12.75" customHeight="1"/>
    <row r="35537" ht="12.75" customHeight="1"/>
    <row r="35538" ht="12.75" customHeight="1"/>
    <row r="35539" ht="12.75" customHeight="1"/>
    <row r="35540" ht="12.75" customHeight="1"/>
    <row r="35541" ht="12.75" customHeight="1"/>
    <row r="35542" ht="12.75" customHeight="1"/>
    <row r="35543" ht="12.75" customHeight="1"/>
    <row r="35544" ht="12.75" customHeight="1"/>
    <row r="35545" ht="12.75" customHeight="1"/>
    <row r="35546" ht="12.75" customHeight="1"/>
    <row r="35547" ht="12.75" customHeight="1"/>
    <row r="35548" ht="12.75" customHeight="1"/>
    <row r="35549" ht="12.75" customHeight="1"/>
    <row r="35550" ht="12.75" customHeight="1"/>
    <row r="35551" ht="12.75" customHeight="1"/>
    <row r="35552" ht="12.75" customHeight="1"/>
    <row r="35553" ht="12.75" customHeight="1"/>
    <row r="35633" ht="12.75" customHeight="1"/>
    <row r="35634" ht="12.75" customHeight="1"/>
    <row r="35635" ht="12.75" customHeight="1"/>
    <row r="35636" ht="12.75" customHeight="1"/>
    <row r="35637" ht="12.75" customHeight="1"/>
    <row r="35638" ht="12.75" customHeight="1"/>
    <row r="35639" ht="12.75" customHeight="1"/>
    <row r="35640" ht="12.75" customHeight="1"/>
    <row r="35641" ht="12.75" customHeight="1"/>
    <row r="35642" ht="12.75" customHeight="1"/>
    <row r="35643" ht="12.75" customHeight="1"/>
    <row r="35644" ht="12.75" customHeight="1"/>
    <row r="35645" ht="12.75" customHeight="1"/>
    <row r="35646" ht="12.75" customHeight="1"/>
    <row r="35647" ht="12.75" customHeight="1"/>
    <row r="35648" ht="12.75" customHeight="1"/>
    <row r="35649" ht="12.75" customHeight="1"/>
    <row r="35650" ht="12.75" customHeight="1"/>
    <row r="35651" ht="12.75" customHeight="1"/>
    <row r="35652" ht="12.75" customHeight="1"/>
    <row r="35653" ht="12.75" customHeight="1"/>
    <row r="35654" ht="12.75" customHeight="1"/>
    <row r="35734" ht="12.75" customHeight="1"/>
    <row r="35735" ht="12.75" customHeight="1"/>
    <row r="35736" ht="12.75" customHeight="1"/>
    <row r="35737" ht="12.75" customHeight="1"/>
    <row r="35738" ht="12.75" customHeight="1"/>
    <row r="35739" ht="12.75" customHeight="1"/>
    <row r="35740" ht="12.75" customHeight="1"/>
    <row r="35741" ht="12.75" customHeight="1"/>
    <row r="35742" ht="12.75" customHeight="1"/>
    <row r="35743" ht="12.75" customHeight="1"/>
    <row r="35744" ht="12.75" customHeight="1"/>
    <row r="35745" ht="12.75" customHeight="1"/>
    <row r="35746" ht="12.75" customHeight="1"/>
    <row r="35747" ht="12.75" customHeight="1"/>
    <row r="35748" ht="12.75" customHeight="1"/>
    <row r="35749" ht="12.75" customHeight="1"/>
    <row r="35750" ht="12.75" customHeight="1"/>
    <row r="35751" ht="12.75" customHeight="1"/>
    <row r="35752" ht="12.75" customHeight="1"/>
    <row r="35753" ht="12.75" customHeight="1"/>
    <row r="35754" ht="12.75" customHeight="1"/>
    <row r="35755" ht="12.75" customHeight="1"/>
    <row r="35835" ht="12.75" customHeight="1"/>
    <row r="35836" ht="12.75" customHeight="1"/>
    <row r="35837" ht="12.75" customHeight="1"/>
    <row r="35838" ht="12.75" customHeight="1"/>
    <row r="35839" ht="12.75" customHeight="1"/>
    <row r="35840" ht="12.75" customHeight="1"/>
    <row r="35841" ht="12.75" customHeight="1"/>
    <row r="35842" ht="12.75" customHeight="1"/>
    <row r="35843" ht="12.75" customHeight="1"/>
    <row r="35844" ht="12.75" customHeight="1"/>
    <row r="35845" ht="12.75" customHeight="1"/>
    <row r="35846" ht="12.75" customHeight="1"/>
    <row r="35847" ht="12.75" customHeight="1"/>
    <row r="35848" ht="12.75" customHeight="1"/>
    <row r="35849" ht="12.75" customHeight="1"/>
    <row r="35850" ht="12.75" customHeight="1"/>
    <row r="35851" ht="12.75" customHeight="1"/>
    <row r="35852" ht="12.75" customHeight="1"/>
    <row r="35853" ht="12.75" customHeight="1"/>
    <row r="35854" ht="12.75" customHeight="1"/>
    <row r="35855" ht="12.75" customHeight="1"/>
    <row r="35856" ht="12.75" customHeight="1"/>
    <row r="35936" ht="12.75" customHeight="1"/>
    <row r="35937" ht="12.75" customHeight="1"/>
    <row r="35938" ht="12.75" customHeight="1"/>
    <row r="35939" ht="12.75" customHeight="1"/>
    <row r="35940" ht="12.75" customHeight="1"/>
    <row r="35941" ht="12.75" customHeight="1"/>
    <row r="35942" ht="12.75" customHeight="1"/>
    <row r="35943" ht="12.75" customHeight="1"/>
    <row r="35944" ht="12.75" customHeight="1"/>
    <row r="35945" ht="12.75" customHeight="1"/>
    <row r="35946" ht="12.75" customHeight="1"/>
    <row r="35947" ht="12.75" customHeight="1"/>
    <row r="35948" ht="12.75" customHeight="1"/>
    <row r="35949" ht="12.75" customHeight="1"/>
    <row r="35950" ht="12.75" customHeight="1"/>
    <row r="35951" ht="12.75" customHeight="1"/>
    <row r="35952" ht="12.75" customHeight="1"/>
    <row r="35953" ht="12.75" customHeight="1"/>
    <row r="35954" ht="12.75" customHeight="1"/>
    <row r="35955" ht="12.75" customHeight="1"/>
    <row r="35956" ht="12.75" customHeight="1"/>
    <row r="35957" ht="12.75" customHeight="1"/>
    <row r="36037" ht="12.75" customHeight="1"/>
    <row r="36038" ht="12.75" customHeight="1"/>
    <row r="36039" ht="12.75" customHeight="1"/>
    <row r="36040" ht="12.75" customHeight="1"/>
    <row r="36041" ht="12.75" customHeight="1"/>
    <row r="36042" ht="12.75" customHeight="1"/>
    <row r="36043" ht="12.75" customHeight="1"/>
    <row r="36044" ht="12.75" customHeight="1"/>
    <row r="36045" ht="12.75" customHeight="1"/>
    <row r="36046" ht="12.75" customHeight="1"/>
    <row r="36047" ht="12.75" customHeight="1"/>
    <row r="36048" ht="12.75" customHeight="1"/>
    <row r="36049" ht="12.75" customHeight="1"/>
    <row r="36050" ht="12.75" customHeight="1"/>
    <row r="36051" ht="12.75" customHeight="1"/>
    <row r="36052" ht="12.75" customHeight="1"/>
    <row r="36053" ht="12.75" customHeight="1"/>
    <row r="36054" ht="12.75" customHeight="1"/>
    <row r="36055" ht="12.75" customHeight="1"/>
    <row r="36056" ht="12.75" customHeight="1"/>
    <row r="36057" ht="12.75" customHeight="1"/>
    <row r="36058" ht="12.75" customHeight="1"/>
    <row r="36138" ht="12.75" customHeight="1"/>
    <row r="36139" ht="12.75" customHeight="1"/>
    <row r="36140" ht="12.75" customHeight="1"/>
    <row r="36141" ht="12.75" customHeight="1"/>
    <row r="36142" ht="12.75" customHeight="1"/>
    <row r="36143" ht="12.75" customHeight="1"/>
    <row r="36144" ht="12.75" customHeight="1"/>
    <row r="36145" ht="12.75" customHeight="1"/>
    <row r="36146" ht="12.75" customHeight="1"/>
    <row r="36147" ht="12.75" customHeight="1"/>
    <row r="36148" ht="12.75" customHeight="1"/>
    <row r="36149" ht="12.75" customHeight="1"/>
    <row r="36150" ht="12.75" customHeight="1"/>
    <row r="36151" ht="12.75" customHeight="1"/>
    <row r="36152" ht="12.75" customHeight="1"/>
    <row r="36153" ht="12.75" customHeight="1"/>
    <row r="36154" ht="12.75" customHeight="1"/>
    <row r="36155" ht="12.75" customHeight="1"/>
    <row r="36156" ht="12.75" customHeight="1"/>
    <row r="36157" ht="12.75" customHeight="1"/>
    <row r="36158" ht="12.75" customHeight="1"/>
    <row r="36159" ht="12.75" customHeight="1"/>
    <row r="36239" ht="12.75" customHeight="1"/>
    <row r="36240" ht="12.75" customHeight="1"/>
    <row r="36241" ht="12.75" customHeight="1"/>
    <row r="36242" ht="12.75" customHeight="1"/>
    <row r="36243" ht="12.75" customHeight="1"/>
    <row r="36244" ht="12.75" customHeight="1"/>
    <row r="36245" ht="12.75" customHeight="1"/>
    <row r="36246" ht="12.75" customHeight="1"/>
    <row r="36247" ht="12.75" customHeight="1"/>
    <row r="36248" ht="12.75" customHeight="1"/>
    <row r="36249" ht="12.75" customHeight="1"/>
    <row r="36250" ht="12.75" customHeight="1"/>
    <row r="36251" ht="12.75" customHeight="1"/>
    <row r="36252" ht="12.75" customHeight="1"/>
    <row r="36253" ht="12.75" customHeight="1"/>
    <row r="36254" ht="12.75" customHeight="1"/>
    <row r="36255" ht="12.75" customHeight="1"/>
    <row r="36256" ht="12.75" customHeight="1"/>
    <row r="36257" ht="12.75" customHeight="1"/>
    <row r="36258" ht="12.75" customHeight="1"/>
    <row r="36259" ht="12.75" customHeight="1"/>
    <row r="36260" ht="12.75" customHeight="1"/>
    <row r="36340" ht="12.75" customHeight="1"/>
    <row r="36341" ht="12.75" customHeight="1"/>
    <row r="36342" ht="12.75" customHeight="1"/>
    <row r="36343" ht="12.75" customHeight="1"/>
    <row r="36344" ht="12.75" customHeight="1"/>
    <row r="36345" ht="12.75" customHeight="1"/>
    <row r="36346" ht="12.75" customHeight="1"/>
    <row r="36347" ht="12.75" customHeight="1"/>
    <row r="36348" ht="12.75" customHeight="1"/>
    <row r="36349" ht="12.75" customHeight="1"/>
    <row r="36350" ht="12.75" customHeight="1"/>
    <row r="36351" ht="12.75" customHeight="1"/>
    <row r="36352" ht="12.75" customHeight="1"/>
    <row r="36353" ht="12.75" customHeight="1"/>
    <row r="36354" ht="12.75" customHeight="1"/>
    <row r="36355" ht="12.75" customHeight="1"/>
    <row r="36356" ht="12.75" customHeight="1"/>
    <row r="36357" ht="12.75" customHeight="1"/>
    <row r="36358" ht="12.75" customHeight="1"/>
    <row r="36359" ht="12.75" customHeight="1"/>
    <row r="36360" ht="12.75" customHeight="1"/>
    <row r="36361" ht="12.75" customHeight="1"/>
    <row r="36441" ht="12.75" customHeight="1"/>
    <row r="36442" ht="12.75" customHeight="1"/>
    <row r="36443" ht="12.75" customHeight="1"/>
    <row r="36444" ht="12.75" customHeight="1"/>
    <row r="36445" ht="12.75" customHeight="1"/>
    <row r="36446" ht="12.75" customHeight="1"/>
    <row r="36447" ht="12.75" customHeight="1"/>
    <row r="36448" ht="12.75" customHeight="1"/>
    <row r="36449" ht="12.75" customHeight="1"/>
    <row r="36450" ht="12.75" customHeight="1"/>
    <row r="36451" ht="12.75" customHeight="1"/>
    <row r="36452" ht="12.75" customHeight="1"/>
    <row r="36453" ht="12.75" customHeight="1"/>
    <row r="36454" ht="12.75" customHeight="1"/>
    <row r="36455" ht="12.75" customHeight="1"/>
    <row r="36456" ht="12.75" customHeight="1"/>
    <row r="36457" ht="12.75" customHeight="1"/>
    <row r="36458" ht="12.75" customHeight="1"/>
    <row r="36459" ht="12.75" customHeight="1"/>
    <row r="36460" ht="12.75" customHeight="1"/>
    <row r="36461" ht="12.75" customHeight="1"/>
    <row r="36462" ht="12.75" customHeight="1"/>
    <row r="36542" ht="12.75" customHeight="1"/>
    <row r="36543" ht="12.75" customHeight="1"/>
    <row r="36544" ht="12.75" customHeight="1"/>
    <row r="36545" ht="12.75" customHeight="1"/>
    <row r="36546" ht="12.75" customHeight="1"/>
    <row r="36547" ht="12.75" customHeight="1"/>
    <row r="36548" ht="12.75" customHeight="1"/>
    <row r="36549" ht="12.75" customHeight="1"/>
    <row r="36550" ht="12.75" customHeight="1"/>
    <row r="36551" ht="12.75" customHeight="1"/>
    <row r="36552" ht="12.75" customHeight="1"/>
    <row r="36553" ht="12.75" customHeight="1"/>
    <row r="36554" ht="12.75" customHeight="1"/>
    <row r="36555" ht="12.75" customHeight="1"/>
    <row r="36556" ht="12.75" customHeight="1"/>
    <row r="36557" ht="12.75" customHeight="1"/>
    <row r="36558" ht="12.75" customHeight="1"/>
    <row r="36559" ht="12.75" customHeight="1"/>
    <row r="36560" ht="12.75" customHeight="1"/>
    <row r="36561" ht="12.75" customHeight="1"/>
    <row r="36562" ht="12.75" customHeight="1"/>
    <row r="36563" ht="12.75" customHeight="1"/>
    <row r="36643" ht="12.75" customHeight="1"/>
    <row r="36644" ht="12.75" customHeight="1"/>
    <row r="36645" ht="12.75" customHeight="1"/>
    <row r="36646" ht="12.75" customHeight="1"/>
    <row r="36647" ht="12.75" customHeight="1"/>
    <row r="36648" ht="12.75" customHeight="1"/>
    <row r="36649" ht="12.75" customHeight="1"/>
    <row r="36650" ht="12.75" customHeight="1"/>
    <row r="36651" ht="12.75" customHeight="1"/>
    <row r="36652" ht="12.75" customHeight="1"/>
    <row r="36653" ht="12.75" customHeight="1"/>
    <row r="36654" ht="12.75" customHeight="1"/>
    <row r="36655" ht="12.75" customHeight="1"/>
    <row r="36656" ht="12.75" customHeight="1"/>
    <row r="36657" ht="12.75" customHeight="1"/>
    <row r="36658" ht="12.75" customHeight="1"/>
    <row r="36659" ht="12.75" customHeight="1"/>
    <row r="36660" ht="12.75" customHeight="1"/>
    <row r="36661" ht="12.75" customHeight="1"/>
    <row r="36662" ht="12.75" customHeight="1"/>
    <row r="36663" ht="12.75" customHeight="1"/>
    <row r="36664" ht="12.75" customHeight="1"/>
    <row r="36744" ht="12.75" customHeight="1"/>
    <row r="36745" ht="12.75" customHeight="1"/>
    <row r="36746" ht="12.75" customHeight="1"/>
    <row r="36747" ht="12.75" customHeight="1"/>
    <row r="36748" ht="12.75" customHeight="1"/>
    <row r="36749" ht="12.75" customHeight="1"/>
    <row r="36750" ht="12.75" customHeight="1"/>
    <row r="36751" ht="12.75" customHeight="1"/>
    <row r="36752" ht="12.75" customHeight="1"/>
    <row r="36753" ht="12.75" customHeight="1"/>
    <row r="36754" ht="12.75" customHeight="1"/>
    <row r="36755" ht="12.75" customHeight="1"/>
    <row r="36756" ht="12.75" customHeight="1"/>
    <row r="36757" ht="12.75" customHeight="1"/>
    <row r="36758" ht="12.75" customHeight="1"/>
    <row r="36759" ht="12.75" customHeight="1"/>
    <row r="36760" ht="12.75" customHeight="1"/>
    <row r="36761" ht="12.75" customHeight="1"/>
    <row r="36762" ht="12.75" customHeight="1"/>
    <row r="36763" ht="12.75" customHeight="1"/>
    <row r="36764" ht="12.75" customHeight="1"/>
    <row r="36765" ht="12.75" customHeight="1"/>
    <row r="36845" ht="12.75" customHeight="1"/>
    <row r="36846" ht="12.75" customHeight="1"/>
    <row r="36847" ht="12.75" customHeight="1"/>
    <row r="36848" ht="12.75" customHeight="1"/>
    <row r="36849" ht="12.75" customHeight="1"/>
    <row r="36850" ht="12.75" customHeight="1"/>
    <row r="36851" ht="12.75" customHeight="1"/>
    <row r="36852" ht="12.75" customHeight="1"/>
    <row r="36853" ht="12.75" customHeight="1"/>
    <row r="36854" ht="12.75" customHeight="1"/>
    <row r="36855" ht="12.75" customHeight="1"/>
    <row r="36856" ht="12.75" customHeight="1"/>
    <row r="36857" ht="12.75" customHeight="1"/>
    <row r="36858" ht="12.75" customHeight="1"/>
    <row r="36859" ht="12.75" customHeight="1"/>
    <row r="36860" ht="12.75" customHeight="1"/>
    <row r="36861" ht="12.75" customHeight="1"/>
    <row r="36862" ht="12.75" customHeight="1"/>
    <row r="36863" ht="12.75" customHeight="1"/>
    <row r="36864" ht="12.75" customHeight="1"/>
    <row r="36865" ht="12.75" customHeight="1"/>
    <row r="36866" ht="12.75" customHeight="1"/>
    <row r="36946" ht="12.75" customHeight="1"/>
    <row r="36947" ht="12.75" customHeight="1"/>
    <row r="36948" ht="12.75" customHeight="1"/>
    <row r="36949" ht="12.75" customHeight="1"/>
    <row r="36950" ht="12.75" customHeight="1"/>
    <row r="36951" ht="12.75" customHeight="1"/>
    <row r="36952" ht="12.75" customHeight="1"/>
    <row r="36953" ht="12.75" customHeight="1"/>
    <row r="36954" ht="12.75" customHeight="1"/>
    <row r="36955" ht="12.75" customHeight="1"/>
    <row r="36956" ht="12.75" customHeight="1"/>
    <row r="36957" ht="12.75" customHeight="1"/>
    <row r="36958" ht="12.75" customHeight="1"/>
    <row r="36959" ht="12.75" customHeight="1"/>
    <row r="36960" ht="12.75" customHeight="1"/>
    <row r="36961" ht="12.75" customHeight="1"/>
    <row r="36962" ht="12.75" customHeight="1"/>
    <row r="36963" ht="12.75" customHeight="1"/>
    <row r="36964" ht="12.75" customHeight="1"/>
    <row r="36965" ht="12.75" customHeight="1"/>
    <row r="36966" ht="12.75" customHeight="1"/>
    <row r="36967" ht="12.75" customHeight="1"/>
    <row r="37047" ht="12.75" customHeight="1"/>
    <row r="37048" ht="12.75" customHeight="1"/>
    <row r="37049" ht="12.75" customHeight="1"/>
    <row r="37050" ht="12.75" customHeight="1"/>
    <row r="37051" ht="12.75" customHeight="1"/>
    <row r="37052" ht="12.75" customHeight="1"/>
    <row r="37053" ht="12.75" customHeight="1"/>
    <row r="37054" ht="12.75" customHeight="1"/>
    <row r="37055" ht="12.75" customHeight="1"/>
    <row r="37056" ht="12.75" customHeight="1"/>
    <row r="37057" ht="12.75" customHeight="1"/>
    <row r="37058" ht="12.75" customHeight="1"/>
    <row r="37059" ht="12.75" customHeight="1"/>
    <row r="37060" ht="12.75" customHeight="1"/>
    <row r="37061" ht="12.75" customHeight="1"/>
    <row r="37062" ht="12.75" customHeight="1"/>
    <row r="37063" ht="12.75" customHeight="1"/>
    <row r="37064" ht="12.75" customHeight="1"/>
    <row r="37065" ht="12.75" customHeight="1"/>
    <row r="37066" ht="12.75" customHeight="1"/>
    <row r="37067" ht="12.75" customHeight="1"/>
    <row r="37068" ht="12.75" customHeight="1"/>
    <row r="37148" ht="12.75" customHeight="1"/>
    <row r="37149" ht="12.75" customHeight="1"/>
    <row r="37150" ht="12.75" customHeight="1"/>
    <row r="37151" ht="12.75" customHeight="1"/>
    <row r="37152" ht="12.75" customHeight="1"/>
    <row r="37153" ht="12.75" customHeight="1"/>
    <row r="37154" ht="12.75" customHeight="1"/>
    <row r="37155" ht="12.75" customHeight="1"/>
    <row r="37156" ht="12.75" customHeight="1"/>
    <row r="37157" ht="12.75" customHeight="1"/>
    <row r="37158" ht="12.75" customHeight="1"/>
    <row r="37159" ht="12.75" customHeight="1"/>
    <row r="37160" ht="12.75" customHeight="1"/>
    <row r="37161" ht="12.75" customHeight="1"/>
    <row r="37162" ht="12.75" customHeight="1"/>
    <row r="37163" ht="12.75" customHeight="1"/>
    <row r="37164" ht="12.75" customHeight="1"/>
    <row r="37165" ht="12.75" customHeight="1"/>
    <row r="37166" ht="12.75" customHeight="1"/>
    <row r="37167" ht="12.75" customHeight="1"/>
    <row r="37168" ht="12.75" customHeight="1"/>
    <row r="37169" ht="12.75" customHeight="1"/>
    <row r="37249" ht="12.75" customHeight="1"/>
    <row r="37250" ht="12.75" customHeight="1"/>
    <row r="37251" ht="12.75" customHeight="1"/>
    <row r="37252" ht="12.75" customHeight="1"/>
    <row r="37253" ht="12.75" customHeight="1"/>
    <row r="37254" ht="12.75" customHeight="1"/>
    <row r="37255" ht="12.75" customHeight="1"/>
    <row r="37256" ht="12.75" customHeight="1"/>
    <row r="37257" ht="12.75" customHeight="1"/>
    <row r="37258" ht="12.75" customHeight="1"/>
    <row r="37259" ht="12.75" customHeight="1"/>
    <row r="37260" ht="12.75" customHeight="1"/>
    <row r="37261" ht="12.75" customHeight="1"/>
    <row r="37262" ht="12.75" customHeight="1"/>
    <row r="37263" ht="12.75" customHeight="1"/>
    <row r="37264" ht="12.75" customHeight="1"/>
    <row r="37265" ht="12.75" customHeight="1"/>
    <row r="37266" ht="12.75" customHeight="1"/>
    <row r="37267" ht="12.75" customHeight="1"/>
    <row r="37268" ht="12.75" customHeight="1"/>
    <row r="37269" ht="12.75" customHeight="1"/>
    <row r="37270" ht="12.75" customHeight="1"/>
    <row r="37350" ht="12.75" customHeight="1"/>
    <row r="37351" ht="12.75" customHeight="1"/>
    <row r="37352" ht="12.75" customHeight="1"/>
    <row r="37353" ht="12.75" customHeight="1"/>
    <row r="37354" ht="12.75" customHeight="1"/>
    <row r="37355" ht="12.75" customHeight="1"/>
    <row r="37356" ht="12.75" customHeight="1"/>
    <row r="37357" ht="12.75" customHeight="1"/>
    <row r="37358" ht="12.75" customHeight="1"/>
    <row r="37359" ht="12.75" customHeight="1"/>
    <row r="37360" ht="12.75" customHeight="1"/>
    <row r="37361" ht="12.75" customHeight="1"/>
    <row r="37362" ht="12.75" customHeight="1"/>
    <row r="37363" ht="12.75" customHeight="1"/>
    <row r="37364" ht="12.75" customHeight="1"/>
    <row r="37365" ht="12.75" customHeight="1"/>
    <row r="37366" ht="12.75" customHeight="1"/>
    <row r="37367" ht="12.75" customHeight="1"/>
    <row r="37368" ht="12.75" customHeight="1"/>
    <row r="37369" ht="12.75" customHeight="1"/>
    <row r="37370" ht="12.75" customHeight="1"/>
    <row r="37371" ht="12.75" customHeight="1"/>
    <row r="37451" ht="12.75" customHeight="1"/>
    <row r="37452" ht="12.75" customHeight="1"/>
    <row r="37453" ht="12.75" customHeight="1"/>
    <row r="37454" ht="12.75" customHeight="1"/>
    <row r="37455" ht="12.75" customHeight="1"/>
    <row r="37456" ht="12.75" customHeight="1"/>
    <row r="37457" ht="12.75" customHeight="1"/>
    <row r="37458" ht="12.75" customHeight="1"/>
    <row r="37459" ht="12.75" customHeight="1"/>
    <row r="37460" ht="12.75" customHeight="1"/>
    <row r="37461" ht="12.75" customHeight="1"/>
    <row r="37462" ht="12.75" customHeight="1"/>
    <row r="37463" ht="12.75" customHeight="1"/>
    <row r="37464" ht="12.75" customHeight="1"/>
    <row r="37465" ht="12.75" customHeight="1"/>
    <row r="37466" ht="12.75" customHeight="1"/>
    <row r="37467" ht="12.75" customHeight="1"/>
    <row r="37468" ht="12.75" customHeight="1"/>
    <row r="37469" ht="12.75" customHeight="1"/>
    <row r="37470" ht="12.75" customHeight="1"/>
    <row r="37471" ht="12.75" customHeight="1"/>
    <row r="37472" ht="12.75" customHeight="1"/>
    <row r="37552" ht="12.75" customHeight="1"/>
    <row r="37553" ht="12.75" customHeight="1"/>
    <row r="37554" ht="12.75" customHeight="1"/>
    <row r="37555" ht="12.75" customHeight="1"/>
    <row r="37556" ht="12.75" customHeight="1"/>
    <row r="37557" ht="12.75" customHeight="1"/>
    <row r="37558" ht="12.75" customHeight="1"/>
    <row r="37559" ht="12.75" customHeight="1"/>
    <row r="37560" ht="12.75" customHeight="1"/>
    <row r="37561" ht="12.75" customHeight="1"/>
    <row r="37562" ht="12.75" customHeight="1"/>
    <row r="37563" ht="12.75" customHeight="1"/>
    <row r="37564" ht="12.75" customHeight="1"/>
    <row r="37565" ht="12.75" customHeight="1"/>
    <row r="37566" ht="12.75" customHeight="1"/>
    <row r="37567" ht="12.75" customHeight="1"/>
    <row r="37568" ht="12.75" customHeight="1"/>
    <row r="37569" ht="12.75" customHeight="1"/>
    <row r="37570" ht="12.75" customHeight="1"/>
    <row r="37571" ht="12.75" customHeight="1"/>
    <row r="37572" ht="12.75" customHeight="1"/>
    <row r="37573" ht="12.75" customHeight="1"/>
    <row r="37653" ht="12.75" customHeight="1"/>
    <row r="37654" ht="12.75" customHeight="1"/>
    <row r="37655" ht="12.75" customHeight="1"/>
    <row r="37656" ht="12.75" customHeight="1"/>
    <row r="37657" ht="12.75" customHeight="1"/>
    <row r="37658" ht="12.75" customHeight="1"/>
    <row r="37659" ht="12.75" customHeight="1"/>
    <row r="37660" ht="12.75" customHeight="1"/>
    <row r="37661" ht="12.75" customHeight="1"/>
    <row r="37662" ht="12.75" customHeight="1"/>
    <row r="37663" ht="12.75" customHeight="1"/>
    <row r="37664" ht="12.75" customHeight="1"/>
    <row r="37665" ht="12.75" customHeight="1"/>
    <row r="37666" ht="12.75" customHeight="1"/>
    <row r="37667" ht="12.75" customHeight="1"/>
    <row r="37668" ht="12.75" customHeight="1"/>
    <row r="37669" ht="12.75" customHeight="1"/>
    <row r="37670" ht="12.75" customHeight="1"/>
    <row r="37671" ht="12.75" customHeight="1"/>
    <row r="37672" ht="12.75" customHeight="1"/>
    <row r="37673" ht="12.75" customHeight="1"/>
    <row r="37674" ht="12.75" customHeight="1"/>
    <row r="37754" ht="12.75" customHeight="1"/>
    <row r="37755" ht="12.75" customHeight="1"/>
    <row r="37756" ht="12.75" customHeight="1"/>
    <row r="37757" ht="12.75" customHeight="1"/>
    <row r="37758" ht="12.75" customHeight="1"/>
    <row r="37759" ht="12.75" customHeight="1"/>
    <row r="37760" ht="12.75" customHeight="1"/>
    <row r="37761" ht="12.75" customHeight="1"/>
    <row r="37762" ht="12.75" customHeight="1"/>
    <row r="37763" ht="12.75" customHeight="1"/>
    <row r="37764" ht="12.75" customHeight="1"/>
    <row r="37765" ht="12.75" customHeight="1"/>
    <row r="37766" ht="12.75" customHeight="1"/>
    <row r="37767" ht="12.75" customHeight="1"/>
    <row r="37768" ht="12.75" customHeight="1"/>
    <row r="37769" ht="12.75" customHeight="1"/>
    <row r="37770" ht="12.75" customHeight="1"/>
    <row r="37771" ht="12.75" customHeight="1"/>
    <row r="37772" ht="12.75" customHeight="1"/>
    <row r="37773" ht="12.75" customHeight="1"/>
    <row r="37774" ht="12.75" customHeight="1"/>
    <row r="37775" ht="12.75" customHeight="1"/>
    <row r="37855" ht="12.75" customHeight="1"/>
    <row r="37856" ht="12.75" customHeight="1"/>
    <row r="37857" ht="12.75" customHeight="1"/>
    <row r="37858" ht="12.75" customHeight="1"/>
    <row r="37859" ht="12.75" customHeight="1"/>
    <row r="37860" ht="12.75" customHeight="1"/>
    <row r="37861" ht="12.75" customHeight="1"/>
    <row r="37862" ht="12.75" customHeight="1"/>
    <row r="37863" ht="12.75" customHeight="1"/>
    <row r="37864" ht="12.75" customHeight="1"/>
    <row r="37865" ht="12.75" customHeight="1"/>
    <row r="37866" ht="12.75" customHeight="1"/>
    <row r="37867" ht="12.75" customHeight="1"/>
    <row r="37868" ht="12.75" customHeight="1"/>
    <row r="37869" ht="12.75" customHeight="1"/>
    <row r="37870" ht="12.75" customHeight="1"/>
    <row r="37871" ht="12.75" customHeight="1"/>
    <row r="37872" ht="12.75" customHeight="1"/>
    <row r="37873" ht="12.75" customHeight="1"/>
    <row r="37874" ht="12.75" customHeight="1"/>
    <row r="37875" ht="12.75" customHeight="1"/>
    <row r="37876" ht="12.75" customHeight="1"/>
    <row r="37956" ht="12.75" customHeight="1"/>
    <row r="37957" ht="12.75" customHeight="1"/>
    <row r="37958" ht="12.75" customHeight="1"/>
    <row r="37959" ht="12.75" customHeight="1"/>
    <row r="37960" ht="12.75" customHeight="1"/>
    <row r="37961" ht="12.75" customHeight="1"/>
    <row r="37962" ht="12.75" customHeight="1"/>
    <row r="37963" ht="12.75" customHeight="1"/>
    <row r="37964" ht="12.75" customHeight="1"/>
    <row r="37965" ht="12.75" customHeight="1"/>
    <row r="37966" ht="12.75" customHeight="1"/>
    <row r="37967" ht="12.75" customHeight="1"/>
    <row r="37968" ht="12.75" customHeight="1"/>
    <row r="37969" ht="12.75" customHeight="1"/>
    <row r="37970" ht="12.75" customHeight="1"/>
    <row r="37971" ht="12.75" customHeight="1"/>
    <row r="37972" ht="12.75" customHeight="1"/>
    <row r="37973" ht="12.75" customHeight="1"/>
    <row r="37974" ht="12.75" customHeight="1"/>
    <row r="37975" ht="12.75" customHeight="1"/>
    <row r="37976" ht="12.75" customHeight="1"/>
    <row r="37977" ht="12.75" customHeight="1"/>
    <row r="38057" ht="12.75" customHeight="1"/>
    <row r="38058" ht="12.75" customHeight="1"/>
    <row r="38059" ht="12.75" customHeight="1"/>
    <row r="38060" ht="12.75" customHeight="1"/>
    <row r="38061" ht="12.75" customHeight="1"/>
    <row r="38062" ht="12.75" customHeight="1"/>
    <row r="38063" ht="12.75" customHeight="1"/>
    <row r="38064" ht="12.75" customHeight="1"/>
    <row r="38065" ht="12.75" customHeight="1"/>
    <row r="38066" ht="12.75" customHeight="1"/>
    <row r="38067" ht="12.75" customHeight="1"/>
    <row r="38068" ht="12.75" customHeight="1"/>
    <row r="38069" ht="12.75" customHeight="1"/>
    <row r="38070" ht="12.75" customHeight="1"/>
    <row r="38071" ht="12.75" customHeight="1"/>
    <row r="38072" ht="12.75" customHeight="1"/>
    <row r="38073" ht="12.75" customHeight="1"/>
    <row r="38074" ht="12.75" customHeight="1"/>
    <row r="38075" ht="12.75" customHeight="1"/>
    <row r="38076" ht="12.75" customHeight="1"/>
    <row r="38077" ht="12.75" customHeight="1"/>
    <row r="38078" ht="12.75" customHeight="1"/>
    <row r="38158" ht="12.75" customHeight="1"/>
    <row r="38159" ht="12.75" customHeight="1"/>
    <row r="38160" ht="12.75" customHeight="1"/>
    <row r="38161" ht="12.75" customHeight="1"/>
    <row r="38162" ht="12.75" customHeight="1"/>
    <row r="38163" ht="12.75" customHeight="1"/>
    <row r="38164" ht="12.75" customHeight="1"/>
    <row r="38165" ht="12.75" customHeight="1"/>
    <row r="38166" ht="12.75" customHeight="1"/>
    <row r="38167" ht="12.75" customHeight="1"/>
    <row r="38168" ht="12.75" customHeight="1"/>
    <row r="38169" ht="12.75" customHeight="1"/>
    <row r="38170" ht="12.75" customHeight="1"/>
    <row r="38171" ht="12.75" customHeight="1"/>
    <row r="38172" ht="12.75" customHeight="1"/>
    <row r="38173" ht="12.75" customHeight="1"/>
    <row r="38174" ht="12.75" customHeight="1"/>
    <row r="38175" ht="12.75" customHeight="1"/>
    <row r="38176" ht="12.75" customHeight="1"/>
    <row r="38177" ht="12.75" customHeight="1"/>
    <row r="38178" ht="12.75" customHeight="1"/>
    <row r="38179" ht="12.75" customHeight="1"/>
    <row r="38259" ht="12.75" customHeight="1"/>
    <row r="38260" ht="12.75" customHeight="1"/>
    <row r="38261" ht="12.75" customHeight="1"/>
    <row r="38262" ht="12.75" customHeight="1"/>
    <row r="38263" ht="12.75" customHeight="1"/>
    <row r="38264" ht="12.75" customHeight="1"/>
    <row r="38265" ht="12.75" customHeight="1"/>
    <row r="38266" ht="12.75" customHeight="1"/>
    <row r="38267" ht="12.75" customHeight="1"/>
    <row r="38268" ht="12.75" customHeight="1"/>
    <row r="38269" ht="12.75" customHeight="1"/>
    <row r="38270" ht="12.75" customHeight="1"/>
    <row r="38271" ht="12.75" customHeight="1"/>
    <row r="38272" ht="12.75" customHeight="1"/>
    <row r="38273" ht="12.75" customHeight="1"/>
    <row r="38274" ht="12.75" customHeight="1"/>
    <row r="38275" ht="12.75" customHeight="1"/>
    <row r="38276" ht="12.75" customHeight="1"/>
    <row r="38277" ht="12.75" customHeight="1"/>
    <row r="38278" ht="12.75" customHeight="1"/>
    <row r="38279" ht="12.75" customHeight="1"/>
    <row r="38280" ht="12.75" customHeight="1"/>
    <row r="38360" ht="12.75" customHeight="1"/>
    <row r="38361" ht="12.75" customHeight="1"/>
    <row r="38362" ht="12.75" customHeight="1"/>
    <row r="38363" ht="12.75" customHeight="1"/>
    <row r="38364" ht="12.75" customHeight="1"/>
    <row r="38365" ht="12.75" customHeight="1"/>
    <row r="38366" ht="12.75" customHeight="1"/>
    <row r="38367" ht="12.75" customHeight="1"/>
    <row r="38368" ht="12.75" customHeight="1"/>
    <row r="38369" ht="12.75" customHeight="1"/>
    <row r="38370" ht="12.75" customHeight="1"/>
    <row r="38371" ht="12.75" customHeight="1"/>
    <row r="38372" ht="12.75" customHeight="1"/>
    <row r="38373" ht="12.75" customHeight="1"/>
    <row r="38374" ht="12.75" customHeight="1"/>
    <row r="38375" ht="12.75" customHeight="1"/>
    <row r="38376" ht="12.75" customHeight="1"/>
    <row r="38377" ht="12.75" customHeight="1"/>
    <row r="38378" ht="12.75" customHeight="1"/>
    <row r="38379" ht="12.75" customHeight="1"/>
    <row r="38380" ht="12.75" customHeight="1"/>
    <row r="38381" ht="12.75" customHeight="1"/>
    <row r="38461" ht="12.75" customHeight="1"/>
    <row r="38462" ht="12.75" customHeight="1"/>
    <row r="38463" ht="12.75" customHeight="1"/>
    <row r="38464" ht="12.75" customHeight="1"/>
    <row r="38465" ht="12.75" customHeight="1"/>
    <row r="38466" ht="12.75" customHeight="1"/>
    <row r="38467" ht="12.75" customHeight="1"/>
    <row r="38468" ht="12.75" customHeight="1"/>
    <row r="38469" ht="12.75" customHeight="1"/>
    <row r="38470" ht="12.75" customHeight="1"/>
    <row r="38471" ht="12.75" customHeight="1"/>
    <row r="38472" ht="12.75" customHeight="1"/>
    <row r="38473" ht="12.75" customHeight="1"/>
    <row r="38474" ht="12.75" customHeight="1"/>
    <row r="38475" ht="12.75" customHeight="1"/>
    <row r="38476" ht="12.75" customHeight="1"/>
    <row r="38477" ht="12.75" customHeight="1"/>
    <row r="38478" ht="12.75" customHeight="1"/>
    <row r="38479" ht="12.75" customHeight="1"/>
    <row r="38480" ht="12.75" customHeight="1"/>
    <row r="38481" ht="12.75" customHeight="1"/>
    <row r="38482" ht="12.75" customHeight="1"/>
    <row r="38562" ht="12.75" customHeight="1"/>
    <row r="38563" ht="12.75" customHeight="1"/>
    <row r="38564" ht="12.75" customHeight="1"/>
    <row r="38565" ht="12.75" customHeight="1"/>
    <row r="38566" ht="12.75" customHeight="1"/>
    <row r="38567" ht="12.75" customHeight="1"/>
    <row r="38568" ht="12.75" customHeight="1"/>
    <row r="38569" ht="12.75" customHeight="1"/>
    <row r="38570" ht="12.75" customHeight="1"/>
    <row r="38571" ht="12.75" customHeight="1"/>
    <row r="38572" ht="12.75" customHeight="1"/>
    <row r="38573" ht="12.75" customHeight="1"/>
    <row r="38574" ht="12.75" customHeight="1"/>
    <row r="38575" ht="12.75" customHeight="1"/>
    <row r="38576" ht="12.75" customHeight="1"/>
    <row r="38577" ht="12.75" customHeight="1"/>
    <row r="38578" ht="12.75" customHeight="1"/>
    <row r="38579" ht="12.75" customHeight="1"/>
    <row r="38580" ht="12.75" customHeight="1"/>
    <row r="38581" ht="12.75" customHeight="1"/>
    <row r="38582" ht="12.75" customHeight="1"/>
    <row r="38583" ht="12.75" customHeight="1"/>
    <row r="38663" ht="12.75" customHeight="1"/>
    <row r="38664" ht="12.75" customHeight="1"/>
    <row r="38665" ht="12.75" customHeight="1"/>
    <row r="38666" ht="12.75" customHeight="1"/>
    <row r="38667" ht="12.75" customHeight="1"/>
    <row r="38668" ht="12.75" customHeight="1"/>
    <row r="38669" ht="12.75" customHeight="1"/>
    <row r="38670" ht="12.75" customHeight="1"/>
    <row r="38671" ht="12.75" customHeight="1"/>
    <row r="38672" ht="12.75" customHeight="1"/>
    <row r="38673" ht="12.75" customHeight="1"/>
    <row r="38674" ht="12.75" customHeight="1"/>
    <row r="38675" ht="12.75" customHeight="1"/>
    <row r="38676" ht="12.75" customHeight="1"/>
    <row r="38677" ht="12.75" customHeight="1"/>
    <row r="38678" ht="12.75" customHeight="1"/>
    <row r="38679" ht="12.75" customHeight="1"/>
    <row r="38680" ht="12.75" customHeight="1"/>
    <row r="38681" ht="12.75" customHeight="1"/>
    <row r="38682" ht="12.75" customHeight="1"/>
    <row r="38683" ht="12.75" customHeight="1"/>
    <row r="38684" ht="12.75" customHeight="1"/>
    <row r="38764" ht="12.75" customHeight="1"/>
    <row r="38765" ht="12.75" customHeight="1"/>
    <row r="38766" ht="12.75" customHeight="1"/>
    <row r="38767" ht="12.75" customHeight="1"/>
    <row r="38768" ht="12.75" customHeight="1"/>
    <row r="38769" ht="12.75" customHeight="1"/>
    <row r="38770" ht="12.75" customHeight="1"/>
    <row r="38771" ht="12.75" customHeight="1"/>
    <row r="38772" ht="12.75" customHeight="1"/>
    <row r="38773" ht="12.75" customHeight="1"/>
    <row r="38774" ht="12.75" customHeight="1"/>
    <row r="38775" ht="12.75" customHeight="1"/>
    <row r="38776" ht="12.75" customHeight="1"/>
    <row r="38777" ht="12.75" customHeight="1"/>
    <row r="38778" ht="12.75" customHeight="1"/>
    <row r="38779" ht="12.75" customHeight="1"/>
    <row r="38780" ht="12.75" customHeight="1"/>
    <row r="38781" ht="12.75" customHeight="1"/>
    <row r="38782" ht="12.75" customHeight="1"/>
    <row r="38783" ht="12.75" customHeight="1"/>
    <row r="38784" ht="12.75" customHeight="1"/>
    <row r="38785" ht="12.75" customHeight="1"/>
    <row r="38865" ht="12.75" customHeight="1"/>
    <row r="38866" ht="12.75" customHeight="1"/>
    <row r="38867" ht="12.75" customHeight="1"/>
    <row r="38868" ht="12.75" customHeight="1"/>
    <row r="38869" ht="12.75" customHeight="1"/>
    <row r="38870" ht="12.75" customHeight="1"/>
    <row r="38871" ht="12.75" customHeight="1"/>
    <row r="38872" ht="12.75" customHeight="1"/>
    <row r="38873" ht="12.75" customHeight="1"/>
    <row r="38874" ht="12.75" customHeight="1"/>
    <row r="38875" ht="12.75" customHeight="1"/>
    <row r="38876" ht="12.75" customHeight="1"/>
    <row r="38877" ht="12.75" customHeight="1"/>
    <row r="38878" ht="12.75" customHeight="1"/>
    <row r="38879" ht="12.75" customHeight="1"/>
    <row r="38880" ht="12.75" customHeight="1"/>
    <row r="38881" ht="12.75" customHeight="1"/>
    <row r="38882" ht="12.75" customHeight="1"/>
    <row r="38883" ht="12.75" customHeight="1"/>
    <row r="38884" ht="12.75" customHeight="1"/>
    <row r="38885" ht="12.75" customHeight="1"/>
    <row r="38886" ht="12.75" customHeight="1"/>
    <row r="38966" ht="12.75" customHeight="1"/>
    <row r="38967" ht="12.75" customHeight="1"/>
    <row r="38968" ht="12.75" customHeight="1"/>
    <row r="38969" ht="12.75" customHeight="1"/>
    <row r="38970" ht="12.75" customHeight="1"/>
    <row r="38971" ht="12.75" customHeight="1"/>
    <row r="38972" ht="12.75" customHeight="1"/>
    <row r="38973" ht="12.75" customHeight="1"/>
    <row r="38974" ht="12.75" customHeight="1"/>
    <row r="38975" ht="12.75" customHeight="1"/>
    <row r="38976" ht="12.75" customHeight="1"/>
    <row r="38977" ht="12.75" customHeight="1"/>
    <row r="38978" ht="12.75" customHeight="1"/>
    <row r="38979" ht="12.75" customHeight="1"/>
    <row r="38980" ht="12.75" customHeight="1"/>
    <row r="38981" ht="12.75" customHeight="1"/>
    <row r="38982" ht="12.75" customHeight="1"/>
    <row r="38983" ht="12.75" customHeight="1"/>
    <row r="38984" ht="12.75" customHeight="1"/>
    <row r="38985" ht="12.75" customHeight="1"/>
    <row r="38986" ht="12.75" customHeight="1"/>
    <row r="38987" ht="12.75" customHeight="1"/>
    <row r="39067" ht="12.75" customHeight="1"/>
    <row r="39068" ht="12.75" customHeight="1"/>
    <row r="39069" ht="12.75" customHeight="1"/>
    <row r="39070" ht="12.75" customHeight="1"/>
    <row r="39071" ht="12.75" customHeight="1"/>
    <row r="39072" ht="12.75" customHeight="1"/>
    <row r="39073" ht="12.75" customHeight="1"/>
    <row r="39074" ht="12.75" customHeight="1"/>
    <row r="39075" ht="12.75" customHeight="1"/>
    <row r="39076" ht="12.75" customHeight="1"/>
    <row r="39077" ht="12.75" customHeight="1"/>
    <row r="39078" ht="12.75" customHeight="1"/>
    <row r="39079" ht="12.75" customHeight="1"/>
    <row r="39080" ht="12.75" customHeight="1"/>
    <row r="39081" ht="12.75" customHeight="1"/>
    <row r="39082" ht="12.75" customHeight="1"/>
    <row r="39083" ht="12.75" customHeight="1"/>
    <row r="39084" ht="12.75" customHeight="1"/>
    <row r="39085" ht="12.75" customHeight="1"/>
    <row r="39086" ht="12.75" customHeight="1"/>
    <row r="39087" ht="12.75" customHeight="1"/>
    <row r="39088" ht="12.75" customHeight="1"/>
    <row r="39168" ht="12.75" customHeight="1"/>
    <row r="39169" ht="12.75" customHeight="1"/>
    <row r="39170" ht="12.75" customHeight="1"/>
    <row r="39171" ht="12.75" customHeight="1"/>
    <row r="39172" ht="12.75" customHeight="1"/>
    <row r="39173" ht="12.75" customHeight="1"/>
    <row r="39174" ht="12.75" customHeight="1"/>
    <row r="39175" ht="12.75" customHeight="1"/>
    <row r="39176" ht="12.75" customHeight="1"/>
    <row r="39177" ht="12.75" customHeight="1"/>
    <row r="39178" ht="12.75" customHeight="1"/>
    <row r="39179" ht="12.75" customHeight="1"/>
    <row r="39180" ht="12.75" customHeight="1"/>
    <row r="39181" ht="12.75" customHeight="1"/>
    <row r="39182" ht="12.75" customHeight="1"/>
    <row r="39183" ht="12.75" customHeight="1"/>
    <row r="39184" ht="12.75" customHeight="1"/>
    <row r="39185" ht="12.75" customHeight="1"/>
    <row r="39186" ht="12.75" customHeight="1"/>
    <row r="39187" ht="12.75" customHeight="1"/>
    <row r="39188" ht="12.75" customHeight="1"/>
    <row r="39189" ht="12.75" customHeight="1"/>
    <row r="39269" ht="12.75" customHeight="1"/>
    <row r="39270" ht="12.75" customHeight="1"/>
    <row r="39271" ht="12.75" customHeight="1"/>
    <row r="39272" ht="12.75" customHeight="1"/>
    <row r="39273" ht="12.75" customHeight="1"/>
    <row r="39274" ht="12.75" customHeight="1"/>
    <row r="39275" ht="12.75" customHeight="1"/>
    <row r="39276" ht="12.75" customHeight="1"/>
    <row r="39277" ht="12.75" customHeight="1"/>
    <row r="39278" ht="12.75" customHeight="1"/>
    <row r="39279" ht="12.75" customHeight="1"/>
    <row r="39280" ht="12.75" customHeight="1"/>
    <row r="39281" ht="12.75" customHeight="1"/>
    <row r="39282" ht="12.75" customHeight="1"/>
    <row r="39283" ht="12.75" customHeight="1"/>
    <row r="39284" ht="12.75" customHeight="1"/>
    <row r="39285" ht="12.75" customHeight="1"/>
    <row r="39286" ht="12.75" customHeight="1"/>
    <row r="39287" ht="12.75" customHeight="1"/>
    <row r="39288" ht="12.75" customHeight="1"/>
    <row r="39289" ht="12.75" customHeight="1"/>
    <row r="39290" ht="12.75" customHeight="1"/>
    <row r="39370" ht="12.75" customHeight="1"/>
    <row r="39371" ht="12.75" customHeight="1"/>
    <row r="39372" ht="12.75" customHeight="1"/>
    <row r="39373" ht="12.75" customHeight="1"/>
    <row r="39374" ht="12.75" customHeight="1"/>
    <row r="39375" ht="12.75" customHeight="1"/>
    <row r="39376" ht="12.75" customHeight="1"/>
    <row r="39377" ht="12.75" customHeight="1"/>
    <row r="39378" ht="12.75" customHeight="1"/>
    <row r="39379" ht="12.75" customHeight="1"/>
    <row r="39380" ht="12.75" customHeight="1"/>
    <row r="39381" ht="12.75" customHeight="1"/>
    <row r="39382" ht="12.75" customHeight="1"/>
    <row r="39383" ht="12.75" customHeight="1"/>
    <row r="39384" ht="12.75" customHeight="1"/>
    <row r="39385" ht="12.75" customHeight="1"/>
    <row r="39386" ht="12.75" customHeight="1"/>
    <row r="39387" ht="12.75" customHeight="1"/>
    <row r="39388" ht="12.75" customHeight="1"/>
    <row r="39389" ht="12.75" customHeight="1"/>
    <row r="39390" ht="12.75" customHeight="1"/>
    <row r="39391" ht="12.75" customHeight="1"/>
    <row r="39471" ht="12.75" customHeight="1"/>
    <row r="39472" ht="12.75" customHeight="1"/>
    <row r="39473" ht="12.75" customHeight="1"/>
    <row r="39474" ht="12.75" customHeight="1"/>
    <row r="39475" ht="12.75" customHeight="1"/>
    <row r="39476" ht="12.75" customHeight="1"/>
    <row r="39477" ht="12.75" customHeight="1"/>
    <row r="39478" ht="12.75" customHeight="1"/>
    <row r="39479" ht="12.75" customHeight="1"/>
    <row r="39480" ht="12.75" customHeight="1"/>
    <row r="39481" ht="12.75" customHeight="1"/>
    <row r="39482" ht="12.75" customHeight="1"/>
    <row r="39483" ht="12.75" customHeight="1"/>
    <row r="39484" ht="12.75" customHeight="1"/>
    <row r="39485" ht="12.75" customHeight="1"/>
    <row r="39486" ht="12.75" customHeight="1"/>
    <row r="39487" ht="12.75" customHeight="1"/>
    <row r="39488" ht="12.75" customHeight="1"/>
    <row r="39489" ht="12.75" customHeight="1"/>
    <row r="39490" ht="12.75" customHeight="1"/>
    <row r="39491" ht="12.75" customHeight="1"/>
    <row r="39492" ht="12.75" customHeight="1"/>
    <row r="39572" ht="12.75" customHeight="1"/>
    <row r="39573" ht="12.75" customHeight="1"/>
    <row r="39574" ht="12.75" customHeight="1"/>
    <row r="39575" ht="12.75" customHeight="1"/>
    <row r="39576" ht="12.75" customHeight="1"/>
    <row r="39577" ht="12.75" customHeight="1"/>
    <row r="39578" ht="12.75" customHeight="1"/>
    <row r="39579" ht="12.75" customHeight="1"/>
    <row r="39580" ht="12.75" customHeight="1"/>
    <row r="39581" ht="12.75" customHeight="1"/>
    <row r="39582" ht="12.75" customHeight="1"/>
    <row r="39583" ht="12.75" customHeight="1"/>
    <row r="39584" ht="12.75" customHeight="1"/>
    <row r="39585" ht="12.75" customHeight="1"/>
    <row r="39586" ht="12.75" customHeight="1"/>
    <row r="39587" ht="12.75" customHeight="1"/>
    <row r="39588" ht="12.75" customHeight="1"/>
    <row r="39589" ht="12.75" customHeight="1"/>
    <row r="39590" ht="12.75" customHeight="1"/>
    <row r="39591" ht="12.75" customHeight="1"/>
    <row r="39592" ht="12.75" customHeight="1"/>
    <row r="39593" ht="12.75" customHeight="1"/>
    <row r="39673" ht="12.75" customHeight="1"/>
    <row r="39674" ht="12.75" customHeight="1"/>
    <row r="39675" ht="12.75" customHeight="1"/>
    <row r="39676" ht="12.75" customHeight="1"/>
    <row r="39677" ht="12.75" customHeight="1"/>
    <row r="39678" ht="12.75" customHeight="1"/>
    <row r="39679" ht="12.75" customHeight="1"/>
    <row r="39680" ht="12.75" customHeight="1"/>
    <row r="39681" ht="12.75" customHeight="1"/>
    <row r="39682" ht="12.75" customHeight="1"/>
    <row r="39683" ht="12.75" customHeight="1"/>
    <row r="39684" ht="12.75" customHeight="1"/>
    <row r="39685" ht="12.75" customHeight="1"/>
    <row r="39686" ht="12.75" customHeight="1"/>
    <row r="39687" ht="12.75" customHeight="1"/>
    <row r="39688" ht="12.75" customHeight="1"/>
    <row r="39689" ht="12.75" customHeight="1"/>
    <row r="39690" ht="12.75" customHeight="1"/>
    <row r="39691" ht="12.75" customHeight="1"/>
    <row r="39692" ht="12.75" customHeight="1"/>
    <row r="39693" ht="12.75" customHeight="1"/>
    <row r="39694" ht="12.75" customHeight="1"/>
    <row r="39774" ht="12.75" customHeight="1"/>
    <row r="39775" ht="12.75" customHeight="1"/>
    <row r="39776" ht="12.75" customHeight="1"/>
    <row r="39777" ht="12.75" customHeight="1"/>
    <row r="39778" ht="12.75" customHeight="1"/>
    <row r="39779" ht="12.75" customHeight="1"/>
    <row r="39780" ht="12.75" customHeight="1"/>
    <row r="39781" ht="12.75" customHeight="1"/>
    <row r="39782" ht="12.75" customHeight="1"/>
    <row r="39783" ht="12.75" customHeight="1"/>
    <row r="39784" ht="12.75" customHeight="1"/>
    <row r="39785" ht="12.75" customHeight="1"/>
    <row r="39786" ht="12.75" customHeight="1"/>
    <row r="39787" ht="12.75" customHeight="1"/>
    <row r="39788" ht="12.75" customHeight="1"/>
    <row r="39789" ht="12.75" customHeight="1"/>
    <row r="39790" ht="12.75" customHeight="1"/>
    <row r="39791" ht="12.75" customHeight="1"/>
    <row r="39792" ht="12.75" customHeight="1"/>
    <row r="39793" ht="12.75" customHeight="1"/>
    <row r="39794" ht="12.75" customHeight="1"/>
    <row r="39795" ht="12.75" customHeight="1"/>
    <row r="39875" ht="12.75" customHeight="1"/>
    <row r="39876" ht="12.75" customHeight="1"/>
    <row r="39877" ht="12.75" customHeight="1"/>
    <row r="39878" ht="12.75" customHeight="1"/>
    <row r="39879" ht="12.75" customHeight="1"/>
    <row r="39880" ht="12.75" customHeight="1"/>
    <row r="39881" ht="12.75" customHeight="1"/>
    <row r="39882" ht="12.75" customHeight="1"/>
    <row r="39883" ht="12.75" customHeight="1"/>
    <row r="39884" ht="12.75" customHeight="1"/>
    <row r="39885" ht="12.75" customHeight="1"/>
    <row r="39886" ht="12.75" customHeight="1"/>
    <row r="39887" ht="12.75" customHeight="1"/>
    <row r="39888" ht="12.75" customHeight="1"/>
    <row r="39889" ht="12.75" customHeight="1"/>
    <row r="39890" ht="12.75" customHeight="1"/>
    <row r="39891" ht="12.75" customHeight="1"/>
    <row r="39892" ht="12.75" customHeight="1"/>
    <row r="39893" ht="12.75" customHeight="1"/>
    <row r="39894" ht="12.75" customHeight="1"/>
    <row r="39895" ht="12.75" customHeight="1"/>
    <row r="39896" ht="12.75" customHeight="1"/>
    <row r="39976" ht="12.75" customHeight="1"/>
    <row r="39977" ht="12.75" customHeight="1"/>
    <row r="39978" ht="12.75" customHeight="1"/>
    <row r="39979" ht="12.75" customHeight="1"/>
    <row r="39980" ht="12.75" customHeight="1"/>
    <row r="39981" ht="12.75" customHeight="1"/>
    <row r="39982" ht="12.75" customHeight="1"/>
    <row r="39983" ht="12.75" customHeight="1"/>
    <row r="39984" ht="12.75" customHeight="1"/>
    <row r="39985" ht="12.75" customHeight="1"/>
    <row r="39986" ht="12.75" customHeight="1"/>
    <row r="39987" ht="12.75" customHeight="1"/>
    <row r="39988" ht="12.75" customHeight="1"/>
    <row r="39989" ht="12.75" customHeight="1"/>
    <row r="39990" ht="12.75" customHeight="1"/>
    <row r="39991" ht="12.75" customHeight="1"/>
    <row r="39992" ht="12.75" customHeight="1"/>
    <row r="39993" ht="12.75" customHeight="1"/>
    <row r="39994" ht="12.75" customHeight="1"/>
    <row r="39995" ht="12.75" customHeight="1"/>
    <row r="39996" ht="12.75" customHeight="1"/>
    <row r="39997" ht="12.75" customHeight="1"/>
    <row r="40077" ht="12.75" customHeight="1"/>
    <row r="40078" ht="12.75" customHeight="1"/>
    <row r="40079" ht="12.75" customHeight="1"/>
    <row r="40080" ht="12.75" customHeight="1"/>
    <row r="40081" ht="12.75" customHeight="1"/>
    <row r="40082" ht="12.75" customHeight="1"/>
    <row r="40083" ht="12.75" customHeight="1"/>
    <row r="40084" ht="12.75" customHeight="1"/>
    <row r="40085" ht="12.75" customHeight="1"/>
    <row r="40086" ht="12.75" customHeight="1"/>
    <row r="40087" ht="12.75" customHeight="1"/>
    <row r="40088" ht="12.75" customHeight="1"/>
    <row r="40089" ht="12.75" customHeight="1"/>
    <row r="40090" ht="12.75" customHeight="1"/>
    <row r="40091" ht="12.75" customHeight="1"/>
    <row r="40092" ht="12.75" customHeight="1"/>
    <row r="40093" ht="12.75" customHeight="1"/>
    <row r="40094" ht="12.75" customHeight="1"/>
    <row r="40095" ht="12.75" customHeight="1"/>
    <row r="40096" ht="12.75" customHeight="1"/>
    <row r="40097" ht="12.75" customHeight="1"/>
    <row r="40098" ht="12.75" customHeight="1"/>
    <row r="40178" ht="12.75" customHeight="1"/>
    <row r="40179" ht="12.75" customHeight="1"/>
    <row r="40180" ht="12.75" customHeight="1"/>
    <row r="40181" ht="12.75" customHeight="1"/>
    <row r="40182" ht="12.75" customHeight="1"/>
    <row r="40183" ht="12.75" customHeight="1"/>
    <row r="40184" ht="12.75" customHeight="1"/>
    <row r="40185" ht="12.75" customHeight="1"/>
    <row r="40186" ht="12.75" customHeight="1"/>
    <row r="40187" ht="12.75" customHeight="1"/>
    <row r="40188" ht="12.75" customHeight="1"/>
    <row r="40189" ht="12.75" customHeight="1"/>
    <row r="40190" ht="12.75" customHeight="1"/>
    <row r="40191" ht="12.75" customHeight="1"/>
    <row r="40192" ht="12.75" customHeight="1"/>
    <row r="40193" ht="12.75" customHeight="1"/>
    <row r="40194" ht="12.75" customHeight="1"/>
    <row r="40195" ht="12.75" customHeight="1"/>
    <row r="40196" ht="12.75" customHeight="1"/>
    <row r="40197" ht="12.75" customHeight="1"/>
    <row r="40198" ht="12.75" customHeight="1"/>
    <row r="40199" ht="12.75" customHeight="1"/>
    <row r="40279" ht="12.75" customHeight="1"/>
    <row r="40280" ht="12.75" customHeight="1"/>
    <row r="40281" ht="12.75" customHeight="1"/>
    <row r="40282" ht="12.75" customHeight="1"/>
    <row r="40283" ht="12.75" customHeight="1"/>
    <row r="40284" ht="12.75" customHeight="1"/>
    <row r="40285" ht="12.75" customHeight="1"/>
    <row r="40286" ht="12.75" customHeight="1"/>
    <row r="40287" ht="12.75" customHeight="1"/>
    <row r="40288" ht="12.75" customHeight="1"/>
    <row r="40289" ht="12.75" customHeight="1"/>
    <row r="40290" ht="12.75" customHeight="1"/>
    <row r="40291" ht="12.75" customHeight="1"/>
    <row r="40292" ht="12.75" customHeight="1"/>
    <row r="40293" ht="12.75" customHeight="1"/>
    <row r="40294" ht="12.75" customHeight="1"/>
    <row r="40295" ht="12.75" customHeight="1"/>
    <row r="40296" ht="12.75" customHeight="1"/>
    <row r="40297" ht="12.75" customHeight="1"/>
    <row r="40298" ht="12.75" customHeight="1"/>
    <row r="40299" ht="12.75" customHeight="1"/>
    <row r="40300" ht="12.75" customHeight="1"/>
    <row r="40380" ht="12.75" customHeight="1"/>
    <row r="40381" ht="12.75" customHeight="1"/>
    <row r="40382" ht="12.75" customHeight="1"/>
    <row r="40383" ht="12.75" customHeight="1"/>
    <row r="40384" ht="12.75" customHeight="1"/>
    <row r="40385" ht="12.75" customHeight="1"/>
    <row r="40386" ht="12.75" customHeight="1"/>
    <row r="40387" ht="12.75" customHeight="1"/>
    <row r="40388" ht="12.75" customHeight="1"/>
    <row r="40389" ht="12.75" customHeight="1"/>
    <row r="40390" ht="12.75" customHeight="1"/>
    <row r="40391" ht="12.75" customHeight="1"/>
    <row r="40392" ht="12.75" customHeight="1"/>
    <row r="40393" ht="12.75" customHeight="1"/>
    <row r="40394" ht="12.75" customHeight="1"/>
    <row r="40395" ht="12.75" customHeight="1"/>
    <row r="40396" ht="12.75" customHeight="1"/>
    <row r="40397" ht="12.75" customHeight="1"/>
    <row r="40398" ht="12.75" customHeight="1"/>
    <row r="40399" ht="12.75" customHeight="1"/>
    <row r="40400" ht="12.75" customHeight="1"/>
    <row r="40401" ht="12.75" customHeight="1"/>
    <row r="40481" ht="12.75" customHeight="1"/>
    <row r="40482" ht="12.75" customHeight="1"/>
    <row r="40483" ht="12.75" customHeight="1"/>
    <row r="40484" ht="12.75" customHeight="1"/>
    <row r="40485" ht="12.75" customHeight="1"/>
    <row r="40486" ht="12.75" customHeight="1"/>
    <row r="40487" ht="12.75" customHeight="1"/>
    <row r="40488" ht="12.75" customHeight="1"/>
    <row r="40489" ht="12.75" customHeight="1"/>
    <row r="40490" ht="12.75" customHeight="1"/>
    <row r="40491" ht="12.75" customHeight="1"/>
    <row r="40492" ht="12.75" customHeight="1"/>
    <row r="40493" ht="12.75" customHeight="1"/>
    <row r="40494" ht="12.75" customHeight="1"/>
    <row r="40495" ht="12.75" customHeight="1"/>
    <row r="40496" ht="12.75" customHeight="1"/>
    <row r="40497" ht="12.75" customHeight="1"/>
    <row r="40498" ht="12.75" customHeight="1"/>
    <row r="40499" ht="12.75" customHeight="1"/>
    <row r="40500" ht="12.75" customHeight="1"/>
    <row r="40501" ht="12.75" customHeight="1"/>
    <row r="40502" ht="12.75" customHeight="1"/>
    <row r="40582" ht="12.75" customHeight="1"/>
    <row r="40583" ht="12.75" customHeight="1"/>
    <row r="40584" ht="12.75" customHeight="1"/>
    <row r="40585" ht="12.75" customHeight="1"/>
    <row r="40586" ht="12.75" customHeight="1"/>
    <row r="40587" ht="12.75" customHeight="1"/>
    <row r="40588" ht="12.75" customHeight="1"/>
    <row r="40589" ht="12.75" customHeight="1"/>
    <row r="40590" ht="12.75" customHeight="1"/>
    <row r="40591" ht="12.75" customHeight="1"/>
    <row r="40592" ht="12.75" customHeight="1"/>
    <row r="40593" ht="12.75" customHeight="1"/>
    <row r="40594" ht="12.75" customHeight="1"/>
    <row r="40595" ht="12.75" customHeight="1"/>
    <row r="40596" ht="12.75" customHeight="1"/>
    <row r="40597" ht="12.75" customHeight="1"/>
    <row r="40598" ht="12.75" customHeight="1"/>
    <row r="40599" ht="12.75" customHeight="1"/>
    <row r="40600" ht="12.75" customHeight="1"/>
    <row r="40601" ht="12.75" customHeight="1"/>
    <row r="40602" ht="12.75" customHeight="1"/>
    <row r="40603" ht="12.75" customHeight="1"/>
    <row r="40683" ht="12.75" customHeight="1"/>
    <row r="40684" ht="12.75" customHeight="1"/>
    <row r="40685" ht="12.75" customHeight="1"/>
    <row r="40686" ht="12.75" customHeight="1"/>
    <row r="40687" ht="12.75" customHeight="1"/>
    <row r="40688" ht="12.75" customHeight="1"/>
    <row r="40689" ht="12.75" customHeight="1"/>
    <row r="40690" ht="12.75" customHeight="1"/>
    <row r="40691" ht="12.75" customHeight="1"/>
    <row r="40692" ht="12.75" customHeight="1"/>
    <row r="40693" ht="12.75" customHeight="1"/>
    <row r="40694" ht="12.75" customHeight="1"/>
    <row r="40695" ht="12.75" customHeight="1"/>
    <row r="40696" ht="12.75" customHeight="1"/>
    <row r="40697" ht="12.75" customHeight="1"/>
    <row r="40698" ht="12.75" customHeight="1"/>
    <row r="40699" ht="12.75" customHeight="1"/>
    <row r="40700" ht="12.75" customHeight="1"/>
    <row r="40701" ht="12.75" customHeight="1"/>
    <row r="40702" ht="12.75" customHeight="1"/>
    <row r="40703" ht="12.75" customHeight="1"/>
    <row r="40704" ht="12.75" customHeight="1"/>
    <row r="40784" ht="12.75" customHeight="1"/>
    <row r="40785" ht="12.75" customHeight="1"/>
    <row r="40786" ht="12.75" customHeight="1"/>
    <row r="40787" ht="12.75" customHeight="1"/>
    <row r="40788" ht="12.75" customHeight="1"/>
    <row r="40789" ht="12.75" customHeight="1"/>
    <row r="40790" ht="12.75" customHeight="1"/>
    <row r="40791" ht="12.75" customHeight="1"/>
    <row r="40792" ht="12.75" customHeight="1"/>
    <row r="40793" ht="12.75" customHeight="1"/>
    <row r="40794" ht="12.75" customHeight="1"/>
    <row r="40795" ht="12.75" customHeight="1"/>
    <row r="40796" ht="12.75" customHeight="1"/>
    <row r="40797" ht="12.75" customHeight="1"/>
    <row r="40798" ht="12.75" customHeight="1"/>
    <row r="40799" ht="12.75" customHeight="1"/>
    <row r="40800" ht="12.75" customHeight="1"/>
    <row r="40801" ht="12.75" customHeight="1"/>
    <row r="40802" ht="12.75" customHeight="1"/>
    <row r="40803" ht="12.75" customHeight="1"/>
    <row r="40804" ht="12.75" customHeight="1"/>
    <row r="40805" ht="12.75" customHeight="1"/>
    <row r="40885" ht="12.75" customHeight="1"/>
    <row r="40886" ht="12.75" customHeight="1"/>
    <row r="40887" ht="12.75" customHeight="1"/>
    <row r="40888" ht="12.75" customHeight="1"/>
    <row r="40889" ht="12.75" customHeight="1"/>
    <row r="40890" ht="12.75" customHeight="1"/>
    <row r="40891" ht="12.75" customHeight="1"/>
    <row r="40892" ht="12.75" customHeight="1"/>
    <row r="40893" ht="12.75" customHeight="1"/>
    <row r="40894" ht="12.75" customHeight="1"/>
    <row r="40895" ht="12.75" customHeight="1"/>
    <row r="40896" ht="12.75" customHeight="1"/>
    <row r="40897" ht="12.75" customHeight="1"/>
    <row r="40898" ht="12.75" customHeight="1"/>
    <row r="40899" ht="12.75" customHeight="1"/>
    <row r="40900" ht="12.75" customHeight="1"/>
    <row r="40901" ht="12.75" customHeight="1"/>
    <row r="40902" ht="12.75" customHeight="1"/>
    <row r="40903" ht="12.75" customHeight="1"/>
    <row r="40904" ht="12.75" customHeight="1"/>
    <row r="40905" ht="12.75" customHeight="1"/>
    <row r="40906" ht="12.75" customHeight="1"/>
    <row r="40986" ht="12.75" customHeight="1"/>
    <row r="40987" ht="12.75" customHeight="1"/>
    <row r="40988" ht="12.75" customHeight="1"/>
    <row r="40989" ht="12.75" customHeight="1"/>
    <row r="40990" ht="12.75" customHeight="1"/>
    <row r="40991" ht="12.75" customHeight="1"/>
    <row r="40992" ht="12.75" customHeight="1"/>
    <row r="40993" ht="12.75" customHeight="1"/>
    <row r="40994" ht="12.75" customHeight="1"/>
    <row r="40995" ht="12.75" customHeight="1"/>
    <row r="40996" ht="12.75" customHeight="1"/>
    <row r="40997" ht="12.75" customHeight="1"/>
    <row r="40998" ht="12.75" customHeight="1"/>
    <row r="40999" ht="12.75" customHeight="1"/>
    <row r="41000" ht="12.75" customHeight="1"/>
    <row r="41001" ht="12.75" customHeight="1"/>
    <row r="41002" ht="12.75" customHeight="1"/>
    <row r="41003" ht="12.75" customHeight="1"/>
    <row r="41004" ht="12.75" customHeight="1"/>
    <row r="41005" ht="12.75" customHeight="1"/>
    <row r="41006" ht="12.75" customHeight="1"/>
    <row r="41007" ht="12.75" customHeight="1"/>
    <row r="41087" ht="12.75" customHeight="1"/>
    <row r="41088" ht="12.75" customHeight="1"/>
    <row r="41089" ht="12.75" customHeight="1"/>
    <row r="41090" ht="12.75" customHeight="1"/>
    <row r="41091" ht="12.75" customHeight="1"/>
    <row r="41092" ht="12.75" customHeight="1"/>
    <row r="41093" ht="12.75" customHeight="1"/>
    <row r="41094" ht="12.75" customHeight="1"/>
    <row r="41095" ht="12.75" customHeight="1"/>
    <row r="41096" ht="12.75" customHeight="1"/>
    <row r="41097" ht="12.75" customHeight="1"/>
    <row r="41098" ht="12.75" customHeight="1"/>
    <row r="41099" ht="12.75" customHeight="1"/>
    <row r="41100" ht="12.75" customHeight="1"/>
    <row r="41101" ht="12.75" customHeight="1"/>
    <row r="41102" ht="12.75" customHeight="1"/>
    <row r="41103" ht="12.75" customHeight="1"/>
    <row r="41104" ht="12.75" customHeight="1"/>
    <row r="41105" ht="12.75" customHeight="1"/>
    <row r="41106" ht="12.75" customHeight="1"/>
    <row r="41107" ht="12.75" customHeight="1"/>
    <row r="41108" ht="12.75" customHeight="1"/>
    <row r="41188" ht="12.75" customHeight="1"/>
    <row r="41189" ht="12.75" customHeight="1"/>
    <row r="41190" ht="12.75" customHeight="1"/>
    <row r="41191" ht="12.75" customHeight="1"/>
    <row r="41192" ht="12.75" customHeight="1"/>
    <row r="41193" ht="12.75" customHeight="1"/>
    <row r="41194" ht="12.75" customHeight="1"/>
    <row r="41195" ht="12.75" customHeight="1"/>
    <row r="41196" ht="12.75" customHeight="1"/>
    <row r="41197" ht="12.75" customHeight="1"/>
    <row r="41198" ht="12.75" customHeight="1"/>
    <row r="41199" ht="12.75" customHeight="1"/>
    <row r="41200" ht="12.75" customHeight="1"/>
    <row r="41201" ht="12.75" customHeight="1"/>
    <row r="41202" ht="12.75" customHeight="1"/>
    <row r="41203" ht="12.75" customHeight="1"/>
    <row r="41204" ht="12.75" customHeight="1"/>
    <row r="41205" ht="12.75" customHeight="1"/>
    <row r="41206" ht="12.75" customHeight="1"/>
    <row r="41207" ht="12.75" customHeight="1"/>
    <row r="41208" ht="12.75" customHeight="1"/>
    <row r="41209" ht="12.75" customHeight="1"/>
    <row r="41289" ht="12.75" customHeight="1"/>
    <row r="41290" ht="12.75" customHeight="1"/>
    <row r="41291" ht="12.75" customHeight="1"/>
    <row r="41292" ht="12.75" customHeight="1"/>
    <row r="41293" ht="12.75" customHeight="1"/>
    <row r="41294" ht="12.75" customHeight="1"/>
    <row r="41295" ht="12.75" customHeight="1"/>
    <row r="41296" ht="12.75" customHeight="1"/>
    <row r="41297" ht="12.75" customHeight="1"/>
    <row r="41298" ht="12.75" customHeight="1"/>
    <row r="41299" ht="12.75" customHeight="1"/>
    <row r="41300" ht="12.75" customHeight="1"/>
    <row r="41301" ht="12.75" customHeight="1"/>
    <row r="41302" ht="12.75" customHeight="1"/>
    <row r="41303" ht="12.75" customHeight="1"/>
    <row r="41304" ht="12.75" customHeight="1"/>
    <row r="41305" ht="12.75" customHeight="1"/>
    <row r="41306" ht="12.75" customHeight="1"/>
    <row r="41307" ht="12.75" customHeight="1"/>
    <row r="41308" ht="12.75" customHeight="1"/>
    <row r="41309" ht="12.75" customHeight="1"/>
    <row r="41310" ht="12.75" customHeight="1"/>
    <row r="41390" ht="12.75" customHeight="1"/>
    <row r="41391" ht="12.75" customHeight="1"/>
    <row r="41392" ht="12.75" customHeight="1"/>
    <row r="41393" ht="12.75" customHeight="1"/>
    <row r="41394" ht="12.75" customHeight="1"/>
    <row r="41395" ht="12.75" customHeight="1"/>
    <row r="41396" ht="12.75" customHeight="1"/>
    <row r="41397" ht="12.75" customHeight="1"/>
    <row r="41398" ht="12.75" customHeight="1"/>
    <row r="41399" ht="12.75" customHeight="1"/>
    <row r="41400" ht="12.75" customHeight="1"/>
    <row r="41401" ht="12.75" customHeight="1"/>
    <row r="41402" ht="12.75" customHeight="1"/>
    <row r="41403" ht="12.75" customHeight="1"/>
    <row r="41404" ht="12.75" customHeight="1"/>
    <row r="41405" ht="12.75" customHeight="1"/>
    <row r="41406" ht="12.75" customHeight="1"/>
    <row r="41407" ht="12.75" customHeight="1"/>
    <row r="41408" ht="12.75" customHeight="1"/>
    <row r="41409" ht="12.75" customHeight="1"/>
    <row r="41410" ht="12.75" customHeight="1"/>
    <row r="41411" ht="12.75" customHeight="1"/>
    <row r="41491" ht="12.75" customHeight="1"/>
    <row r="41492" ht="12.75" customHeight="1"/>
    <row r="41493" ht="12.75" customHeight="1"/>
    <row r="41494" ht="12.75" customHeight="1"/>
    <row r="41495" ht="12.75" customHeight="1"/>
    <row r="41496" ht="12.75" customHeight="1"/>
    <row r="41497" ht="12.75" customHeight="1"/>
    <row r="41498" ht="12.75" customHeight="1"/>
    <row r="41499" ht="12.75" customHeight="1"/>
    <row r="41500" ht="12.75" customHeight="1"/>
    <row r="41501" ht="12.75" customHeight="1"/>
    <row r="41502" ht="12.75" customHeight="1"/>
    <row r="41503" ht="12.75" customHeight="1"/>
    <row r="41504" ht="12.75" customHeight="1"/>
    <row r="41505" ht="12.75" customHeight="1"/>
    <row r="41506" ht="12.75" customHeight="1"/>
    <row r="41507" ht="12.75" customHeight="1"/>
    <row r="41508" ht="12.75" customHeight="1"/>
    <row r="41509" ht="12.75" customHeight="1"/>
    <row r="41510" ht="12.75" customHeight="1"/>
    <row r="41511" ht="12.75" customHeight="1"/>
    <row r="41512" ht="12.75" customHeight="1"/>
    <row r="41592" ht="12.75" customHeight="1"/>
    <row r="41593" ht="12.75" customHeight="1"/>
    <row r="41594" ht="12.75" customHeight="1"/>
    <row r="41595" ht="12.75" customHeight="1"/>
    <row r="41596" ht="12.75" customHeight="1"/>
    <row r="41597" ht="12.75" customHeight="1"/>
    <row r="41598" ht="12.75" customHeight="1"/>
    <row r="41599" ht="12.75" customHeight="1"/>
    <row r="41600" ht="12.75" customHeight="1"/>
    <row r="41601" ht="12.75" customHeight="1"/>
    <row r="41602" ht="12.75" customHeight="1"/>
    <row r="41603" ht="12.75" customHeight="1"/>
    <row r="41604" ht="12.75" customHeight="1"/>
    <row r="41605" ht="12.75" customHeight="1"/>
    <row r="41606" ht="12.75" customHeight="1"/>
    <row r="41607" ht="12.75" customHeight="1"/>
    <row r="41608" ht="12.75" customHeight="1"/>
    <row r="41609" ht="12.75" customHeight="1"/>
    <row r="41610" ht="12.75" customHeight="1"/>
    <row r="41611" ht="12.75" customHeight="1"/>
    <row r="41612" ht="12.75" customHeight="1"/>
    <row r="41613" ht="12.75" customHeight="1"/>
    <row r="41693" ht="12.75" customHeight="1"/>
    <row r="41694" ht="12.75" customHeight="1"/>
    <row r="41695" ht="12.75" customHeight="1"/>
    <row r="41696" ht="12.75" customHeight="1"/>
    <row r="41697" ht="12.75" customHeight="1"/>
    <row r="41698" ht="12.75" customHeight="1"/>
    <row r="41699" ht="12.75" customHeight="1"/>
    <row r="41700" ht="12.75" customHeight="1"/>
    <row r="41701" ht="12.75" customHeight="1"/>
    <row r="41702" ht="12.75" customHeight="1"/>
    <row r="41703" ht="12.75" customHeight="1"/>
    <row r="41704" ht="12.75" customHeight="1"/>
    <row r="41705" ht="12.75" customHeight="1"/>
    <row r="41706" ht="12.75" customHeight="1"/>
    <row r="41707" ht="12.75" customHeight="1"/>
    <row r="41708" ht="12.75" customHeight="1"/>
    <row r="41709" ht="12.75" customHeight="1"/>
    <row r="41710" ht="12.75" customHeight="1"/>
    <row r="41711" ht="12.75" customHeight="1"/>
    <row r="41712" ht="12.75" customHeight="1"/>
    <row r="41713" ht="12.75" customHeight="1"/>
    <row r="41714" ht="12.75" customHeight="1"/>
    <row r="41794" ht="12.75" customHeight="1"/>
    <row r="41795" ht="12.75" customHeight="1"/>
    <row r="41796" ht="12.75" customHeight="1"/>
    <row r="41797" ht="12.75" customHeight="1"/>
    <row r="41798" ht="12.75" customHeight="1"/>
    <row r="41799" ht="12.75" customHeight="1"/>
    <row r="41800" ht="12.75" customHeight="1"/>
    <row r="41801" ht="12.75" customHeight="1"/>
    <row r="41802" ht="12.75" customHeight="1"/>
    <row r="41803" ht="12.75" customHeight="1"/>
    <row r="41804" ht="12.75" customHeight="1"/>
    <row r="41805" ht="12.75" customHeight="1"/>
    <row r="41806" ht="12.75" customHeight="1"/>
    <row r="41807" ht="12.75" customHeight="1"/>
    <row r="41808" ht="12.75" customHeight="1"/>
    <row r="41809" ht="12.75" customHeight="1"/>
    <row r="41810" ht="12.75" customHeight="1"/>
    <row r="41811" ht="12.75" customHeight="1"/>
    <row r="41812" ht="12.75" customHeight="1"/>
    <row r="41813" ht="12.75" customHeight="1"/>
    <row r="41814" ht="12.75" customHeight="1"/>
    <row r="41815" ht="12.75" customHeight="1"/>
    <row r="41895" ht="12.75" customHeight="1"/>
    <row r="41896" ht="12.75" customHeight="1"/>
    <row r="41897" ht="12.75" customHeight="1"/>
    <row r="41898" ht="12.75" customHeight="1"/>
    <row r="41899" ht="12.75" customHeight="1"/>
    <row r="41900" ht="12.75" customHeight="1"/>
    <row r="41901" ht="12.75" customHeight="1"/>
    <row r="41902" ht="12.75" customHeight="1"/>
    <row r="41903" ht="12.75" customHeight="1"/>
    <row r="41904" ht="12.75" customHeight="1"/>
    <row r="41905" ht="12.75" customHeight="1"/>
    <row r="41906" ht="12.75" customHeight="1"/>
    <row r="41907" ht="12.75" customHeight="1"/>
    <row r="41908" ht="12.75" customHeight="1"/>
    <row r="41909" ht="12.75" customHeight="1"/>
    <row r="41910" ht="12.75" customHeight="1"/>
    <row r="41911" ht="12.75" customHeight="1"/>
    <row r="41912" ht="12.75" customHeight="1"/>
    <row r="41913" ht="12.75" customHeight="1"/>
    <row r="41914" ht="12.75" customHeight="1"/>
    <row r="41915" ht="12.75" customHeight="1"/>
    <row r="41916" ht="12.75" customHeight="1"/>
    <row r="41996" ht="12.75" customHeight="1"/>
    <row r="41997" ht="12.75" customHeight="1"/>
    <row r="41998" ht="12.75" customHeight="1"/>
    <row r="41999" ht="12.75" customHeight="1"/>
    <row r="42000" ht="12.75" customHeight="1"/>
    <row r="42001" ht="12.75" customHeight="1"/>
    <row r="42002" ht="12.75" customHeight="1"/>
    <row r="42003" ht="12.75" customHeight="1"/>
    <row r="42004" ht="12.75" customHeight="1"/>
    <row r="42005" ht="12.75" customHeight="1"/>
    <row r="42006" ht="12.75" customHeight="1"/>
    <row r="42007" ht="12.75" customHeight="1"/>
    <row r="42008" ht="12.75" customHeight="1"/>
    <row r="42009" ht="12.75" customHeight="1"/>
    <row r="42010" ht="12.75" customHeight="1"/>
    <row r="42011" ht="12.75" customHeight="1"/>
    <row r="42012" ht="12.75" customHeight="1"/>
    <row r="42013" ht="12.75" customHeight="1"/>
    <row r="42014" ht="12.75" customHeight="1"/>
    <row r="42015" ht="12.75" customHeight="1"/>
    <row r="42016" ht="12.75" customHeight="1"/>
    <row r="42017" ht="12.75" customHeight="1"/>
    <row r="42097" ht="12.75" customHeight="1"/>
    <row r="42098" ht="12.75" customHeight="1"/>
    <row r="42099" ht="12.75" customHeight="1"/>
    <row r="42100" ht="12.75" customHeight="1"/>
    <row r="42101" ht="12.75" customHeight="1"/>
    <row r="42102" ht="12.75" customHeight="1"/>
    <row r="42103" ht="12.75" customHeight="1"/>
    <row r="42104" ht="12.75" customHeight="1"/>
    <row r="42105" ht="12.75" customHeight="1"/>
    <row r="42106" ht="12.75" customHeight="1"/>
    <row r="42107" ht="12.75" customHeight="1"/>
    <row r="42108" ht="12.75" customHeight="1"/>
    <row r="42109" ht="12.75" customHeight="1"/>
    <row r="42110" ht="12.75" customHeight="1"/>
    <row r="42111" ht="12.75" customHeight="1"/>
    <row r="42112" ht="12.75" customHeight="1"/>
    <row r="42113" ht="12.75" customHeight="1"/>
    <row r="42114" ht="12.75" customHeight="1"/>
    <row r="42115" ht="12.75" customHeight="1"/>
    <row r="42116" ht="12.75" customHeight="1"/>
    <row r="42117" ht="12.75" customHeight="1"/>
    <row r="42118" ht="12.75" customHeight="1"/>
    <row r="42198" ht="12.75" customHeight="1"/>
    <row r="42199" ht="12.75" customHeight="1"/>
    <row r="42200" ht="12.75" customHeight="1"/>
    <row r="42201" ht="12.75" customHeight="1"/>
    <row r="42202" ht="12.75" customHeight="1"/>
    <row r="42203" ht="12.75" customHeight="1"/>
    <row r="42204" ht="12.75" customHeight="1"/>
    <row r="42205" ht="12.75" customHeight="1"/>
    <row r="42206" ht="12.75" customHeight="1"/>
    <row r="42207" ht="12.75" customHeight="1"/>
    <row r="42208" ht="12.75" customHeight="1"/>
    <row r="42209" ht="12.75" customHeight="1"/>
    <row r="42210" ht="12.75" customHeight="1"/>
    <row r="42211" ht="12.75" customHeight="1"/>
    <row r="42212" ht="12.75" customHeight="1"/>
    <row r="42213" ht="12.75" customHeight="1"/>
    <row r="42214" ht="12.75" customHeight="1"/>
    <row r="42215" ht="12.75" customHeight="1"/>
    <row r="42216" ht="12.75" customHeight="1"/>
    <row r="42217" ht="12.75" customHeight="1"/>
    <row r="42218" ht="12.75" customHeight="1"/>
    <row r="42219" ht="12.75" customHeight="1"/>
    <row r="42299" ht="12.75" customHeight="1"/>
    <row r="42300" ht="12.75" customHeight="1"/>
    <row r="42301" ht="12.75" customHeight="1"/>
    <row r="42302" ht="12.75" customHeight="1"/>
    <row r="42303" ht="12.75" customHeight="1"/>
    <row r="42304" ht="12.75" customHeight="1"/>
    <row r="42305" ht="12.75" customHeight="1"/>
    <row r="42306" ht="12.75" customHeight="1"/>
    <row r="42307" ht="12.75" customHeight="1"/>
    <row r="42308" ht="12.75" customHeight="1"/>
    <row r="42309" ht="12.75" customHeight="1"/>
    <row r="42310" ht="12.75" customHeight="1"/>
    <row r="42311" ht="12.75" customHeight="1"/>
    <row r="42312" ht="12.75" customHeight="1"/>
    <row r="42313" ht="12.75" customHeight="1"/>
    <row r="42314" ht="12.75" customHeight="1"/>
    <row r="42315" ht="12.75" customHeight="1"/>
    <row r="42316" ht="12.75" customHeight="1"/>
    <row r="42317" ht="12.75" customHeight="1"/>
    <row r="42318" ht="12.75" customHeight="1"/>
    <row r="42319" ht="12.75" customHeight="1"/>
    <row r="42320" ht="12.75" customHeight="1"/>
    <row r="42400" ht="12.75" customHeight="1"/>
    <row r="42401" ht="12.75" customHeight="1"/>
    <row r="42402" ht="12.75" customHeight="1"/>
    <row r="42403" ht="12.75" customHeight="1"/>
    <row r="42404" ht="12.75" customHeight="1"/>
    <row r="42405" ht="12.75" customHeight="1"/>
    <row r="42406" ht="12.75" customHeight="1"/>
    <row r="42407" ht="12.75" customHeight="1"/>
    <row r="42408" ht="12.75" customHeight="1"/>
    <row r="42409" ht="12.75" customHeight="1"/>
    <row r="42410" ht="12.75" customHeight="1"/>
    <row r="42411" ht="12.75" customHeight="1"/>
    <row r="42412" ht="12.75" customHeight="1"/>
    <row r="42413" ht="12.75" customHeight="1"/>
    <row r="42414" ht="12.75" customHeight="1"/>
    <row r="42415" ht="12.75" customHeight="1"/>
    <row r="42416" ht="12.75" customHeight="1"/>
    <row r="42417" ht="12.75" customHeight="1"/>
    <row r="42418" ht="12.75" customHeight="1"/>
    <row r="42419" ht="12.75" customHeight="1"/>
    <row r="42420" ht="12.75" customHeight="1"/>
    <row r="42421" ht="12.75" customHeight="1"/>
    <row r="42501" ht="12.75" customHeight="1"/>
    <row r="42502" ht="12.75" customHeight="1"/>
    <row r="42503" ht="12.75" customHeight="1"/>
    <row r="42504" ht="12.75" customHeight="1"/>
    <row r="42505" ht="12.75" customHeight="1"/>
    <row r="42506" ht="12.75" customHeight="1"/>
    <row r="42507" ht="12.75" customHeight="1"/>
    <row r="42508" ht="12.75" customHeight="1"/>
    <row r="42509" ht="12.75" customHeight="1"/>
    <row r="42510" ht="12.75" customHeight="1"/>
    <row r="42511" ht="12.75" customHeight="1"/>
    <row r="42512" ht="12.75" customHeight="1"/>
    <row r="42513" ht="12.75" customHeight="1"/>
    <row r="42514" ht="12.75" customHeight="1"/>
    <row r="42515" ht="12.75" customHeight="1"/>
    <row r="42516" ht="12.75" customHeight="1"/>
    <row r="42517" ht="12.75" customHeight="1"/>
    <row r="42518" ht="12.75" customHeight="1"/>
    <row r="42519" ht="12.75" customHeight="1"/>
    <row r="42520" ht="12.75" customHeight="1"/>
    <row r="42521" ht="12.75" customHeight="1"/>
    <row r="42522" ht="12.75" customHeight="1"/>
    <row r="42602" ht="12.75" customHeight="1"/>
    <row r="42603" ht="12.75" customHeight="1"/>
    <row r="42604" ht="12.75" customHeight="1"/>
    <row r="42605" ht="12.75" customHeight="1"/>
    <row r="42606" ht="12.75" customHeight="1"/>
    <row r="42607" ht="12.75" customHeight="1"/>
    <row r="42608" ht="12.75" customHeight="1"/>
    <row r="42609" ht="12.75" customHeight="1"/>
    <row r="42610" ht="12.75" customHeight="1"/>
    <row r="42611" ht="12.75" customHeight="1"/>
    <row r="42612" ht="12.75" customHeight="1"/>
    <row r="42613" ht="12.75" customHeight="1"/>
    <row r="42614" ht="12.75" customHeight="1"/>
    <row r="42615" ht="12.75" customHeight="1"/>
    <row r="42616" ht="12.75" customHeight="1"/>
    <row r="42617" ht="12.75" customHeight="1"/>
    <row r="42618" ht="12.75" customHeight="1"/>
    <row r="42619" ht="12.75" customHeight="1"/>
    <row r="42620" ht="12.75" customHeight="1"/>
    <row r="42621" ht="12.75" customHeight="1"/>
    <row r="42622" ht="12.75" customHeight="1"/>
    <row r="42623" ht="12.75" customHeight="1"/>
    <row r="42703" ht="12.75" customHeight="1"/>
    <row r="42704" ht="12.75" customHeight="1"/>
    <row r="42705" ht="12.75" customHeight="1"/>
    <row r="42706" ht="12.75" customHeight="1"/>
    <row r="42707" ht="12.75" customHeight="1"/>
    <row r="42708" ht="12.75" customHeight="1"/>
    <row r="42709" ht="12.75" customHeight="1"/>
    <row r="42710" ht="12.75" customHeight="1"/>
    <row r="42711" ht="12.75" customHeight="1"/>
    <row r="42712" ht="12.75" customHeight="1"/>
    <row r="42713" ht="12.75" customHeight="1"/>
    <row r="42714" ht="12.75" customHeight="1"/>
    <row r="42715" ht="12.75" customHeight="1"/>
    <row r="42716" ht="12.75" customHeight="1"/>
    <row r="42717" ht="12.75" customHeight="1"/>
    <row r="42718" ht="12.75" customHeight="1"/>
    <row r="42719" ht="12.75" customHeight="1"/>
    <row r="42720" ht="12.75" customHeight="1"/>
    <row r="42721" ht="12.75" customHeight="1"/>
    <row r="42722" ht="12.75" customHeight="1"/>
    <row r="42723" ht="12.75" customHeight="1"/>
    <row r="42724" ht="12.75" customHeight="1"/>
    <row r="42804" ht="12.75" customHeight="1"/>
    <row r="42805" ht="12.75" customHeight="1"/>
    <row r="42806" ht="12.75" customHeight="1"/>
    <row r="42807" ht="12.75" customHeight="1"/>
    <row r="42808" ht="12.75" customHeight="1"/>
    <row r="42809" ht="12.75" customHeight="1"/>
    <row r="42810" ht="12.75" customHeight="1"/>
    <row r="42811" ht="12.75" customHeight="1"/>
    <row r="42812" ht="12.75" customHeight="1"/>
    <row r="42813" ht="12.75" customHeight="1"/>
    <row r="42814" ht="12.75" customHeight="1"/>
    <row r="42815" ht="12.75" customHeight="1"/>
    <row r="42816" ht="12.75" customHeight="1"/>
    <row r="42817" ht="12.75" customHeight="1"/>
    <row r="42818" ht="12.75" customHeight="1"/>
    <row r="42819" ht="12.75" customHeight="1"/>
    <row r="42820" ht="12.75" customHeight="1"/>
    <row r="42821" ht="12.75" customHeight="1"/>
    <row r="42822" ht="12.75" customHeight="1"/>
    <row r="42823" ht="12.75" customHeight="1"/>
    <row r="42824" ht="12.75" customHeight="1"/>
    <row r="42825" ht="12.75" customHeight="1"/>
    <row r="42905" ht="12.75" customHeight="1"/>
    <row r="42906" ht="12.75" customHeight="1"/>
    <row r="42907" ht="12.75" customHeight="1"/>
    <row r="42908" ht="12.75" customHeight="1"/>
    <row r="42909" ht="12.75" customHeight="1"/>
    <row r="42910" ht="12.75" customHeight="1"/>
    <row r="42911" ht="12.75" customHeight="1"/>
    <row r="42912" ht="12.75" customHeight="1"/>
    <row r="42913" ht="12.75" customHeight="1"/>
    <row r="42914" ht="12.75" customHeight="1"/>
    <row r="42915" ht="12.75" customHeight="1"/>
    <row r="42916" ht="12.75" customHeight="1"/>
    <row r="42917" ht="12.75" customHeight="1"/>
    <row r="42918" ht="12.75" customHeight="1"/>
    <row r="42919" ht="12.75" customHeight="1"/>
    <row r="42920" ht="12.75" customHeight="1"/>
    <row r="42921" ht="12.75" customHeight="1"/>
    <row r="42922" ht="12.75" customHeight="1"/>
    <row r="42923" ht="12.75" customHeight="1"/>
    <row r="42924" ht="12.75" customHeight="1"/>
    <row r="42925" ht="12.75" customHeight="1"/>
    <row r="42926" ht="12.75" customHeight="1"/>
    <row r="43006" ht="12.75" customHeight="1"/>
    <row r="43007" ht="12.75" customHeight="1"/>
    <row r="43008" ht="12.75" customHeight="1"/>
    <row r="43009" ht="12.75" customHeight="1"/>
    <row r="43010" ht="12.75" customHeight="1"/>
    <row r="43011" ht="12.75" customHeight="1"/>
    <row r="43012" ht="12.75" customHeight="1"/>
    <row r="43013" ht="12.75" customHeight="1"/>
    <row r="43014" ht="12.75" customHeight="1"/>
    <row r="43015" ht="12.75" customHeight="1"/>
    <row r="43016" ht="12.75" customHeight="1"/>
    <row r="43017" ht="12.75" customHeight="1"/>
    <row r="43018" ht="12.75" customHeight="1"/>
    <row r="43019" ht="12.75" customHeight="1"/>
    <row r="43020" ht="12.75" customHeight="1"/>
    <row r="43021" ht="12.75" customHeight="1"/>
    <row r="43022" ht="12.75" customHeight="1"/>
    <row r="43023" ht="12.75" customHeight="1"/>
    <row r="43024" ht="12.75" customHeight="1"/>
    <row r="43025" ht="12.75" customHeight="1"/>
    <row r="43026" ht="12.75" customHeight="1"/>
    <row r="43027" ht="12.75" customHeight="1"/>
    <row r="43107" ht="12.75" customHeight="1"/>
    <row r="43108" ht="12.75" customHeight="1"/>
    <row r="43109" ht="12.75" customHeight="1"/>
    <row r="43110" ht="12.75" customHeight="1"/>
    <row r="43111" ht="12.75" customHeight="1"/>
    <row r="43112" ht="12.75" customHeight="1"/>
    <row r="43113" ht="12.75" customHeight="1"/>
    <row r="43114" ht="12.75" customHeight="1"/>
    <row r="43115" ht="12.75" customHeight="1"/>
    <row r="43116" ht="12.75" customHeight="1"/>
    <row r="43117" ht="12.75" customHeight="1"/>
    <row r="43118" ht="12.75" customHeight="1"/>
    <row r="43119" ht="12.75" customHeight="1"/>
    <row r="43120" ht="12.75" customHeight="1"/>
    <row r="43121" ht="12.75" customHeight="1"/>
    <row r="43122" ht="12.75" customHeight="1"/>
    <row r="43123" ht="12.75" customHeight="1"/>
    <row r="43124" ht="12.75" customHeight="1"/>
    <row r="43125" ht="12.75" customHeight="1"/>
    <row r="43126" ht="12.75" customHeight="1"/>
    <row r="43127" ht="12.75" customHeight="1"/>
    <row r="43128" ht="12.75" customHeight="1"/>
    <row r="43208" ht="12.75" customHeight="1"/>
    <row r="43209" ht="12.75" customHeight="1"/>
    <row r="43210" ht="12.75" customHeight="1"/>
    <row r="43211" ht="12.75" customHeight="1"/>
    <row r="43212" ht="12.75" customHeight="1"/>
    <row r="43213" ht="12.75" customHeight="1"/>
    <row r="43214" ht="12.75" customHeight="1"/>
    <row r="43215" ht="12.75" customHeight="1"/>
    <row r="43216" ht="12.75" customHeight="1"/>
    <row r="43217" ht="12.75" customHeight="1"/>
    <row r="43218" ht="12.75" customHeight="1"/>
    <row r="43219" ht="12.75" customHeight="1"/>
    <row r="43220" ht="12.75" customHeight="1"/>
    <row r="43221" ht="12.75" customHeight="1"/>
    <row r="43222" ht="12.75" customHeight="1"/>
    <row r="43223" ht="12.75" customHeight="1"/>
    <row r="43224" ht="12.75" customHeight="1"/>
    <row r="43225" ht="12.75" customHeight="1"/>
    <row r="43226" ht="12.75" customHeight="1"/>
    <row r="43227" ht="12.75" customHeight="1"/>
    <row r="43228" ht="12.75" customHeight="1"/>
    <row r="43229" ht="12.75" customHeight="1"/>
    <row r="43309" ht="12.75" customHeight="1"/>
    <row r="43310" ht="12.75" customHeight="1"/>
    <row r="43311" ht="12.75" customHeight="1"/>
    <row r="43312" ht="12.75" customHeight="1"/>
    <row r="43313" ht="12.75" customHeight="1"/>
    <row r="43314" ht="12.75" customHeight="1"/>
    <row r="43315" ht="12.75" customHeight="1"/>
    <row r="43316" ht="12.75" customHeight="1"/>
    <row r="43317" ht="12.75" customHeight="1"/>
    <row r="43318" ht="12.75" customHeight="1"/>
    <row r="43319" ht="12.75" customHeight="1"/>
    <row r="43320" ht="12.75" customHeight="1"/>
    <row r="43321" ht="12.75" customHeight="1"/>
    <row r="43322" ht="12.75" customHeight="1"/>
    <row r="43323" ht="12.75" customHeight="1"/>
    <row r="43324" ht="12.75" customHeight="1"/>
    <row r="43325" ht="12.75" customHeight="1"/>
    <row r="43326" ht="12.75" customHeight="1"/>
    <row r="43327" ht="12.75" customHeight="1"/>
    <row r="43328" ht="12.75" customHeight="1"/>
    <row r="43329" ht="12.75" customHeight="1"/>
    <row r="43330" ht="12.75" customHeight="1"/>
    <row r="43410" ht="12.75" customHeight="1"/>
    <row r="43411" ht="12.75" customHeight="1"/>
    <row r="43412" ht="12.75" customHeight="1"/>
    <row r="43413" ht="12.75" customHeight="1"/>
    <row r="43414" ht="12.75" customHeight="1"/>
    <row r="43415" ht="12.75" customHeight="1"/>
    <row r="43416" ht="12.75" customHeight="1"/>
    <row r="43417" ht="12.75" customHeight="1"/>
    <row r="43418" ht="12.75" customHeight="1"/>
    <row r="43419" ht="12.75" customHeight="1"/>
    <row r="43420" ht="12.75" customHeight="1"/>
    <row r="43421" ht="12.75" customHeight="1"/>
    <row r="43422" ht="12.75" customHeight="1"/>
    <row r="43423" ht="12.75" customHeight="1"/>
    <row r="43424" ht="12.75" customHeight="1"/>
    <row r="43425" ht="12.75" customHeight="1"/>
    <row r="43426" ht="12.75" customHeight="1"/>
    <row r="43427" ht="12.75" customHeight="1"/>
    <row r="43428" ht="12.75" customHeight="1"/>
    <row r="43429" ht="12.75" customHeight="1"/>
    <row r="43430" ht="12.75" customHeight="1"/>
    <row r="43431" ht="12.75" customHeight="1"/>
    <row r="43511" ht="12.75" customHeight="1"/>
    <row r="43512" ht="12.75" customHeight="1"/>
    <row r="43513" ht="12.75" customHeight="1"/>
    <row r="43514" ht="12.75" customHeight="1"/>
    <row r="43515" ht="12.75" customHeight="1"/>
    <row r="43516" ht="12.75" customHeight="1"/>
    <row r="43517" ht="12.75" customHeight="1"/>
    <row r="43518" ht="12.75" customHeight="1"/>
    <row r="43519" ht="12.75" customHeight="1"/>
    <row r="43520" ht="12.75" customHeight="1"/>
    <row r="43521" ht="12.75" customHeight="1"/>
    <row r="43522" ht="12.75" customHeight="1"/>
    <row r="43523" ht="12.75" customHeight="1"/>
    <row r="43524" ht="12.75" customHeight="1"/>
    <row r="43525" ht="12.75" customHeight="1"/>
    <row r="43526" ht="12.75" customHeight="1"/>
    <row r="43527" ht="12.75" customHeight="1"/>
    <row r="43528" ht="12.75" customHeight="1"/>
    <row r="43529" ht="12.75" customHeight="1"/>
    <row r="43530" ht="12.75" customHeight="1"/>
    <row r="43531" ht="12.75" customHeight="1"/>
    <row r="43532" ht="12.75" customHeight="1"/>
    <row r="43612" ht="12.75" customHeight="1"/>
    <row r="43613" ht="12.75" customHeight="1"/>
    <row r="43614" ht="12.75" customHeight="1"/>
    <row r="43615" ht="12.75" customHeight="1"/>
    <row r="43616" ht="12.75" customHeight="1"/>
    <row r="43617" ht="12.75" customHeight="1"/>
    <row r="43618" ht="12.75" customHeight="1"/>
    <row r="43619" ht="12.75" customHeight="1"/>
    <row r="43620" ht="12.75" customHeight="1"/>
    <row r="43621" ht="12.75" customHeight="1"/>
    <row r="43622" ht="12.75" customHeight="1"/>
    <row r="43623" ht="12.75" customHeight="1"/>
    <row r="43624" ht="12.75" customHeight="1"/>
    <row r="43625" ht="12.75" customHeight="1"/>
    <row r="43626" ht="12.75" customHeight="1"/>
    <row r="43627" ht="12.75" customHeight="1"/>
    <row r="43628" ht="12.75" customHeight="1"/>
    <row r="43629" ht="12.75" customHeight="1"/>
    <row r="43630" ht="12.75" customHeight="1"/>
    <row r="43631" ht="12.75" customHeight="1"/>
    <row r="43632" ht="12.75" customHeight="1"/>
    <row r="43633" ht="12.75" customHeight="1"/>
    <row r="43713" ht="12.75" customHeight="1"/>
    <row r="43714" ht="12.75" customHeight="1"/>
    <row r="43715" ht="12.75" customHeight="1"/>
    <row r="43716" ht="12.75" customHeight="1"/>
    <row r="43717" ht="12.75" customHeight="1"/>
    <row r="43718" ht="12.75" customHeight="1"/>
    <row r="43719" ht="12.75" customHeight="1"/>
    <row r="43720" ht="12.75" customHeight="1"/>
    <row r="43721" ht="12.75" customHeight="1"/>
    <row r="43722" ht="12.75" customHeight="1"/>
    <row r="43723" ht="12.75" customHeight="1"/>
    <row r="43724" ht="12.75" customHeight="1"/>
    <row r="43725" ht="12.75" customHeight="1"/>
    <row r="43726" ht="12.75" customHeight="1"/>
    <row r="43727" ht="12.75" customHeight="1"/>
    <row r="43728" ht="12.75" customHeight="1"/>
    <row r="43729" ht="12.75" customHeight="1"/>
    <row r="43730" ht="12.75" customHeight="1"/>
    <row r="43731" ht="12.75" customHeight="1"/>
    <row r="43732" ht="12.75" customHeight="1"/>
    <row r="43733" ht="12.75" customHeight="1"/>
    <row r="43734" ht="12.75" customHeight="1"/>
    <row r="43814" ht="12.75" customHeight="1"/>
    <row r="43815" ht="12.75" customHeight="1"/>
    <row r="43816" ht="12.75" customHeight="1"/>
    <row r="43817" ht="12.75" customHeight="1"/>
    <row r="43818" ht="12.75" customHeight="1"/>
    <row r="43819" ht="12.75" customHeight="1"/>
    <row r="43820" ht="12.75" customHeight="1"/>
    <row r="43821" ht="12.75" customHeight="1"/>
    <row r="43822" ht="12.75" customHeight="1"/>
    <row r="43823" ht="12.75" customHeight="1"/>
    <row r="43824" ht="12.75" customHeight="1"/>
    <row r="43825" ht="12.75" customHeight="1"/>
    <row r="43826" ht="12.75" customHeight="1"/>
    <row r="43827" ht="12.75" customHeight="1"/>
    <row r="43828" ht="12.75" customHeight="1"/>
    <row r="43829" ht="12.75" customHeight="1"/>
    <row r="43830" ht="12.75" customHeight="1"/>
    <row r="43831" ht="12.75" customHeight="1"/>
    <row r="43832" ht="12.75" customHeight="1"/>
    <row r="43833" ht="12.75" customHeight="1"/>
    <row r="43834" ht="12.75" customHeight="1"/>
    <row r="43835" ht="12.75" customHeight="1"/>
    <row r="43915" ht="12.75" customHeight="1"/>
    <row r="43916" ht="12.75" customHeight="1"/>
    <row r="43917" ht="12.75" customHeight="1"/>
    <row r="43918" ht="12.75" customHeight="1"/>
    <row r="43919" ht="12.75" customHeight="1"/>
    <row r="43920" ht="12.75" customHeight="1"/>
    <row r="43921" ht="12.75" customHeight="1"/>
    <row r="43922" ht="12.75" customHeight="1"/>
    <row r="43923" ht="12.75" customHeight="1"/>
    <row r="43924" ht="12.75" customHeight="1"/>
    <row r="43925" ht="12.75" customHeight="1"/>
    <row r="43926" ht="12.75" customHeight="1"/>
    <row r="43927" ht="12.75" customHeight="1"/>
    <row r="43928" ht="12.75" customHeight="1"/>
    <row r="43929" ht="12.75" customHeight="1"/>
    <row r="43930" ht="12.75" customHeight="1"/>
    <row r="43931" ht="12.75" customHeight="1"/>
    <row r="43932" ht="12.75" customHeight="1"/>
    <row r="43933" ht="12.75" customHeight="1"/>
    <row r="43934" ht="12.75" customHeight="1"/>
    <row r="43935" ht="12.75" customHeight="1"/>
    <row r="43936" ht="12.75" customHeight="1"/>
    <row r="44016" ht="12.75" customHeight="1"/>
    <row r="44017" ht="12.75" customHeight="1"/>
    <row r="44018" ht="12.75" customHeight="1"/>
    <row r="44019" ht="12.75" customHeight="1"/>
    <row r="44020" ht="12.75" customHeight="1"/>
    <row r="44021" ht="12.75" customHeight="1"/>
    <row r="44022" ht="12.75" customHeight="1"/>
    <row r="44023" ht="12.75" customHeight="1"/>
    <row r="44024" ht="12.75" customHeight="1"/>
    <row r="44025" ht="12.75" customHeight="1"/>
    <row r="44026" ht="12.75" customHeight="1"/>
    <row r="44027" ht="12.75" customHeight="1"/>
    <row r="44028" ht="12.75" customHeight="1"/>
    <row r="44029" ht="12.75" customHeight="1"/>
    <row r="44030" ht="12.75" customHeight="1"/>
    <row r="44031" ht="12.75" customHeight="1"/>
    <row r="44032" ht="12.75" customHeight="1"/>
    <row r="44033" ht="12.75" customHeight="1"/>
    <row r="44034" ht="12.75" customHeight="1"/>
    <row r="44035" ht="12.75" customHeight="1"/>
    <row r="44036" ht="12.75" customHeight="1"/>
    <row r="44037" ht="12.75" customHeight="1"/>
    <row r="44117" ht="12.75" customHeight="1"/>
    <row r="44118" ht="12.75" customHeight="1"/>
    <row r="44119" ht="12.75" customHeight="1"/>
    <row r="44120" ht="12.75" customHeight="1"/>
    <row r="44121" ht="12.75" customHeight="1"/>
    <row r="44122" ht="12.75" customHeight="1"/>
    <row r="44123" ht="12.75" customHeight="1"/>
    <row r="44124" ht="12.75" customHeight="1"/>
    <row r="44125" ht="12.75" customHeight="1"/>
    <row r="44126" ht="12.75" customHeight="1"/>
    <row r="44127" ht="12.75" customHeight="1"/>
    <row r="44128" ht="12.75" customHeight="1"/>
    <row r="44129" ht="12.75" customHeight="1"/>
    <row r="44130" ht="12.75" customHeight="1"/>
    <row r="44131" ht="12.75" customHeight="1"/>
    <row r="44132" ht="12.75" customHeight="1"/>
    <row r="44133" ht="12.75" customHeight="1"/>
    <row r="44134" ht="12.75" customHeight="1"/>
    <row r="44135" ht="12.75" customHeight="1"/>
    <row r="44136" ht="12.75" customHeight="1"/>
    <row r="44137" ht="12.75" customHeight="1"/>
    <row r="44138" ht="12.75" customHeight="1"/>
    <row r="44218" ht="12.75" customHeight="1"/>
    <row r="44219" ht="12.75" customHeight="1"/>
    <row r="44220" ht="12.75" customHeight="1"/>
    <row r="44221" ht="12.75" customHeight="1"/>
    <row r="44222" ht="12.75" customHeight="1"/>
    <row r="44223" ht="12.75" customHeight="1"/>
    <row r="44224" ht="12.75" customHeight="1"/>
    <row r="44225" ht="12.75" customHeight="1"/>
    <row r="44226" ht="12.75" customHeight="1"/>
    <row r="44227" ht="12.75" customHeight="1"/>
    <row r="44228" ht="12.75" customHeight="1"/>
    <row r="44229" ht="12.75" customHeight="1"/>
    <row r="44230" ht="12.75" customHeight="1"/>
    <row r="44231" ht="12.75" customHeight="1"/>
    <row r="44232" ht="12.75" customHeight="1"/>
    <row r="44233" ht="12.75" customHeight="1"/>
    <row r="44234" ht="12.75" customHeight="1"/>
    <row r="44235" ht="12.75" customHeight="1"/>
    <row r="44236" ht="12.75" customHeight="1"/>
    <row r="44237" ht="12.75" customHeight="1"/>
    <row r="44238" ht="12.75" customHeight="1"/>
    <row r="44239" ht="12.75" customHeight="1"/>
    <row r="44319" ht="12.75" customHeight="1"/>
    <row r="44320" ht="12.75" customHeight="1"/>
    <row r="44321" ht="12.75" customHeight="1"/>
    <row r="44322" ht="12.75" customHeight="1"/>
    <row r="44323" ht="12.75" customHeight="1"/>
    <row r="44324" ht="12.75" customHeight="1"/>
    <row r="44325" ht="12.75" customHeight="1"/>
    <row r="44326" ht="12.75" customHeight="1"/>
    <row r="44327" ht="12.75" customHeight="1"/>
    <row r="44328" ht="12.75" customHeight="1"/>
    <row r="44329" ht="12.75" customHeight="1"/>
    <row r="44330" ht="12.75" customHeight="1"/>
    <row r="44331" ht="12.75" customHeight="1"/>
    <row r="44332" ht="12.75" customHeight="1"/>
    <row r="44333" ht="12.75" customHeight="1"/>
    <row r="44334" ht="12.75" customHeight="1"/>
    <row r="44335" ht="12.75" customHeight="1"/>
    <row r="44336" ht="12.75" customHeight="1"/>
    <row r="44337" ht="12.75" customHeight="1"/>
    <row r="44338" ht="12.75" customHeight="1"/>
    <row r="44339" ht="12.75" customHeight="1"/>
    <row r="44340" ht="12.75" customHeight="1"/>
    <row r="44420" ht="12.75" customHeight="1"/>
    <row r="44421" ht="12.75" customHeight="1"/>
    <row r="44422" ht="12.75" customHeight="1"/>
    <row r="44423" ht="12.75" customHeight="1"/>
    <row r="44424" ht="12.75" customHeight="1"/>
    <row r="44425" ht="12.75" customHeight="1"/>
    <row r="44426" ht="12.75" customHeight="1"/>
    <row r="44427" ht="12.75" customHeight="1"/>
    <row r="44428" ht="12.75" customHeight="1"/>
    <row r="44429" ht="12.75" customHeight="1"/>
    <row r="44430" ht="12.75" customHeight="1"/>
    <row r="44431" ht="12.75" customHeight="1"/>
    <row r="44432" ht="12.75" customHeight="1"/>
    <row r="44433" ht="12.75" customHeight="1"/>
    <row r="44434" ht="12.75" customHeight="1"/>
    <row r="44435" ht="12.75" customHeight="1"/>
    <row r="44436" ht="12.75" customHeight="1"/>
    <row r="44437" ht="12.75" customHeight="1"/>
    <row r="44438" ht="12.75" customHeight="1"/>
    <row r="44439" ht="12.75" customHeight="1"/>
    <row r="44440" ht="12.75" customHeight="1"/>
    <row r="44441" ht="12.75" customHeight="1"/>
    <row r="44521" ht="12.75" customHeight="1"/>
    <row r="44522" ht="12.75" customHeight="1"/>
    <row r="44523" ht="12.75" customHeight="1"/>
    <row r="44524" ht="12.75" customHeight="1"/>
    <row r="44525" ht="12.75" customHeight="1"/>
    <row r="44526" ht="12.75" customHeight="1"/>
    <row r="44527" ht="12.75" customHeight="1"/>
    <row r="44528" ht="12.75" customHeight="1"/>
    <row r="44529" ht="12.75" customHeight="1"/>
    <row r="44530" ht="12.75" customHeight="1"/>
    <row r="44531" ht="12.75" customHeight="1"/>
    <row r="44532" ht="12.75" customHeight="1"/>
    <row r="44533" ht="12.75" customHeight="1"/>
    <row r="44534" ht="12.75" customHeight="1"/>
    <row r="44535" ht="12.75" customHeight="1"/>
    <row r="44536" ht="12.75" customHeight="1"/>
    <row r="44537" ht="12.75" customHeight="1"/>
    <row r="44538" ht="12.75" customHeight="1"/>
    <row r="44539" ht="12.75" customHeight="1"/>
    <row r="44540" ht="12.75" customHeight="1"/>
    <row r="44541" ht="12.75" customHeight="1"/>
    <row r="44542" ht="12.75" customHeight="1"/>
    <row r="44622" ht="12.75" customHeight="1"/>
    <row r="44623" ht="12.75" customHeight="1"/>
    <row r="44624" ht="12.75" customHeight="1"/>
    <row r="44625" ht="12.75" customHeight="1"/>
    <row r="44626" ht="12.75" customHeight="1"/>
    <row r="44627" ht="12.75" customHeight="1"/>
    <row r="44628" ht="12.75" customHeight="1"/>
    <row r="44629" ht="12.75" customHeight="1"/>
    <row r="44630" ht="12.75" customHeight="1"/>
    <row r="44631" ht="12.75" customHeight="1"/>
    <row r="44632" ht="12.75" customHeight="1"/>
    <row r="44633" ht="12.75" customHeight="1"/>
    <row r="44634" ht="12.75" customHeight="1"/>
    <row r="44635" ht="12.75" customHeight="1"/>
    <row r="44636" ht="12.75" customHeight="1"/>
    <row r="44637" ht="12.75" customHeight="1"/>
    <row r="44638" ht="12.75" customHeight="1"/>
    <row r="44639" ht="12.75" customHeight="1"/>
    <row r="44640" ht="12.75" customHeight="1"/>
    <row r="44641" ht="12.75" customHeight="1"/>
    <row r="44642" ht="12.75" customHeight="1"/>
    <row r="44643" ht="12.75" customHeight="1"/>
    <row r="44723" ht="12.75" customHeight="1"/>
    <row r="44724" ht="12.75" customHeight="1"/>
    <row r="44725" ht="12.75" customHeight="1"/>
    <row r="44726" ht="12.75" customHeight="1"/>
    <row r="44727" ht="12.75" customHeight="1"/>
    <row r="44728" ht="12.75" customHeight="1"/>
    <row r="44729" ht="12.75" customHeight="1"/>
    <row r="44730" ht="12.75" customHeight="1"/>
    <row r="44731" ht="12.75" customHeight="1"/>
    <row r="44732" ht="12.75" customHeight="1"/>
    <row r="44733" ht="12.75" customHeight="1"/>
    <row r="44734" ht="12.75" customHeight="1"/>
    <row r="44735" ht="12.75" customHeight="1"/>
    <row r="44736" ht="12.75" customHeight="1"/>
    <row r="44737" ht="12.75" customHeight="1"/>
    <row r="44738" ht="12.75" customHeight="1"/>
    <row r="44739" ht="12.75" customHeight="1"/>
    <row r="44740" ht="12.75" customHeight="1"/>
    <row r="44741" ht="12.75" customHeight="1"/>
    <row r="44742" ht="12.75" customHeight="1"/>
    <row r="44743" ht="12.75" customHeight="1"/>
    <row r="44744" ht="12.75" customHeight="1"/>
    <row r="44824" ht="12.75" customHeight="1"/>
    <row r="44825" ht="12.75" customHeight="1"/>
    <row r="44826" ht="12.75" customHeight="1"/>
    <row r="44827" ht="12.75" customHeight="1"/>
    <row r="44828" ht="12.75" customHeight="1"/>
    <row r="44829" ht="12.75" customHeight="1"/>
    <row r="44830" ht="12.75" customHeight="1"/>
    <row r="44831" ht="12.75" customHeight="1"/>
    <row r="44832" ht="12.75" customHeight="1"/>
    <row r="44833" ht="12.75" customHeight="1"/>
    <row r="44834" ht="12.75" customHeight="1"/>
    <row r="44835" ht="12.75" customHeight="1"/>
    <row r="44836" ht="12.75" customHeight="1"/>
    <row r="44837" ht="12.75" customHeight="1"/>
    <row r="44838" ht="12.75" customHeight="1"/>
    <row r="44839" ht="12.75" customHeight="1"/>
    <row r="44840" ht="12.75" customHeight="1"/>
    <row r="44841" ht="12.75" customHeight="1"/>
    <row r="44842" ht="12.75" customHeight="1"/>
    <row r="44843" ht="12.75" customHeight="1"/>
    <row r="44844" ht="12.75" customHeight="1"/>
    <row r="44845" ht="12.75" customHeight="1"/>
    <row r="44925" ht="12.75" customHeight="1"/>
    <row r="44926" ht="12.75" customHeight="1"/>
    <row r="44927" ht="12.75" customHeight="1"/>
    <row r="44928" ht="12.75" customHeight="1"/>
    <row r="44929" ht="12.75" customHeight="1"/>
    <row r="44930" ht="12.75" customHeight="1"/>
    <row r="44931" ht="12.75" customHeight="1"/>
    <row r="44932" ht="12.75" customHeight="1"/>
    <row r="44933" ht="12.75" customHeight="1"/>
    <row r="44934" ht="12.75" customHeight="1"/>
    <row r="44935" ht="12.75" customHeight="1"/>
    <row r="44936" ht="12.75" customHeight="1"/>
    <row r="44937" ht="12.75" customHeight="1"/>
    <row r="44938" ht="12.75" customHeight="1"/>
    <row r="44939" ht="12.75" customHeight="1"/>
    <row r="44940" ht="12.75" customHeight="1"/>
    <row r="44941" ht="12.75" customHeight="1"/>
    <row r="44942" ht="12.75" customHeight="1"/>
    <row r="44943" ht="12.75" customHeight="1"/>
    <row r="44944" ht="12.75" customHeight="1"/>
    <row r="44945" ht="12.75" customHeight="1"/>
    <row r="44946" ht="12.75" customHeight="1"/>
    <row r="45026" ht="12.75" customHeight="1"/>
    <row r="45027" ht="12.75" customHeight="1"/>
    <row r="45028" ht="12.75" customHeight="1"/>
    <row r="45029" ht="12.75" customHeight="1"/>
    <row r="45030" ht="12.75" customHeight="1"/>
    <row r="45031" ht="12.75" customHeight="1"/>
    <row r="45032" ht="12.75" customHeight="1"/>
    <row r="45033" ht="12.75" customHeight="1"/>
    <row r="45034" ht="12.75" customHeight="1"/>
    <row r="45035" ht="12.75" customHeight="1"/>
    <row r="45036" ht="12.75" customHeight="1"/>
    <row r="45037" ht="12.75" customHeight="1"/>
    <row r="45038" ht="12.75" customHeight="1"/>
    <row r="45039" ht="12.75" customHeight="1"/>
    <row r="45040" ht="12.75" customHeight="1"/>
    <row r="45041" ht="12.75" customHeight="1"/>
    <row r="45042" ht="12.75" customHeight="1"/>
    <row r="45043" ht="12.75" customHeight="1"/>
    <row r="45044" ht="12.75" customHeight="1"/>
    <row r="45045" ht="12.75" customHeight="1"/>
    <row r="45046" ht="12.75" customHeight="1"/>
    <row r="45047" ht="12.75" customHeight="1"/>
    <row r="45127" ht="12.75" customHeight="1"/>
    <row r="45128" ht="12.75" customHeight="1"/>
    <row r="45129" ht="12.75" customHeight="1"/>
    <row r="45130" ht="12.75" customHeight="1"/>
    <row r="45131" ht="12.75" customHeight="1"/>
    <row r="45132" ht="12.75" customHeight="1"/>
    <row r="45133" ht="12.75" customHeight="1"/>
    <row r="45134" ht="12.75" customHeight="1"/>
    <row r="45135" ht="12.75" customHeight="1"/>
    <row r="45136" ht="12.75" customHeight="1"/>
    <row r="45137" ht="12.75" customHeight="1"/>
    <row r="45138" ht="12.75" customHeight="1"/>
    <row r="45139" ht="12.75" customHeight="1"/>
    <row r="45140" ht="12.75" customHeight="1"/>
    <row r="45141" ht="12.75" customHeight="1"/>
    <row r="45142" ht="12.75" customHeight="1"/>
    <row r="45143" ht="12.75" customHeight="1"/>
    <row r="45144" ht="12.75" customHeight="1"/>
    <row r="45145" ht="12.75" customHeight="1"/>
    <row r="45146" ht="12.75" customHeight="1"/>
    <row r="45147" ht="12.75" customHeight="1"/>
    <row r="45148" ht="12.75" customHeight="1"/>
    <row r="45228" ht="12.75" customHeight="1"/>
    <row r="45229" ht="12.75" customHeight="1"/>
    <row r="45230" ht="12.75" customHeight="1"/>
    <row r="45231" ht="12.75" customHeight="1"/>
    <row r="45232" ht="12.75" customHeight="1"/>
    <row r="45233" ht="12.75" customHeight="1"/>
    <row r="45234" ht="12.75" customHeight="1"/>
    <row r="45235" ht="12.75" customHeight="1"/>
    <row r="45236" ht="12.75" customHeight="1"/>
    <row r="45237" ht="12.75" customHeight="1"/>
    <row r="45238" ht="12.75" customHeight="1"/>
    <row r="45239" ht="12.75" customHeight="1"/>
    <row r="45240" ht="12.75" customHeight="1"/>
    <row r="45241" ht="12.75" customHeight="1"/>
    <row r="45242" ht="12.75" customHeight="1"/>
    <row r="45243" ht="12.75" customHeight="1"/>
    <row r="45244" ht="12.75" customHeight="1"/>
    <row r="45245" ht="12.75" customHeight="1"/>
    <row r="45246" ht="12.75" customHeight="1"/>
    <row r="45247" ht="12.75" customHeight="1"/>
    <row r="45248" ht="12.75" customHeight="1"/>
    <row r="45249" ht="12.75" customHeight="1"/>
    <row r="45329" ht="12.75" customHeight="1"/>
    <row r="45330" ht="12.75" customHeight="1"/>
    <row r="45331" ht="12.75" customHeight="1"/>
    <row r="45332" ht="12.75" customHeight="1"/>
    <row r="45333" ht="12.75" customHeight="1"/>
    <row r="45334" ht="12.75" customHeight="1"/>
    <row r="45335" ht="12.75" customHeight="1"/>
    <row r="45336" ht="12.75" customHeight="1"/>
    <row r="45337" ht="12.75" customHeight="1"/>
    <row r="45338" ht="12.75" customHeight="1"/>
    <row r="45339" ht="12.75" customHeight="1"/>
    <row r="45340" ht="12.75" customHeight="1"/>
    <row r="45341" ht="12.75" customHeight="1"/>
    <row r="45342" ht="12.75" customHeight="1"/>
    <row r="45343" ht="12.75" customHeight="1"/>
    <row r="45344" ht="12.75" customHeight="1"/>
    <row r="45345" ht="12.75" customHeight="1"/>
    <row r="45346" ht="12.75" customHeight="1"/>
    <row r="45347" ht="12.75" customHeight="1"/>
    <row r="45348" ht="12.75" customHeight="1"/>
    <row r="45349" ht="12.75" customHeight="1"/>
    <row r="45350" ht="12.75" customHeight="1"/>
    <row r="45430" ht="12.75" customHeight="1"/>
    <row r="45431" ht="12.75" customHeight="1"/>
    <row r="45432" ht="12.75" customHeight="1"/>
    <row r="45433" ht="12.75" customHeight="1"/>
    <row r="45434" ht="12.75" customHeight="1"/>
    <row r="45435" ht="12.75" customHeight="1"/>
    <row r="45436" ht="12.75" customHeight="1"/>
    <row r="45437" ht="12.75" customHeight="1"/>
    <row r="45438" ht="12.75" customHeight="1"/>
    <row r="45439" ht="12.75" customHeight="1"/>
    <row r="45440" ht="12.75" customHeight="1"/>
    <row r="45441" ht="12.75" customHeight="1"/>
    <row r="45442" ht="12.75" customHeight="1"/>
    <row r="45443" ht="12.75" customHeight="1"/>
    <row r="45444" ht="12.75" customHeight="1"/>
    <row r="45445" ht="12.75" customHeight="1"/>
    <row r="45446" ht="12.75" customHeight="1"/>
    <row r="45447" ht="12.75" customHeight="1"/>
    <row r="45448" ht="12.75" customHeight="1"/>
    <row r="45449" ht="12.75" customHeight="1"/>
    <row r="45450" ht="12.75" customHeight="1"/>
    <row r="45451" ht="12.75" customHeight="1"/>
    <row r="45531" ht="12.75" customHeight="1"/>
    <row r="45532" ht="12.75" customHeight="1"/>
    <row r="45533" ht="12.75" customHeight="1"/>
    <row r="45534" ht="12.75" customHeight="1"/>
    <row r="45535" ht="12.75" customHeight="1"/>
    <row r="45536" ht="12.75" customHeight="1"/>
    <row r="45537" ht="12.75" customHeight="1"/>
    <row r="45538" ht="12.75" customHeight="1"/>
    <row r="45539" ht="12.75" customHeight="1"/>
    <row r="45540" ht="12.75" customHeight="1"/>
    <row r="45541" ht="12.75" customHeight="1"/>
    <row r="45542" ht="12.75" customHeight="1"/>
    <row r="45543" ht="12.75" customHeight="1"/>
    <row r="45544" ht="12.75" customHeight="1"/>
    <row r="45545" ht="12.75" customHeight="1"/>
    <row r="45546" ht="12.75" customHeight="1"/>
    <row r="45547" ht="12.75" customHeight="1"/>
    <row r="45548" ht="12.75" customHeight="1"/>
    <row r="45549" ht="12.75" customHeight="1"/>
    <row r="45550" ht="12.75" customHeight="1"/>
    <row r="45551" ht="12.75" customHeight="1"/>
    <row r="45552" ht="12.75" customHeight="1"/>
    <row r="45632" ht="12.75" customHeight="1"/>
    <row r="45633" ht="12.75" customHeight="1"/>
    <row r="45634" ht="12.75" customHeight="1"/>
    <row r="45635" ht="12.75" customHeight="1"/>
    <row r="45636" ht="12.75" customHeight="1"/>
    <row r="45637" ht="12.75" customHeight="1"/>
    <row r="45638" ht="12.75" customHeight="1"/>
    <row r="45639" ht="12.75" customHeight="1"/>
    <row r="45640" ht="12.75" customHeight="1"/>
    <row r="45641" ht="12.75" customHeight="1"/>
    <row r="45642" ht="12.75" customHeight="1"/>
    <row r="45643" ht="12.75" customHeight="1"/>
    <row r="45644" ht="12.75" customHeight="1"/>
    <row r="45645" ht="12.75" customHeight="1"/>
    <row r="45646" ht="12.75" customHeight="1"/>
    <row r="45647" ht="12.75" customHeight="1"/>
    <row r="45648" ht="12.75" customHeight="1"/>
    <row r="45649" ht="12.75" customHeight="1"/>
    <row r="45650" ht="12.75" customHeight="1"/>
    <row r="45651" ht="12.75" customHeight="1"/>
    <row r="45652" ht="12.75" customHeight="1"/>
    <row r="45653" ht="12.75" customHeight="1"/>
    <row r="45733" ht="12.75" customHeight="1"/>
    <row r="45734" ht="12.75" customHeight="1"/>
    <row r="45735" ht="12.75" customHeight="1"/>
    <row r="45736" ht="12.75" customHeight="1"/>
    <row r="45737" ht="12.75" customHeight="1"/>
    <row r="45738" ht="12.75" customHeight="1"/>
    <row r="45739" ht="12.75" customHeight="1"/>
    <row r="45740" ht="12.75" customHeight="1"/>
    <row r="45741" ht="12.75" customHeight="1"/>
    <row r="45742" ht="12.75" customHeight="1"/>
    <row r="45743" ht="12.75" customHeight="1"/>
    <row r="45744" ht="12.75" customHeight="1"/>
    <row r="45745" ht="12.75" customHeight="1"/>
    <row r="45746" ht="12.75" customHeight="1"/>
    <row r="45747" ht="12.75" customHeight="1"/>
    <row r="45748" ht="12.75" customHeight="1"/>
    <row r="45749" ht="12.75" customHeight="1"/>
    <row r="45750" ht="12.75" customHeight="1"/>
    <row r="45751" ht="12.75" customHeight="1"/>
    <row r="45752" ht="12.75" customHeight="1"/>
    <row r="45753" ht="12.75" customHeight="1"/>
    <row r="45754" ht="12.75" customHeight="1"/>
    <row r="45834" ht="12.75" customHeight="1"/>
    <row r="45835" ht="12.75" customHeight="1"/>
    <row r="45836" ht="12.75" customHeight="1"/>
    <row r="45837" ht="12.75" customHeight="1"/>
    <row r="45838" ht="12.75" customHeight="1"/>
    <row r="45839" ht="12.75" customHeight="1"/>
    <row r="45840" ht="12.75" customHeight="1"/>
    <row r="45841" ht="12.75" customHeight="1"/>
    <row r="45842" ht="12.75" customHeight="1"/>
    <row r="45843" ht="12.75" customHeight="1"/>
    <row r="45844" ht="12.75" customHeight="1"/>
    <row r="45845" ht="12.75" customHeight="1"/>
    <row r="45846" ht="12.75" customHeight="1"/>
    <row r="45847" ht="12.75" customHeight="1"/>
    <row r="45848" ht="12.75" customHeight="1"/>
    <row r="45849" ht="12.75" customHeight="1"/>
    <row r="45850" ht="12.75" customHeight="1"/>
    <row r="45851" ht="12.75" customHeight="1"/>
    <row r="45852" ht="12.75" customHeight="1"/>
    <row r="45853" ht="12.75" customHeight="1"/>
    <row r="45854" ht="12.75" customHeight="1"/>
    <row r="45855" ht="12.75" customHeight="1"/>
    <row r="45935" ht="12.75" customHeight="1"/>
    <row r="45936" ht="12.75" customHeight="1"/>
    <row r="45937" ht="12.75" customHeight="1"/>
    <row r="45938" ht="12.75" customHeight="1"/>
    <row r="45939" ht="12.75" customHeight="1"/>
    <row r="45940" ht="12.75" customHeight="1"/>
    <row r="45941" ht="12.75" customHeight="1"/>
    <row r="45942" ht="12.75" customHeight="1"/>
    <row r="45943" ht="12.75" customHeight="1"/>
    <row r="45944" ht="12.75" customHeight="1"/>
    <row r="45945" ht="12.75" customHeight="1"/>
    <row r="45946" ht="12.75" customHeight="1"/>
    <row r="45947" ht="12.75" customHeight="1"/>
    <row r="45948" ht="12.75" customHeight="1"/>
    <row r="45949" ht="12.75" customHeight="1"/>
    <row r="45950" ht="12.75" customHeight="1"/>
    <row r="45951" ht="12.75" customHeight="1"/>
    <row r="45952" ht="12.75" customHeight="1"/>
    <row r="45953" ht="12.75" customHeight="1"/>
    <row r="45954" ht="12.75" customHeight="1"/>
    <row r="45955" ht="12.75" customHeight="1"/>
    <row r="45956" ht="12.75" customHeight="1"/>
    <row r="46036" ht="12.75" customHeight="1"/>
    <row r="46037" ht="12.75" customHeight="1"/>
    <row r="46038" ht="12.75" customHeight="1"/>
    <row r="46039" ht="12.75" customHeight="1"/>
    <row r="46040" ht="12.75" customHeight="1"/>
    <row r="46041" ht="12.75" customHeight="1"/>
    <row r="46042" ht="12.75" customHeight="1"/>
    <row r="46043" ht="12.75" customHeight="1"/>
    <row r="46044" ht="12.75" customHeight="1"/>
    <row r="46045" ht="12.75" customHeight="1"/>
    <row r="46046" ht="12.75" customHeight="1"/>
    <row r="46047" ht="12.75" customHeight="1"/>
    <row r="46048" ht="12.75" customHeight="1"/>
    <row r="46049" ht="12.75" customHeight="1"/>
    <row r="46050" ht="12.75" customHeight="1"/>
    <row r="46051" ht="12.75" customHeight="1"/>
    <row r="46052" ht="12.75" customHeight="1"/>
    <row r="46053" ht="12.75" customHeight="1"/>
    <row r="46054" ht="12.75" customHeight="1"/>
    <row r="46055" ht="12.75" customHeight="1"/>
    <row r="46056" ht="12.75" customHeight="1"/>
    <row r="46057" ht="12.75" customHeight="1"/>
    <row r="46137" ht="12.75" customHeight="1"/>
    <row r="46138" ht="12.75" customHeight="1"/>
    <row r="46139" ht="12.75" customHeight="1"/>
    <row r="46140" ht="12.75" customHeight="1"/>
    <row r="46141" ht="12.75" customHeight="1"/>
    <row r="46142" ht="12.75" customHeight="1"/>
    <row r="46143" ht="12.75" customHeight="1"/>
    <row r="46144" ht="12.75" customHeight="1"/>
    <row r="46145" ht="12.75" customHeight="1"/>
    <row r="46146" ht="12.75" customHeight="1"/>
    <row r="46147" ht="12.75" customHeight="1"/>
    <row r="46148" ht="12.75" customHeight="1"/>
    <row r="46149" ht="12.75" customHeight="1"/>
    <row r="46150" ht="12.75" customHeight="1"/>
    <row r="46151" ht="12.75" customHeight="1"/>
    <row r="46152" ht="12.75" customHeight="1"/>
    <row r="46153" ht="12.75" customHeight="1"/>
    <row r="46154" ht="12.75" customHeight="1"/>
    <row r="46155" ht="12.75" customHeight="1"/>
    <row r="46156" ht="12.75" customHeight="1"/>
    <row r="46157" ht="12.75" customHeight="1"/>
    <row r="46158" ht="12.75" customHeight="1"/>
    <row r="46238" ht="12.75" customHeight="1"/>
    <row r="46239" ht="12.75" customHeight="1"/>
    <row r="46240" ht="12.75" customHeight="1"/>
    <row r="46241" ht="12.75" customHeight="1"/>
    <row r="46242" ht="12.75" customHeight="1"/>
    <row r="46243" ht="12.75" customHeight="1"/>
    <row r="46244" ht="12.75" customHeight="1"/>
    <row r="46245" ht="12.75" customHeight="1"/>
    <row r="46246" ht="12.75" customHeight="1"/>
    <row r="46247" ht="12.75" customHeight="1"/>
    <row r="46248" ht="12.75" customHeight="1"/>
    <row r="46249" ht="12.75" customHeight="1"/>
    <row r="46250" ht="12.75" customHeight="1"/>
    <row r="46251" ht="12.75" customHeight="1"/>
    <row r="46252" ht="12.75" customHeight="1"/>
    <row r="46253" ht="12.75" customHeight="1"/>
    <row r="46254" ht="12.75" customHeight="1"/>
    <row r="46255" ht="12.75" customHeight="1"/>
    <row r="46256" ht="12.75" customHeight="1"/>
    <row r="46257" ht="12.75" customHeight="1"/>
    <row r="46258" ht="12.75" customHeight="1"/>
    <row r="46259" ht="12.75" customHeight="1"/>
    <row r="46339" ht="12.75" customHeight="1"/>
    <row r="46340" ht="12.75" customHeight="1"/>
    <row r="46341" ht="12.75" customHeight="1"/>
    <row r="46342" ht="12.75" customHeight="1"/>
    <row r="46343" ht="12.75" customHeight="1"/>
    <row r="46344" ht="12.75" customHeight="1"/>
    <row r="46345" ht="12.75" customHeight="1"/>
    <row r="46346" ht="12.75" customHeight="1"/>
    <row r="46347" ht="12.75" customHeight="1"/>
    <row r="46348" ht="12.75" customHeight="1"/>
    <row r="46349" ht="12.75" customHeight="1"/>
    <row r="46350" ht="12.75" customHeight="1"/>
    <row r="46351" ht="12.75" customHeight="1"/>
    <row r="46352" ht="12.75" customHeight="1"/>
    <row r="46353" ht="12.75" customHeight="1"/>
    <row r="46354" ht="12.75" customHeight="1"/>
    <row r="46355" ht="12.75" customHeight="1"/>
    <row r="46356" ht="12.75" customHeight="1"/>
    <row r="46357" ht="12.75" customHeight="1"/>
    <row r="46358" ht="12.75" customHeight="1"/>
    <row r="46359" ht="12.75" customHeight="1"/>
    <row r="46360" ht="12.75" customHeight="1"/>
    <row r="46440" ht="12.75" customHeight="1"/>
    <row r="46441" ht="12.75" customHeight="1"/>
    <row r="46442" ht="12.75" customHeight="1"/>
    <row r="46443" ht="12.75" customHeight="1"/>
    <row r="46444" ht="12.75" customHeight="1"/>
    <row r="46445" ht="12.75" customHeight="1"/>
    <row r="46446" ht="12.75" customHeight="1"/>
    <row r="46447" ht="12.75" customHeight="1"/>
    <row r="46448" ht="12.75" customHeight="1"/>
    <row r="46449" ht="12.75" customHeight="1"/>
    <row r="46450" ht="12.75" customHeight="1"/>
    <row r="46451" ht="12.75" customHeight="1"/>
    <row r="46452" ht="12.75" customHeight="1"/>
    <row r="46453" ht="12.75" customHeight="1"/>
    <row r="46454" ht="12.75" customHeight="1"/>
    <row r="46455" ht="12.75" customHeight="1"/>
    <row r="46456" ht="12.75" customHeight="1"/>
    <row r="46457" ht="12.75" customHeight="1"/>
    <row r="46458" ht="12.75" customHeight="1"/>
    <row r="46459" ht="12.75" customHeight="1"/>
    <row r="46460" ht="12.75" customHeight="1"/>
    <row r="46461" ht="12.75" customHeight="1"/>
    <row r="46541" ht="12.75" customHeight="1"/>
    <row r="46542" ht="12.75" customHeight="1"/>
    <row r="46543" ht="12.75" customHeight="1"/>
    <row r="46544" ht="12.75" customHeight="1"/>
    <row r="46545" ht="12.75" customHeight="1"/>
    <row r="46546" ht="12.75" customHeight="1"/>
    <row r="46547" ht="12.75" customHeight="1"/>
    <row r="46548" ht="12.75" customHeight="1"/>
    <row r="46549" ht="12.75" customHeight="1"/>
    <row r="46550" ht="12.75" customHeight="1"/>
    <row r="46551" ht="12.75" customHeight="1"/>
    <row r="46552" ht="12.75" customHeight="1"/>
    <row r="46553" ht="12.75" customHeight="1"/>
    <row r="46554" ht="12.75" customHeight="1"/>
    <row r="46555" ht="12.75" customHeight="1"/>
    <row r="46556" ht="12.75" customHeight="1"/>
    <row r="46557" ht="12.75" customHeight="1"/>
    <row r="46558" ht="12.75" customHeight="1"/>
    <row r="46559" ht="12.75" customHeight="1"/>
    <row r="46560" ht="12.75" customHeight="1"/>
    <row r="46561" ht="12.75" customHeight="1"/>
    <row r="46562" ht="12.75" customHeight="1"/>
    <row r="46642" ht="12.75" customHeight="1"/>
    <row r="46643" ht="12.75" customHeight="1"/>
    <row r="46644" ht="12.75" customHeight="1"/>
    <row r="46645" ht="12.75" customHeight="1"/>
    <row r="46646" ht="12.75" customHeight="1"/>
    <row r="46647" ht="12.75" customHeight="1"/>
    <row r="46648" ht="12.75" customHeight="1"/>
    <row r="46649" ht="12.75" customHeight="1"/>
    <row r="46650" ht="12.75" customHeight="1"/>
    <row r="46651" ht="12.75" customHeight="1"/>
    <row r="46652" ht="12.75" customHeight="1"/>
    <row r="46653" ht="12.75" customHeight="1"/>
    <row r="46654" ht="12.75" customHeight="1"/>
    <row r="46655" ht="12.75" customHeight="1"/>
    <row r="46656" ht="12.75" customHeight="1"/>
    <row r="46657" ht="12.75" customHeight="1"/>
    <row r="46658" ht="12.75" customHeight="1"/>
    <row r="46659" ht="12.75" customHeight="1"/>
    <row r="46660" ht="12.75" customHeight="1"/>
    <row r="46661" ht="12.75" customHeight="1"/>
    <row r="46662" ht="12.75" customHeight="1"/>
    <row r="46663" ht="12.75" customHeight="1"/>
    <row r="46743" ht="12.75" customHeight="1"/>
    <row r="46744" ht="12.75" customHeight="1"/>
    <row r="46745" ht="12.75" customHeight="1"/>
    <row r="46746" ht="12.75" customHeight="1"/>
    <row r="46747" ht="12.75" customHeight="1"/>
    <row r="46748" ht="12.75" customHeight="1"/>
    <row r="46749" ht="12.75" customHeight="1"/>
    <row r="46750" ht="12.75" customHeight="1"/>
    <row r="46751" ht="12.75" customHeight="1"/>
    <row r="46752" ht="12.75" customHeight="1"/>
    <row r="46753" ht="12.75" customHeight="1"/>
    <row r="46754" ht="12.75" customHeight="1"/>
    <row r="46755" ht="12.75" customHeight="1"/>
    <row r="46756" ht="12.75" customHeight="1"/>
    <row r="46757" ht="12.75" customHeight="1"/>
    <row r="46758" ht="12.75" customHeight="1"/>
    <row r="46759" ht="12.75" customHeight="1"/>
    <row r="46760" ht="12.75" customHeight="1"/>
    <row r="46761" ht="12.75" customHeight="1"/>
    <row r="46762" ht="12.75" customHeight="1"/>
    <row r="46763" ht="12.75" customHeight="1"/>
    <row r="46764" ht="12.75" customHeight="1"/>
    <row r="46844" ht="12.75" customHeight="1"/>
    <row r="46845" ht="12.75" customHeight="1"/>
    <row r="46846" ht="12.75" customHeight="1"/>
    <row r="46847" ht="12.75" customHeight="1"/>
    <row r="46848" ht="12.75" customHeight="1"/>
    <row r="46849" ht="12.75" customHeight="1"/>
    <row r="46850" ht="12.75" customHeight="1"/>
    <row r="46851" ht="12.75" customHeight="1"/>
    <row r="46852" ht="12.75" customHeight="1"/>
    <row r="46853" ht="12.75" customHeight="1"/>
    <row r="46854" ht="12.75" customHeight="1"/>
    <row r="46855" ht="12.75" customHeight="1"/>
    <row r="46856" ht="12.75" customHeight="1"/>
    <row r="46857" ht="12.75" customHeight="1"/>
    <row r="46858" ht="12.75" customHeight="1"/>
    <row r="46859" ht="12.75" customHeight="1"/>
    <row r="46860" ht="12.75" customHeight="1"/>
    <row r="46861" ht="12.75" customHeight="1"/>
    <row r="46862" ht="12.75" customHeight="1"/>
    <row r="46863" ht="12.75" customHeight="1"/>
    <row r="46864" ht="12.75" customHeight="1"/>
    <row r="46865" ht="12.75" customHeight="1"/>
    <row r="46945" ht="12.75" customHeight="1"/>
    <row r="46946" ht="12.75" customHeight="1"/>
    <row r="46947" ht="12.75" customHeight="1"/>
    <row r="46948" ht="12.75" customHeight="1"/>
    <row r="46949" ht="12.75" customHeight="1"/>
    <row r="46950" ht="12.75" customHeight="1"/>
    <row r="46951" ht="12.75" customHeight="1"/>
    <row r="46952" ht="12.75" customHeight="1"/>
    <row r="46953" ht="12.75" customHeight="1"/>
    <row r="46954" ht="12.75" customHeight="1"/>
    <row r="46955" ht="12.75" customHeight="1"/>
    <row r="46956" ht="12.75" customHeight="1"/>
    <row r="46957" ht="12.75" customHeight="1"/>
    <row r="46958" ht="12.75" customHeight="1"/>
    <row r="46959" ht="12.75" customHeight="1"/>
    <row r="46960" ht="12.75" customHeight="1"/>
    <row r="46961" ht="12.75" customHeight="1"/>
    <row r="46962" ht="12.75" customHeight="1"/>
    <row r="46963" ht="12.75" customHeight="1"/>
    <row r="46964" ht="12.75" customHeight="1"/>
    <row r="46965" ht="12.75" customHeight="1"/>
    <row r="46966" ht="12.75" customHeight="1"/>
    <row r="47046" ht="12.75" customHeight="1"/>
    <row r="47047" ht="12.75" customHeight="1"/>
    <row r="47048" ht="12.75" customHeight="1"/>
    <row r="47049" ht="12.75" customHeight="1"/>
    <row r="47050" ht="12.75" customHeight="1"/>
    <row r="47051" ht="12.75" customHeight="1"/>
    <row r="47052" ht="12.75" customHeight="1"/>
    <row r="47053" ht="12.75" customHeight="1"/>
    <row r="47054" ht="12.75" customHeight="1"/>
    <row r="47055" ht="12.75" customHeight="1"/>
    <row r="47056" ht="12.75" customHeight="1"/>
    <row r="47057" ht="12.75" customHeight="1"/>
    <row r="47058" ht="12.75" customHeight="1"/>
    <row r="47059" ht="12.75" customHeight="1"/>
    <row r="47060" ht="12.75" customHeight="1"/>
    <row r="47061" ht="12.75" customHeight="1"/>
    <row r="47062" ht="12.75" customHeight="1"/>
    <row r="47063" ht="12.75" customHeight="1"/>
    <row r="47064" ht="12.75" customHeight="1"/>
    <row r="47065" ht="12.75" customHeight="1"/>
    <row r="47066" ht="12.75" customHeight="1"/>
    <row r="47067" ht="12.75" customHeight="1"/>
    <row r="47147" ht="12.75" customHeight="1"/>
    <row r="47148" ht="12.75" customHeight="1"/>
    <row r="47149" ht="12.75" customHeight="1"/>
    <row r="47150" ht="12.75" customHeight="1"/>
    <row r="47151" ht="12.75" customHeight="1"/>
    <row r="47152" ht="12.75" customHeight="1"/>
    <row r="47153" ht="12.75" customHeight="1"/>
    <row r="47154" ht="12.75" customHeight="1"/>
    <row r="47155" ht="12.75" customHeight="1"/>
    <row r="47156" ht="12.75" customHeight="1"/>
    <row r="47157" ht="12.75" customHeight="1"/>
    <row r="47158" ht="12.75" customHeight="1"/>
    <row r="47159" ht="12.75" customHeight="1"/>
    <row r="47160" ht="12.75" customHeight="1"/>
    <row r="47161" ht="12.75" customHeight="1"/>
    <row r="47162" ht="12.75" customHeight="1"/>
    <row r="47163" ht="12.75" customHeight="1"/>
    <row r="47164" ht="12.75" customHeight="1"/>
    <row r="47165" ht="12.75" customHeight="1"/>
    <row r="47166" ht="12.75" customHeight="1"/>
    <row r="47167" ht="12.75" customHeight="1"/>
    <row r="47168" ht="12.75" customHeight="1"/>
    <row r="47248" ht="12.75" customHeight="1"/>
    <row r="47249" ht="12.75" customHeight="1"/>
    <row r="47250" ht="12.75" customHeight="1"/>
    <row r="47251" ht="12.75" customHeight="1"/>
    <row r="47252" ht="12.75" customHeight="1"/>
    <row r="47253" ht="12.75" customHeight="1"/>
    <row r="47254" ht="12.75" customHeight="1"/>
    <row r="47255" ht="12.75" customHeight="1"/>
    <row r="47256" ht="12.75" customHeight="1"/>
    <row r="47257" ht="12.75" customHeight="1"/>
    <row r="47258" ht="12.75" customHeight="1"/>
    <row r="47259" ht="12.75" customHeight="1"/>
    <row r="47260" ht="12.75" customHeight="1"/>
    <row r="47261" ht="12.75" customHeight="1"/>
    <row r="47262" ht="12.75" customHeight="1"/>
    <row r="47263" ht="12.75" customHeight="1"/>
    <row r="47264" ht="12.75" customHeight="1"/>
    <row r="47265" ht="12.75" customHeight="1"/>
    <row r="47266" ht="12.75" customHeight="1"/>
    <row r="47267" ht="12.75" customHeight="1"/>
    <row r="47268" ht="12.75" customHeight="1"/>
    <row r="47269" ht="12.75" customHeight="1"/>
    <row r="47349" ht="12.75" customHeight="1"/>
    <row r="47350" ht="12.75" customHeight="1"/>
    <row r="47351" ht="12.75" customHeight="1"/>
    <row r="47352" ht="12.75" customHeight="1"/>
    <row r="47353" ht="12.75" customHeight="1"/>
    <row r="47354" ht="12.75" customHeight="1"/>
    <row r="47355" ht="12.75" customHeight="1"/>
    <row r="47356" ht="12.75" customHeight="1"/>
    <row r="47357" ht="12.75" customHeight="1"/>
    <row r="47358" ht="12.75" customHeight="1"/>
    <row r="47359" ht="12.75" customHeight="1"/>
    <row r="47360" ht="12.75" customHeight="1"/>
    <row r="47361" ht="12.75" customHeight="1"/>
    <row r="47362" ht="12.75" customHeight="1"/>
    <row r="47363" ht="12.75" customHeight="1"/>
    <row r="47364" ht="12.75" customHeight="1"/>
    <row r="47365" ht="12.75" customHeight="1"/>
    <row r="47366" ht="12.75" customHeight="1"/>
    <row r="47367" ht="12.75" customHeight="1"/>
    <row r="47368" ht="12.75" customHeight="1"/>
    <row r="47369" ht="12.75" customHeight="1"/>
    <row r="47370" ht="12.75" customHeight="1"/>
    <row r="47450" ht="12.75" customHeight="1"/>
    <row r="47451" ht="12.75" customHeight="1"/>
    <row r="47452" ht="12.75" customHeight="1"/>
    <row r="47453" ht="12.75" customHeight="1"/>
    <row r="47454" ht="12.75" customHeight="1"/>
    <row r="47455" ht="12.75" customHeight="1"/>
    <row r="47456" ht="12.75" customHeight="1"/>
    <row r="47457" ht="12.75" customHeight="1"/>
    <row r="47458" ht="12.75" customHeight="1"/>
    <row r="47459" ht="12.75" customHeight="1"/>
    <row r="47460" ht="12.75" customHeight="1"/>
    <row r="47461" ht="12.75" customHeight="1"/>
    <row r="47462" ht="12.75" customHeight="1"/>
    <row r="47463" ht="12.75" customHeight="1"/>
    <row r="47464" ht="12.75" customHeight="1"/>
    <row r="47465" ht="12.75" customHeight="1"/>
    <row r="47466" ht="12.75" customHeight="1"/>
    <row r="47467" ht="12.75" customHeight="1"/>
    <row r="47468" ht="12.75" customHeight="1"/>
    <row r="47469" ht="12.75" customHeight="1"/>
    <row r="47470" ht="12.75" customHeight="1"/>
    <row r="47471" ht="12.75" customHeight="1"/>
    <row r="47551" ht="12.75" customHeight="1"/>
    <row r="47552" ht="12.75" customHeight="1"/>
    <row r="47553" ht="12.75" customHeight="1"/>
    <row r="47554" ht="12.75" customHeight="1"/>
    <row r="47555" ht="12.75" customHeight="1"/>
    <row r="47556" ht="12.75" customHeight="1"/>
    <row r="47557" ht="12.75" customHeight="1"/>
    <row r="47558" ht="12.75" customHeight="1"/>
    <row r="47559" ht="12.75" customHeight="1"/>
    <row r="47560" ht="12.75" customHeight="1"/>
    <row r="47561" ht="12.75" customHeight="1"/>
    <row r="47562" ht="12.75" customHeight="1"/>
    <row r="47563" ht="12.75" customHeight="1"/>
    <row r="47564" ht="12.75" customHeight="1"/>
    <row r="47565" ht="12.75" customHeight="1"/>
    <row r="47566" ht="12.75" customHeight="1"/>
    <row r="47567" ht="12.75" customHeight="1"/>
    <row r="47568" ht="12.75" customHeight="1"/>
    <row r="47569" ht="12.75" customHeight="1"/>
    <row r="47570" ht="12.75" customHeight="1"/>
    <row r="47571" ht="12.75" customHeight="1"/>
    <row r="47572" ht="12.75" customHeight="1"/>
    <row r="47652" ht="12.75" customHeight="1"/>
    <row r="47653" ht="12.75" customHeight="1"/>
    <row r="47654" ht="12.75" customHeight="1"/>
    <row r="47655" ht="12.75" customHeight="1"/>
    <row r="47656" ht="12.75" customHeight="1"/>
    <row r="47657" ht="12.75" customHeight="1"/>
    <row r="47658" ht="12.75" customHeight="1"/>
    <row r="47659" ht="12.75" customHeight="1"/>
    <row r="47660" ht="12.75" customHeight="1"/>
    <row r="47661" ht="12.75" customHeight="1"/>
    <row r="47662" ht="12.75" customHeight="1"/>
    <row r="47663" ht="12.75" customHeight="1"/>
    <row r="47664" ht="12.75" customHeight="1"/>
    <row r="47665" ht="12.75" customHeight="1"/>
    <row r="47666" ht="12.75" customHeight="1"/>
    <row r="47667" ht="12.75" customHeight="1"/>
    <row r="47668" ht="12.75" customHeight="1"/>
    <row r="47669" ht="12.75" customHeight="1"/>
    <row r="47670" ht="12.75" customHeight="1"/>
    <row r="47671" ht="12.75" customHeight="1"/>
    <row r="47672" ht="12.75" customHeight="1"/>
    <row r="47673" ht="12.75" customHeight="1"/>
    <row r="47753" ht="12.75" customHeight="1"/>
    <row r="47754" ht="12.75" customHeight="1"/>
    <row r="47755" ht="12.75" customHeight="1"/>
    <row r="47756" ht="12.75" customHeight="1"/>
    <row r="47757" ht="12.75" customHeight="1"/>
    <row r="47758" ht="12.75" customHeight="1"/>
    <row r="47759" ht="12.75" customHeight="1"/>
    <row r="47760" ht="12.75" customHeight="1"/>
    <row r="47761" ht="12.75" customHeight="1"/>
    <row r="47762" ht="12.75" customHeight="1"/>
    <row r="47763" ht="12.75" customHeight="1"/>
    <row r="47764" ht="12.75" customHeight="1"/>
    <row r="47765" ht="12.75" customHeight="1"/>
    <row r="47766" ht="12.75" customHeight="1"/>
    <row r="47767" ht="12.75" customHeight="1"/>
    <row r="47768" ht="12.75" customHeight="1"/>
    <row r="47769" ht="12.75" customHeight="1"/>
    <row r="47770" ht="12.75" customHeight="1"/>
    <row r="47771" ht="12.75" customHeight="1"/>
    <row r="47772" ht="12.75" customHeight="1"/>
    <row r="47773" ht="12.75" customHeight="1"/>
    <row r="47774" ht="12.75" customHeight="1"/>
    <row r="47854" ht="12.75" customHeight="1"/>
    <row r="47855" ht="12.75" customHeight="1"/>
    <row r="47856" ht="12.75" customHeight="1"/>
    <row r="47857" ht="12.75" customHeight="1"/>
    <row r="47858" ht="12.75" customHeight="1"/>
    <row r="47859" ht="12.75" customHeight="1"/>
    <row r="47860" ht="12.75" customHeight="1"/>
    <row r="47861" ht="12.75" customHeight="1"/>
    <row r="47862" ht="12.75" customHeight="1"/>
    <row r="47863" ht="12.75" customHeight="1"/>
    <row r="47864" ht="12.75" customHeight="1"/>
    <row r="47865" ht="12.75" customHeight="1"/>
    <row r="47866" ht="12.75" customHeight="1"/>
    <row r="47867" ht="12.75" customHeight="1"/>
    <row r="47868" ht="12.75" customHeight="1"/>
    <row r="47869" ht="12.75" customHeight="1"/>
    <row r="47870" ht="12.75" customHeight="1"/>
    <row r="47871" ht="12.75" customHeight="1"/>
    <row r="47872" ht="12.75" customHeight="1"/>
    <row r="47873" ht="12.75" customHeight="1"/>
    <row r="47874" ht="12.75" customHeight="1"/>
    <row r="47875" ht="12.75" customHeight="1"/>
    <row r="47955" ht="12.75" customHeight="1"/>
    <row r="47956" ht="12.75" customHeight="1"/>
    <row r="47957" ht="12.75" customHeight="1"/>
    <row r="47958" ht="12.75" customHeight="1"/>
    <row r="47959" ht="12.75" customHeight="1"/>
    <row r="47960" ht="12.75" customHeight="1"/>
    <row r="47961" ht="12.75" customHeight="1"/>
    <row r="47962" ht="12.75" customHeight="1"/>
    <row r="47963" ht="12.75" customHeight="1"/>
    <row r="47964" ht="12.75" customHeight="1"/>
    <row r="47965" ht="12.75" customHeight="1"/>
    <row r="47966" ht="12.75" customHeight="1"/>
    <row r="47967" ht="12.75" customHeight="1"/>
    <row r="47968" ht="12.75" customHeight="1"/>
    <row r="47969" ht="12.75" customHeight="1"/>
    <row r="47970" ht="12.75" customHeight="1"/>
    <row r="47971" ht="12.75" customHeight="1"/>
    <row r="47972" ht="12.75" customHeight="1"/>
    <row r="47973" ht="12.75" customHeight="1"/>
    <row r="47974" ht="12.75" customHeight="1"/>
    <row r="47975" ht="12.75" customHeight="1"/>
    <row r="47976" ht="12.75" customHeight="1"/>
    <row r="48056" ht="12.75" customHeight="1"/>
    <row r="48057" ht="12.75" customHeight="1"/>
    <row r="48058" ht="12.75" customHeight="1"/>
    <row r="48059" ht="12.75" customHeight="1"/>
    <row r="48060" ht="12.75" customHeight="1"/>
    <row r="48061" ht="12.75" customHeight="1"/>
    <row r="48062" ht="12.75" customHeight="1"/>
    <row r="48063" ht="12.75" customHeight="1"/>
    <row r="48064" ht="12.75" customHeight="1"/>
    <row r="48065" ht="12.75" customHeight="1"/>
    <row r="48066" ht="12.75" customHeight="1"/>
    <row r="48067" ht="12.75" customHeight="1"/>
    <row r="48068" ht="12.75" customHeight="1"/>
    <row r="48069" ht="12.75" customHeight="1"/>
    <row r="48070" ht="12.75" customHeight="1"/>
    <row r="48071" ht="12.75" customHeight="1"/>
    <row r="48072" ht="12.75" customHeight="1"/>
    <row r="48073" ht="12.75" customHeight="1"/>
    <row r="48074" ht="12.75" customHeight="1"/>
    <row r="48075" ht="12.75" customHeight="1"/>
    <row r="48076" ht="12.75" customHeight="1"/>
    <row r="48077" ht="12.75" customHeight="1"/>
    <row r="48157" ht="12.75" customHeight="1"/>
    <row r="48158" ht="12.75" customHeight="1"/>
    <row r="48159" ht="12.75" customHeight="1"/>
    <row r="48160" ht="12.75" customHeight="1"/>
    <row r="48161" ht="12.75" customHeight="1"/>
    <row r="48162" ht="12.75" customHeight="1"/>
    <row r="48163" ht="12.75" customHeight="1"/>
    <row r="48164" ht="12.75" customHeight="1"/>
    <row r="48165" ht="12.75" customHeight="1"/>
    <row r="48166" ht="12.75" customHeight="1"/>
    <row r="48167" ht="12.75" customHeight="1"/>
    <row r="48168" ht="12.75" customHeight="1"/>
    <row r="48169" ht="12.75" customHeight="1"/>
    <row r="48170" ht="12.75" customHeight="1"/>
    <row r="48171" ht="12.75" customHeight="1"/>
    <row r="48172" ht="12.75" customHeight="1"/>
    <row r="48173" ht="12.75" customHeight="1"/>
    <row r="48174" ht="12.75" customHeight="1"/>
    <row r="48175" ht="12.75" customHeight="1"/>
    <row r="48176" ht="12.75" customHeight="1"/>
    <row r="48177" ht="12.75" customHeight="1"/>
    <row r="48178" ht="12.75" customHeight="1"/>
    <row r="48258" ht="12.75" customHeight="1"/>
    <row r="48259" ht="12.75" customHeight="1"/>
    <row r="48260" ht="12.75" customHeight="1"/>
    <row r="48261" ht="12.75" customHeight="1"/>
    <row r="48262" ht="12.75" customHeight="1"/>
    <row r="48263" ht="12.75" customHeight="1"/>
    <row r="48264" ht="12.75" customHeight="1"/>
    <row r="48265" ht="12.75" customHeight="1"/>
    <row r="48266" ht="12.75" customHeight="1"/>
    <row r="48267" ht="12.75" customHeight="1"/>
    <row r="48268" ht="12.75" customHeight="1"/>
    <row r="48269" ht="12.75" customHeight="1"/>
    <row r="48270" ht="12.75" customHeight="1"/>
    <row r="48271" ht="12.75" customHeight="1"/>
    <row r="48272" ht="12.75" customHeight="1"/>
    <row r="48273" ht="12.75" customHeight="1"/>
    <row r="48274" ht="12.75" customHeight="1"/>
    <row r="48275" ht="12.75" customHeight="1"/>
    <row r="48276" ht="12.75" customHeight="1"/>
    <row r="48277" ht="12.75" customHeight="1"/>
    <row r="48278" ht="12.75" customHeight="1"/>
    <row r="48279" ht="12.75" customHeight="1"/>
    <row r="48359" ht="12.75" customHeight="1"/>
    <row r="48360" ht="12.75" customHeight="1"/>
    <row r="48361" ht="12.75" customHeight="1"/>
    <row r="48362" ht="12.75" customHeight="1"/>
    <row r="48363" ht="12.75" customHeight="1"/>
    <row r="48364" ht="12.75" customHeight="1"/>
    <row r="48365" ht="12.75" customHeight="1"/>
    <row r="48366" ht="12.75" customHeight="1"/>
    <row r="48367" ht="12.75" customHeight="1"/>
    <row r="48368" ht="12.75" customHeight="1"/>
    <row r="48369" ht="12.75" customHeight="1"/>
    <row r="48370" ht="12.75" customHeight="1"/>
    <row r="48371" ht="12.75" customHeight="1"/>
    <row r="48372" ht="12.75" customHeight="1"/>
    <row r="48373" ht="12.75" customHeight="1"/>
    <row r="48374" ht="12.75" customHeight="1"/>
    <row r="48375" ht="12.75" customHeight="1"/>
    <row r="48376" ht="12.75" customHeight="1"/>
    <row r="48377" ht="12.75" customHeight="1"/>
    <row r="48378" ht="12.75" customHeight="1"/>
    <row r="48379" ht="12.75" customHeight="1"/>
    <row r="48380" ht="12.75" customHeight="1"/>
    <row r="48460" ht="12.75" customHeight="1"/>
    <row r="48461" ht="12.75" customHeight="1"/>
    <row r="48462" ht="12.75" customHeight="1"/>
    <row r="48463" ht="12.75" customHeight="1"/>
    <row r="48464" ht="12.75" customHeight="1"/>
    <row r="48465" ht="12.75" customHeight="1"/>
    <row r="48466" ht="12.75" customHeight="1"/>
    <row r="48467" ht="12.75" customHeight="1"/>
    <row r="48468" ht="12.75" customHeight="1"/>
    <row r="48469" ht="12.75" customHeight="1"/>
    <row r="48470" ht="12.75" customHeight="1"/>
    <row r="48471" ht="12.75" customHeight="1"/>
    <row r="48472" ht="12.75" customHeight="1"/>
    <row r="48473" ht="12.75" customHeight="1"/>
    <row r="48474" ht="12.75" customHeight="1"/>
    <row r="48475" ht="12.75" customHeight="1"/>
    <row r="48476" ht="12.75" customHeight="1"/>
    <row r="48477" ht="12.75" customHeight="1"/>
    <row r="48478" ht="12.75" customHeight="1"/>
    <row r="48479" ht="12.75" customHeight="1"/>
    <row r="48480" ht="12.75" customHeight="1"/>
    <row r="48481" ht="12.75" customHeight="1"/>
    <row r="48561" ht="12.75" customHeight="1"/>
    <row r="48562" ht="12.75" customHeight="1"/>
    <row r="48563" ht="12.75" customHeight="1"/>
    <row r="48564" ht="12.75" customHeight="1"/>
    <row r="48565" ht="12.75" customHeight="1"/>
    <row r="48566" ht="12.75" customHeight="1"/>
    <row r="48567" ht="12.75" customHeight="1"/>
    <row r="48568" ht="12.75" customHeight="1"/>
    <row r="48569" ht="12.75" customHeight="1"/>
    <row r="48570" ht="12.75" customHeight="1"/>
    <row r="48571" ht="12.75" customHeight="1"/>
    <row r="48572" ht="12.75" customHeight="1"/>
    <row r="48573" ht="12.75" customHeight="1"/>
    <row r="48574" ht="12.75" customHeight="1"/>
    <row r="48575" ht="12.75" customHeight="1"/>
    <row r="48576" ht="12.75" customHeight="1"/>
    <row r="48577" ht="12.75" customHeight="1"/>
    <row r="48578" ht="12.75" customHeight="1"/>
    <row r="48579" ht="12.75" customHeight="1"/>
    <row r="48580" ht="12.75" customHeight="1"/>
    <row r="48581" ht="12.75" customHeight="1"/>
    <row r="48582" ht="12.75" customHeight="1"/>
    <row r="48662" ht="12.75" customHeight="1"/>
    <row r="48663" ht="12.75" customHeight="1"/>
    <row r="48664" ht="12.75" customHeight="1"/>
    <row r="48665" ht="12.75" customHeight="1"/>
    <row r="48666" ht="12.75" customHeight="1"/>
    <row r="48667" ht="12.75" customHeight="1"/>
    <row r="48668" ht="12.75" customHeight="1"/>
    <row r="48669" ht="12.75" customHeight="1"/>
    <row r="48670" ht="12.75" customHeight="1"/>
    <row r="48671" ht="12.75" customHeight="1"/>
    <row r="48672" ht="12.75" customHeight="1"/>
    <row r="48673" ht="12.75" customHeight="1"/>
    <row r="48674" ht="12.75" customHeight="1"/>
    <row r="48675" ht="12.75" customHeight="1"/>
    <row r="48676" ht="12.75" customHeight="1"/>
    <row r="48677" ht="12.75" customHeight="1"/>
    <row r="48678" ht="12.75" customHeight="1"/>
    <row r="48679" ht="12.75" customHeight="1"/>
    <row r="48680" ht="12.75" customHeight="1"/>
    <row r="48681" ht="12.75" customHeight="1"/>
    <row r="48682" ht="12.75" customHeight="1"/>
    <row r="48683" ht="12.75" customHeight="1"/>
    <row r="48763" ht="12.75" customHeight="1"/>
    <row r="48764" ht="12.75" customHeight="1"/>
    <row r="48765" ht="12.75" customHeight="1"/>
    <row r="48766" ht="12.75" customHeight="1"/>
    <row r="48767" ht="12.75" customHeight="1"/>
    <row r="48768" ht="12.75" customHeight="1"/>
    <row r="48769" ht="12.75" customHeight="1"/>
    <row r="48770" ht="12.75" customHeight="1"/>
    <row r="48771" ht="12.75" customHeight="1"/>
    <row r="48772" ht="12.75" customHeight="1"/>
    <row r="48773" ht="12.75" customHeight="1"/>
    <row r="48774" ht="12.75" customHeight="1"/>
    <row r="48775" ht="12.75" customHeight="1"/>
    <row r="48776" ht="12.75" customHeight="1"/>
    <row r="48777" ht="12.75" customHeight="1"/>
    <row r="48778" ht="12.75" customHeight="1"/>
    <row r="48779" ht="12.75" customHeight="1"/>
    <row r="48780" ht="12.75" customHeight="1"/>
    <row r="48781" ht="12.75" customHeight="1"/>
    <row r="48782" ht="12.75" customHeight="1"/>
    <row r="48783" ht="12.75" customHeight="1"/>
    <row r="48784" ht="12.75" customHeight="1"/>
    <row r="48864" ht="12.75" customHeight="1"/>
    <row r="48865" ht="12.75" customHeight="1"/>
    <row r="48866" ht="12.75" customHeight="1"/>
    <row r="48867" ht="12.75" customHeight="1"/>
    <row r="48868" ht="12.75" customHeight="1"/>
    <row r="48869" ht="12.75" customHeight="1"/>
    <row r="48870" ht="12.75" customHeight="1"/>
    <row r="48871" ht="12.75" customHeight="1"/>
    <row r="48872" ht="12.75" customHeight="1"/>
    <row r="48873" ht="12.75" customHeight="1"/>
    <row r="48874" ht="12.75" customHeight="1"/>
    <row r="48875" ht="12.75" customHeight="1"/>
    <row r="48876" ht="12.75" customHeight="1"/>
    <row r="48877" ht="12.75" customHeight="1"/>
    <row r="48878" ht="12.75" customHeight="1"/>
    <row r="48879" ht="12.75" customHeight="1"/>
    <row r="48880" ht="12.75" customHeight="1"/>
    <row r="48881" ht="12.75" customHeight="1"/>
    <row r="48882" ht="12.75" customHeight="1"/>
    <row r="48883" ht="12.75" customHeight="1"/>
    <row r="48884" ht="12.75" customHeight="1"/>
    <row r="48885" ht="12.75" customHeight="1"/>
    <row r="48965" ht="12.75" customHeight="1"/>
    <row r="48966" ht="12.75" customHeight="1"/>
    <row r="48967" ht="12.75" customHeight="1"/>
    <row r="48968" ht="12.75" customHeight="1"/>
    <row r="48969" ht="12.75" customHeight="1"/>
    <row r="48970" ht="12.75" customHeight="1"/>
    <row r="48971" ht="12.75" customHeight="1"/>
    <row r="48972" ht="12.75" customHeight="1"/>
    <row r="48973" ht="12.75" customHeight="1"/>
    <row r="48974" ht="12.75" customHeight="1"/>
    <row r="48975" ht="12.75" customHeight="1"/>
    <row r="48976" ht="12.75" customHeight="1"/>
    <row r="48977" ht="12.75" customHeight="1"/>
    <row r="48978" ht="12.75" customHeight="1"/>
    <row r="48979" ht="12.75" customHeight="1"/>
    <row r="48980" ht="12.75" customHeight="1"/>
    <row r="48981" ht="12.75" customHeight="1"/>
    <row r="48982" ht="12.75" customHeight="1"/>
    <row r="48983" ht="12.75" customHeight="1"/>
    <row r="48984" ht="12.75" customHeight="1"/>
    <row r="48985" ht="12.75" customHeight="1"/>
    <row r="48986" ht="12.75" customHeight="1"/>
    <row r="49066" ht="12.75" customHeight="1"/>
    <row r="49067" ht="12.75" customHeight="1"/>
    <row r="49068" ht="12.75" customHeight="1"/>
    <row r="49069" ht="12.75" customHeight="1"/>
    <row r="49070" ht="12.75" customHeight="1"/>
    <row r="49071" ht="12.75" customHeight="1"/>
    <row r="49072" ht="12.75" customHeight="1"/>
    <row r="49073" ht="12.75" customHeight="1"/>
    <row r="49074" ht="12.75" customHeight="1"/>
    <row r="49075" ht="12.75" customHeight="1"/>
    <row r="49076" ht="12.75" customHeight="1"/>
    <row r="49077" ht="12.75" customHeight="1"/>
    <row r="49078" ht="12.75" customHeight="1"/>
    <row r="49079" ht="12.75" customHeight="1"/>
    <row r="49080" ht="12.75" customHeight="1"/>
    <row r="49081" ht="12.75" customHeight="1"/>
    <row r="49082" ht="12.75" customHeight="1"/>
    <row r="49083" ht="12.75" customHeight="1"/>
    <row r="49084" ht="12.75" customHeight="1"/>
    <row r="49085" ht="12.75" customHeight="1"/>
    <row r="49086" ht="12.75" customHeight="1"/>
    <row r="49087" ht="12.75" customHeight="1"/>
    <row r="49167" ht="12.75" customHeight="1"/>
    <row r="49168" ht="12.75" customHeight="1"/>
    <row r="49169" ht="12.75" customHeight="1"/>
    <row r="49170" ht="12.75" customHeight="1"/>
    <row r="49171" ht="12.75" customHeight="1"/>
    <row r="49172" ht="12.75" customHeight="1"/>
    <row r="49173" ht="12.75" customHeight="1"/>
    <row r="49174" ht="12.75" customHeight="1"/>
    <row r="49175" ht="12.75" customHeight="1"/>
    <row r="49176" ht="12.75" customHeight="1"/>
    <row r="49177" ht="12.75" customHeight="1"/>
    <row r="49178" ht="12.75" customHeight="1"/>
    <row r="49179" ht="12.75" customHeight="1"/>
    <row r="49180" ht="12.75" customHeight="1"/>
    <row r="49181" ht="12.75" customHeight="1"/>
    <row r="49182" ht="12.75" customHeight="1"/>
    <row r="49183" ht="12.75" customHeight="1"/>
    <row r="49184" ht="12.75" customHeight="1"/>
    <row r="49185" ht="12.75" customHeight="1"/>
    <row r="49186" ht="12.75" customHeight="1"/>
    <row r="49187" ht="12.75" customHeight="1"/>
    <row r="49188" ht="12.75" customHeight="1"/>
    <row r="49268" ht="12.75" customHeight="1"/>
    <row r="49269" ht="12.75" customHeight="1"/>
    <row r="49270" ht="12.75" customHeight="1"/>
    <row r="49271" ht="12.75" customHeight="1"/>
    <row r="49272" ht="12.75" customHeight="1"/>
    <row r="49273" ht="12.75" customHeight="1"/>
    <row r="49274" ht="12.75" customHeight="1"/>
    <row r="49275" ht="12.75" customHeight="1"/>
    <row r="49276" ht="12.75" customHeight="1"/>
    <row r="49277" ht="12.75" customHeight="1"/>
    <row r="49278" ht="12.75" customHeight="1"/>
    <row r="49279" ht="12.75" customHeight="1"/>
    <row r="49280" ht="12.75" customHeight="1"/>
    <row r="49281" ht="12.75" customHeight="1"/>
    <row r="49282" ht="12.75" customHeight="1"/>
    <row r="49283" ht="12.75" customHeight="1"/>
    <row r="49284" ht="12.75" customHeight="1"/>
    <row r="49285" ht="12.75" customHeight="1"/>
    <row r="49286" ht="12.75" customHeight="1"/>
    <row r="49287" ht="12.75" customHeight="1"/>
    <row r="49288" ht="12.75" customHeight="1"/>
    <row r="49289" ht="12.75" customHeight="1"/>
    <row r="49369" ht="12.75" customHeight="1"/>
    <row r="49370" ht="12.75" customHeight="1"/>
    <row r="49371" ht="12.75" customHeight="1"/>
    <row r="49372" ht="12.75" customHeight="1"/>
    <row r="49373" ht="12.75" customHeight="1"/>
    <row r="49374" ht="12.75" customHeight="1"/>
    <row r="49375" ht="12.75" customHeight="1"/>
    <row r="49376" ht="12.75" customHeight="1"/>
    <row r="49377" ht="12.75" customHeight="1"/>
    <row r="49378" ht="12.75" customHeight="1"/>
    <row r="49379" ht="12.75" customHeight="1"/>
    <row r="49380" ht="12.75" customHeight="1"/>
    <row r="49381" ht="12.75" customHeight="1"/>
    <row r="49382" ht="12.75" customHeight="1"/>
    <row r="49383" ht="12.75" customHeight="1"/>
    <row r="49384" ht="12.75" customHeight="1"/>
    <row r="49385" ht="12.75" customHeight="1"/>
    <row r="49386" ht="12.75" customHeight="1"/>
    <row r="49387" ht="12.75" customHeight="1"/>
    <row r="49388" ht="12.75" customHeight="1"/>
    <row r="49389" ht="12.75" customHeight="1"/>
    <row r="49390" ht="12.75" customHeight="1"/>
    <row r="49470" ht="12.75" customHeight="1"/>
    <row r="49471" ht="12.75" customHeight="1"/>
    <row r="49472" ht="12.75" customHeight="1"/>
    <row r="49473" ht="12.75" customHeight="1"/>
    <row r="49474" ht="12.75" customHeight="1"/>
    <row r="49475" ht="12.75" customHeight="1"/>
    <row r="49476" ht="12.75" customHeight="1"/>
    <row r="49477" ht="12.75" customHeight="1"/>
    <row r="49478" ht="12.75" customHeight="1"/>
    <row r="49479" ht="12.75" customHeight="1"/>
    <row r="49480" ht="12.75" customHeight="1"/>
    <row r="49481" ht="12.75" customHeight="1"/>
    <row r="49482" ht="12.75" customHeight="1"/>
    <row r="49483" ht="12.75" customHeight="1"/>
    <row r="49484" ht="12.75" customHeight="1"/>
    <row r="49485" ht="12.75" customHeight="1"/>
    <row r="49486" ht="12.75" customHeight="1"/>
    <row r="49487" ht="12.75" customHeight="1"/>
    <row r="49488" ht="12.75" customHeight="1"/>
    <row r="49489" ht="12.75" customHeight="1"/>
    <row r="49490" ht="12.75" customHeight="1"/>
    <row r="49491" ht="12.75" customHeight="1"/>
    <row r="49571" ht="12.75" customHeight="1"/>
    <row r="49572" ht="12.75" customHeight="1"/>
    <row r="49573" ht="12.75" customHeight="1"/>
    <row r="49574" ht="12.75" customHeight="1"/>
    <row r="49575" ht="12.75" customHeight="1"/>
    <row r="49576" ht="12.75" customHeight="1"/>
    <row r="49577" ht="12.75" customHeight="1"/>
    <row r="49578" ht="12.75" customHeight="1"/>
    <row r="49579" ht="12.75" customHeight="1"/>
    <row r="49580" ht="12.75" customHeight="1"/>
    <row r="49581" ht="12.75" customHeight="1"/>
    <row r="49582" ht="12.75" customHeight="1"/>
    <row r="49583" ht="12.75" customHeight="1"/>
    <row r="49584" ht="12.75" customHeight="1"/>
    <row r="49585" ht="12.75" customHeight="1"/>
    <row r="49586" ht="12.75" customHeight="1"/>
    <row r="49587" ht="12.75" customHeight="1"/>
    <row r="49588" ht="12.75" customHeight="1"/>
    <row r="49589" ht="12.75" customHeight="1"/>
    <row r="49590" ht="12.75" customHeight="1"/>
    <row r="49591" ht="12.75" customHeight="1"/>
    <row r="49592" ht="12.75" customHeight="1"/>
    <row r="49672" ht="12.75" customHeight="1"/>
    <row r="49673" ht="12.75" customHeight="1"/>
    <row r="49674" ht="12.75" customHeight="1"/>
    <row r="49675" ht="12.75" customHeight="1"/>
    <row r="49676" ht="12.75" customHeight="1"/>
    <row r="49677" ht="12.75" customHeight="1"/>
    <row r="49678" ht="12.75" customHeight="1"/>
    <row r="49679" ht="12.75" customHeight="1"/>
    <row r="49680" ht="12.75" customHeight="1"/>
    <row r="49681" ht="12.75" customHeight="1"/>
    <row r="49682" ht="12.75" customHeight="1"/>
    <row r="49683" ht="12.75" customHeight="1"/>
    <row r="49684" ht="12.75" customHeight="1"/>
    <row r="49685" ht="12.75" customHeight="1"/>
    <row r="49686" ht="12.75" customHeight="1"/>
    <row r="49687" ht="12.75" customHeight="1"/>
    <row r="49688" ht="12.75" customHeight="1"/>
    <row r="49689" ht="12.75" customHeight="1"/>
    <row r="49690" ht="12.75" customHeight="1"/>
    <row r="49691" ht="12.75" customHeight="1"/>
    <row r="49692" ht="12.75" customHeight="1"/>
    <row r="49693" ht="12.75" customHeight="1"/>
    <row r="49773" ht="12.75" customHeight="1"/>
    <row r="49774" ht="12.75" customHeight="1"/>
    <row r="49775" ht="12.75" customHeight="1"/>
    <row r="49776" ht="12.75" customHeight="1"/>
    <row r="49777" ht="12.75" customHeight="1"/>
    <row r="49778" ht="12.75" customHeight="1"/>
    <row r="49779" ht="12.75" customHeight="1"/>
    <row r="49780" ht="12.75" customHeight="1"/>
    <row r="49781" ht="12.75" customHeight="1"/>
    <row r="49782" ht="12.75" customHeight="1"/>
    <row r="49783" ht="12.75" customHeight="1"/>
    <row r="49784" ht="12.75" customHeight="1"/>
    <row r="49785" ht="12.75" customHeight="1"/>
    <row r="49786" ht="12.75" customHeight="1"/>
    <row r="49787" ht="12.75" customHeight="1"/>
    <row r="49788" ht="12.75" customHeight="1"/>
    <row r="49789" ht="12.75" customHeight="1"/>
    <row r="49790" ht="12.75" customHeight="1"/>
    <row r="49791" ht="12.75" customHeight="1"/>
    <row r="49792" ht="12.75" customHeight="1"/>
    <row r="49793" ht="12.75" customHeight="1"/>
    <row r="49794" ht="12.75" customHeight="1"/>
    <row r="49874" ht="12.75" customHeight="1"/>
    <row r="49875" ht="12.75" customHeight="1"/>
    <row r="49876" ht="12.75" customHeight="1"/>
    <row r="49877" ht="12.75" customHeight="1"/>
    <row r="49878" ht="12.75" customHeight="1"/>
    <row r="49879" ht="12.75" customHeight="1"/>
    <row r="49880" ht="12.75" customHeight="1"/>
    <row r="49881" ht="12.75" customHeight="1"/>
    <row r="49882" ht="12.75" customHeight="1"/>
    <row r="49883" ht="12.75" customHeight="1"/>
    <row r="49884" ht="12.75" customHeight="1"/>
    <row r="49885" ht="12.75" customHeight="1"/>
    <row r="49886" ht="12.75" customHeight="1"/>
    <row r="49887" ht="12.75" customHeight="1"/>
    <row r="49888" ht="12.75" customHeight="1"/>
    <row r="49889" ht="12.75" customHeight="1"/>
    <row r="49890" ht="12.75" customHeight="1"/>
    <row r="49891" ht="12.75" customHeight="1"/>
    <row r="49892" ht="12.75" customHeight="1"/>
    <row r="49893" ht="12.75" customHeight="1"/>
    <row r="49894" ht="12.75" customHeight="1"/>
    <row r="49895" ht="12.75" customHeight="1"/>
    <row r="49975" ht="12.75" customHeight="1"/>
    <row r="49976" ht="12.75" customHeight="1"/>
    <row r="49977" ht="12.75" customHeight="1"/>
    <row r="49978" ht="12.75" customHeight="1"/>
    <row r="49979" ht="12.75" customHeight="1"/>
    <row r="49980" ht="12.75" customHeight="1"/>
    <row r="49981" ht="12.75" customHeight="1"/>
    <row r="49982" ht="12.75" customHeight="1"/>
    <row r="49983" ht="12.75" customHeight="1"/>
    <row r="49984" ht="12.75" customHeight="1"/>
    <row r="49985" ht="12.75" customHeight="1"/>
    <row r="49986" ht="12.75" customHeight="1"/>
    <row r="49987" ht="12.75" customHeight="1"/>
    <row r="49988" ht="12.75" customHeight="1"/>
    <row r="49989" ht="12.75" customHeight="1"/>
    <row r="49990" ht="12.75" customHeight="1"/>
    <row r="49991" ht="12.75" customHeight="1"/>
    <row r="49992" ht="12.75" customHeight="1"/>
    <row r="49993" ht="12.75" customHeight="1"/>
    <row r="49994" ht="12.75" customHeight="1"/>
    <row r="49995" ht="12.75" customHeight="1"/>
    <row r="49996" ht="12.75" customHeight="1"/>
    <row r="50076" ht="12.75" customHeight="1"/>
    <row r="50077" ht="12.75" customHeight="1"/>
    <row r="50078" ht="12.75" customHeight="1"/>
    <row r="50079" ht="12.75" customHeight="1"/>
    <row r="50080" ht="12.75" customHeight="1"/>
    <row r="50081" ht="12.75" customHeight="1"/>
    <row r="50082" ht="12.75" customHeight="1"/>
    <row r="50083" ht="12.75" customHeight="1"/>
    <row r="50084" ht="12.75" customHeight="1"/>
    <row r="50085" ht="12.75" customHeight="1"/>
    <row r="50086" ht="12.75" customHeight="1"/>
    <row r="50087" ht="12.75" customHeight="1"/>
    <row r="50088" ht="12.75" customHeight="1"/>
    <row r="50089" ht="12.75" customHeight="1"/>
    <row r="50090" ht="12.75" customHeight="1"/>
    <row r="50091" ht="12.75" customHeight="1"/>
    <row r="50092" ht="12.75" customHeight="1"/>
    <row r="50093" ht="12.75" customHeight="1"/>
    <row r="50094" ht="12.75" customHeight="1"/>
    <row r="50095" ht="12.75" customHeight="1"/>
    <row r="50096" ht="12.75" customHeight="1"/>
    <row r="50097" ht="12.75" customHeight="1"/>
    <row r="50177" ht="12.75" customHeight="1"/>
    <row r="50178" ht="12.75" customHeight="1"/>
    <row r="50179" ht="12.75" customHeight="1"/>
    <row r="50180" ht="12.75" customHeight="1"/>
    <row r="50181" ht="12.75" customHeight="1"/>
    <row r="50182" ht="12.75" customHeight="1"/>
    <row r="50183" ht="12.75" customHeight="1"/>
    <row r="50184" ht="12.75" customHeight="1"/>
    <row r="50185" ht="12.75" customHeight="1"/>
    <row r="50186" ht="12.75" customHeight="1"/>
    <row r="50187" ht="12.75" customHeight="1"/>
    <row r="50188" ht="12.75" customHeight="1"/>
    <row r="50189" ht="12.75" customHeight="1"/>
    <row r="50190" ht="12.75" customHeight="1"/>
    <row r="50191" ht="12.75" customHeight="1"/>
    <row r="50192" ht="12.75" customHeight="1"/>
    <row r="50193" ht="12.75" customHeight="1"/>
    <row r="50194" ht="12.75" customHeight="1"/>
    <row r="50195" ht="12.75" customHeight="1"/>
    <row r="50196" ht="12.75" customHeight="1"/>
    <row r="50197" ht="12.75" customHeight="1"/>
    <row r="50198" ht="12.75" customHeight="1"/>
    <row r="50278" ht="12.75" customHeight="1"/>
    <row r="50279" ht="12.75" customHeight="1"/>
    <row r="50280" ht="12.75" customHeight="1"/>
    <row r="50281" ht="12.75" customHeight="1"/>
    <row r="50282" ht="12.75" customHeight="1"/>
    <row r="50283" ht="12.75" customHeight="1"/>
    <row r="50284" ht="12.75" customHeight="1"/>
    <row r="50285" ht="12.75" customHeight="1"/>
    <row r="50286" ht="12.75" customHeight="1"/>
    <row r="50287" ht="12.75" customHeight="1"/>
    <row r="50288" ht="12.75" customHeight="1"/>
    <row r="50289" ht="12.75" customHeight="1"/>
    <row r="50290" ht="12.75" customHeight="1"/>
    <row r="50291" ht="12.75" customHeight="1"/>
    <row r="50292" ht="12.75" customHeight="1"/>
    <row r="50293" ht="12.75" customHeight="1"/>
    <row r="50294" ht="12.75" customHeight="1"/>
    <row r="50295" ht="12.75" customHeight="1"/>
    <row r="50296" ht="12.75" customHeight="1"/>
    <row r="50297" ht="12.75" customHeight="1"/>
    <row r="50298" ht="12.75" customHeight="1"/>
    <row r="50299" ht="12.75" customHeight="1"/>
    <row r="50379" ht="12.75" customHeight="1"/>
    <row r="50380" ht="12.75" customHeight="1"/>
    <row r="50381" ht="12.75" customHeight="1"/>
    <row r="50382" ht="12.75" customHeight="1"/>
    <row r="50383" ht="12.75" customHeight="1"/>
    <row r="50384" ht="12.75" customHeight="1"/>
    <row r="50385" ht="12.75" customHeight="1"/>
    <row r="50386" ht="12.75" customHeight="1"/>
    <row r="50387" ht="12.75" customHeight="1"/>
    <row r="50388" ht="12.75" customHeight="1"/>
    <row r="50389" ht="12.75" customHeight="1"/>
    <row r="50390" ht="12.75" customHeight="1"/>
    <row r="50391" ht="12.75" customHeight="1"/>
    <row r="50392" ht="12.75" customHeight="1"/>
    <row r="50393" ht="12.75" customHeight="1"/>
    <row r="50394" ht="12.75" customHeight="1"/>
    <row r="50395" ht="12.75" customHeight="1"/>
    <row r="50396" ht="12.75" customHeight="1"/>
    <row r="50397" ht="12.75" customHeight="1"/>
    <row r="50398" ht="12.75" customHeight="1"/>
    <row r="50399" ht="12.75" customHeight="1"/>
    <row r="50400" ht="12.75" customHeight="1"/>
    <row r="50480" ht="12.75" customHeight="1"/>
    <row r="50481" ht="12.75" customHeight="1"/>
    <row r="50482" ht="12.75" customHeight="1"/>
    <row r="50483" ht="12.75" customHeight="1"/>
    <row r="50484" ht="12.75" customHeight="1"/>
    <row r="50485" ht="12.75" customHeight="1"/>
    <row r="50486" ht="12.75" customHeight="1"/>
    <row r="50487" ht="12.75" customHeight="1"/>
    <row r="50488" ht="12.75" customHeight="1"/>
    <row r="50489" ht="12.75" customHeight="1"/>
    <row r="50490" ht="12.75" customHeight="1"/>
    <row r="50491" ht="12.75" customHeight="1"/>
    <row r="50492" ht="12.75" customHeight="1"/>
    <row r="50493" ht="12.75" customHeight="1"/>
    <row r="50494" ht="12.75" customHeight="1"/>
    <row r="50495" ht="12.75" customHeight="1"/>
    <row r="50496" ht="12.75" customHeight="1"/>
    <row r="50497" ht="12.75" customHeight="1"/>
    <row r="50498" ht="12.75" customHeight="1"/>
    <row r="50499" ht="12.75" customHeight="1"/>
    <row r="50500" ht="12.75" customHeight="1"/>
    <row r="50501" ht="12.75" customHeight="1"/>
    <row r="50581" ht="12.75" customHeight="1"/>
    <row r="50582" ht="12.75" customHeight="1"/>
    <row r="50583" ht="12.75" customHeight="1"/>
    <row r="50584" ht="12.75" customHeight="1"/>
    <row r="50585" ht="12.75" customHeight="1"/>
    <row r="50586" ht="12.75" customHeight="1"/>
    <row r="50587" ht="12.75" customHeight="1"/>
    <row r="50588" ht="12.75" customHeight="1"/>
    <row r="50589" ht="12.75" customHeight="1"/>
    <row r="50590" ht="12.75" customHeight="1"/>
    <row r="50591" ht="12.75" customHeight="1"/>
    <row r="50592" ht="12.75" customHeight="1"/>
    <row r="50593" ht="12.75" customHeight="1"/>
    <row r="50594" ht="12.75" customHeight="1"/>
    <row r="50595" ht="12.75" customHeight="1"/>
    <row r="50596" ht="12.75" customHeight="1"/>
    <row r="50597" ht="12.75" customHeight="1"/>
    <row r="50598" ht="12.75" customHeight="1"/>
    <row r="50599" ht="12.75" customHeight="1"/>
    <row r="50600" ht="12.75" customHeight="1"/>
    <row r="50601" ht="12.75" customHeight="1"/>
    <row r="50602" ht="12.75" customHeight="1"/>
    <row r="50682" ht="12.75" customHeight="1"/>
    <row r="50683" ht="12.75" customHeight="1"/>
    <row r="50684" ht="12.75" customHeight="1"/>
    <row r="50685" ht="12.75" customHeight="1"/>
    <row r="50686" ht="12.75" customHeight="1"/>
    <row r="50687" ht="12.75" customHeight="1"/>
    <row r="50688" ht="12.75" customHeight="1"/>
    <row r="50689" ht="12.75" customHeight="1"/>
    <row r="50690" ht="12.75" customHeight="1"/>
    <row r="50691" ht="12.75" customHeight="1"/>
    <row r="50692" ht="12.75" customHeight="1"/>
    <row r="50693" ht="12.75" customHeight="1"/>
    <row r="50694" ht="12.75" customHeight="1"/>
    <row r="50695" ht="12.75" customHeight="1"/>
    <row r="50696" ht="12.75" customHeight="1"/>
    <row r="50697" ht="12.75" customHeight="1"/>
    <row r="50698" ht="12.75" customHeight="1"/>
    <row r="50699" ht="12.75" customHeight="1"/>
    <row r="50700" ht="12.75" customHeight="1"/>
    <row r="50701" ht="12.75" customHeight="1"/>
    <row r="50702" ht="12.75" customHeight="1"/>
    <row r="50703" ht="12.75" customHeight="1"/>
    <row r="50783" ht="12.75" customHeight="1"/>
    <row r="50784" ht="12.75" customHeight="1"/>
    <row r="50785" ht="12.75" customHeight="1"/>
    <row r="50786" ht="12.75" customHeight="1"/>
    <row r="50787" ht="12.75" customHeight="1"/>
    <row r="50788" ht="12.75" customHeight="1"/>
    <row r="50789" ht="12.75" customHeight="1"/>
    <row r="50790" ht="12.75" customHeight="1"/>
    <row r="50791" ht="12.75" customHeight="1"/>
    <row r="50792" ht="12.75" customHeight="1"/>
    <row r="50793" ht="12.75" customHeight="1"/>
    <row r="50794" ht="12.75" customHeight="1"/>
    <row r="50795" ht="12.75" customHeight="1"/>
    <row r="50796" ht="12.75" customHeight="1"/>
    <row r="50797" ht="12.75" customHeight="1"/>
    <row r="50798" ht="12.75" customHeight="1"/>
    <row r="50799" ht="12.75" customHeight="1"/>
    <row r="50800" ht="12.75" customHeight="1"/>
    <row r="50801" ht="12.75" customHeight="1"/>
    <row r="50802" ht="12.75" customHeight="1"/>
    <row r="50803" ht="12.75" customHeight="1"/>
    <row r="50804" ht="12.75" customHeight="1"/>
    <row r="50884" ht="12.75" customHeight="1"/>
    <row r="50885" ht="12.75" customHeight="1"/>
    <row r="50886" ht="12.75" customHeight="1"/>
    <row r="50887" ht="12.75" customHeight="1"/>
    <row r="50888" ht="12.75" customHeight="1"/>
    <row r="50889" ht="12.75" customHeight="1"/>
    <row r="50890" ht="12.75" customHeight="1"/>
    <row r="50891" ht="12.75" customHeight="1"/>
    <row r="50892" ht="12.75" customHeight="1"/>
    <row r="50893" ht="12.75" customHeight="1"/>
    <row r="50894" ht="12.75" customHeight="1"/>
    <row r="50895" ht="12.75" customHeight="1"/>
    <row r="50896" ht="12.75" customHeight="1"/>
    <row r="50897" ht="12.75" customHeight="1"/>
    <row r="50898" ht="12.75" customHeight="1"/>
    <row r="50899" ht="12.75" customHeight="1"/>
    <row r="50900" ht="12.75" customHeight="1"/>
    <row r="50901" ht="12.75" customHeight="1"/>
    <row r="50902" ht="12.75" customHeight="1"/>
    <row r="50903" ht="12.75" customHeight="1"/>
    <row r="50904" ht="12.75" customHeight="1"/>
    <row r="50905" ht="12.75" customHeight="1"/>
    <row r="50985" ht="12.75" customHeight="1"/>
    <row r="50986" ht="12.75" customHeight="1"/>
    <row r="50987" ht="12.75" customHeight="1"/>
    <row r="50988" ht="12.75" customHeight="1"/>
    <row r="50989" ht="12.75" customHeight="1"/>
    <row r="50990" ht="12.75" customHeight="1"/>
    <row r="50991" ht="12.75" customHeight="1"/>
    <row r="50992" ht="12.75" customHeight="1"/>
    <row r="50993" ht="12.75" customHeight="1"/>
    <row r="50994" ht="12.75" customHeight="1"/>
    <row r="50995" ht="12.75" customHeight="1"/>
    <row r="50996" ht="12.75" customHeight="1"/>
    <row r="50997" ht="12.75" customHeight="1"/>
    <row r="50998" ht="12.75" customHeight="1"/>
    <row r="50999" ht="12.75" customHeight="1"/>
    <row r="51000" ht="12.75" customHeight="1"/>
    <row r="51001" ht="12.75" customHeight="1"/>
    <row r="51002" ht="12.75" customHeight="1"/>
    <row r="51003" ht="12.75" customHeight="1"/>
    <row r="51004" ht="12.75" customHeight="1"/>
    <row r="51005" ht="12.75" customHeight="1"/>
    <row r="51006" ht="12.75" customHeight="1"/>
    <row r="51086" ht="12.75" customHeight="1"/>
    <row r="51087" ht="12.75" customHeight="1"/>
    <row r="51088" ht="12.75" customHeight="1"/>
    <row r="51089" ht="12.75" customHeight="1"/>
    <row r="51090" ht="12.75" customHeight="1"/>
    <row r="51091" ht="12.75" customHeight="1"/>
    <row r="51092" ht="12.75" customHeight="1"/>
    <row r="51093" ht="12.75" customHeight="1"/>
    <row r="51094" ht="12.75" customHeight="1"/>
    <row r="51095" ht="12.75" customHeight="1"/>
    <row r="51096" ht="12.75" customHeight="1"/>
    <row r="51097" ht="12.75" customHeight="1"/>
    <row r="51098" ht="12.75" customHeight="1"/>
    <row r="51099" ht="12.75" customHeight="1"/>
    <row r="51100" ht="12.75" customHeight="1"/>
    <row r="51101" ht="12.75" customHeight="1"/>
    <row r="51102" ht="12.75" customHeight="1"/>
    <row r="51103" ht="12.75" customHeight="1"/>
    <row r="51104" ht="12.75" customHeight="1"/>
    <row r="51105" ht="12.75" customHeight="1"/>
    <row r="51106" ht="12.75" customHeight="1"/>
    <row r="51107" ht="12.75" customHeight="1"/>
    <row r="51187" ht="12.75" customHeight="1"/>
    <row r="51188" ht="12.75" customHeight="1"/>
    <row r="51189" ht="12.75" customHeight="1"/>
    <row r="51190" ht="12.75" customHeight="1"/>
    <row r="51191" ht="12.75" customHeight="1"/>
    <row r="51192" ht="12.75" customHeight="1"/>
    <row r="51193" ht="12.75" customHeight="1"/>
    <row r="51194" ht="12.75" customHeight="1"/>
    <row r="51195" ht="12.75" customHeight="1"/>
    <row r="51196" ht="12.75" customHeight="1"/>
    <row r="51197" ht="12.75" customHeight="1"/>
    <row r="51198" ht="12.75" customHeight="1"/>
    <row r="51199" ht="12.75" customHeight="1"/>
    <row r="51200" ht="12.75" customHeight="1"/>
    <row r="51201" ht="12.75" customHeight="1"/>
    <row r="51202" ht="12.75" customHeight="1"/>
    <row r="51203" ht="12.75" customHeight="1"/>
    <row r="51204" ht="12.75" customHeight="1"/>
    <row r="51205" ht="12.75" customHeight="1"/>
    <row r="51206" ht="12.75" customHeight="1"/>
    <row r="51207" ht="12.75" customHeight="1"/>
    <row r="51208" ht="12.75" customHeight="1"/>
    <row r="51288" ht="12.75" customHeight="1"/>
    <row r="51289" ht="12.75" customHeight="1"/>
    <row r="51290" ht="12.75" customHeight="1"/>
    <row r="51291" ht="12.75" customHeight="1"/>
    <row r="51292" ht="12.75" customHeight="1"/>
    <row r="51293" ht="12.75" customHeight="1"/>
    <row r="51294" ht="12.75" customHeight="1"/>
    <row r="51295" ht="12.75" customHeight="1"/>
    <row r="51296" ht="12.75" customHeight="1"/>
    <row r="51297" ht="12.75" customHeight="1"/>
    <row r="51298" ht="12.75" customHeight="1"/>
    <row r="51299" ht="12.75" customHeight="1"/>
    <row r="51300" ht="12.75" customHeight="1"/>
    <row r="51301" ht="12.75" customHeight="1"/>
    <row r="51302" ht="12.75" customHeight="1"/>
    <row r="51303" ht="12.75" customHeight="1"/>
    <row r="51304" ht="12.75" customHeight="1"/>
    <row r="51305" ht="12.75" customHeight="1"/>
    <row r="51306" ht="12.75" customHeight="1"/>
    <row r="51307" ht="12.75" customHeight="1"/>
    <row r="51308" ht="12.75" customHeight="1"/>
    <row r="51309" ht="12.75" customHeight="1"/>
    <row r="51389" ht="12.75" customHeight="1"/>
    <row r="51390" ht="12.75" customHeight="1"/>
    <row r="51391" ht="12.75" customHeight="1"/>
    <row r="51392" ht="12.75" customHeight="1"/>
    <row r="51393" ht="12.75" customHeight="1"/>
    <row r="51394" ht="12.75" customHeight="1"/>
    <row r="51395" ht="12.75" customHeight="1"/>
    <row r="51396" ht="12.75" customHeight="1"/>
    <row r="51397" ht="12.75" customHeight="1"/>
    <row r="51398" ht="12.75" customHeight="1"/>
    <row r="51399" ht="12.75" customHeight="1"/>
    <row r="51400" ht="12.75" customHeight="1"/>
    <row r="51401" ht="12.75" customHeight="1"/>
    <row r="51402" ht="12.75" customHeight="1"/>
    <row r="51403" ht="12.75" customHeight="1"/>
    <row r="51404" ht="12.75" customHeight="1"/>
    <row r="51405" ht="12.75" customHeight="1"/>
    <row r="51406" ht="12.75" customHeight="1"/>
    <row r="51407" ht="12.75" customHeight="1"/>
    <row r="51408" ht="12.75" customHeight="1"/>
    <row r="51409" ht="12.75" customHeight="1"/>
    <row r="51410" ht="12.75" customHeight="1"/>
    <row r="51490" ht="12.75" customHeight="1"/>
    <row r="51491" ht="12.75" customHeight="1"/>
    <row r="51492" ht="12.75" customHeight="1"/>
    <row r="51493" ht="12.75" customHeight="1"/>
    <row r="51494" ht="12.75" customHeight="1"/>
    <row r="51495" ht="12.75" customHeight="1"/>
    <row r="51496" ht="12.75" customHeight="1"/>
    <row r="51497" ht="12.75" customHeight="1"/>
    <row r="51498" ht="12.75" customHeight="1"/>
    <row r="51499" ht="12.75" customHeight="1"/>
    <row r="51500" ht="12.75" customHeight="1"/>
    <row r="51501" ht="12.75" customHeight="1"/>
    <row r="51502" ht="12.75" customHeight="1"/>
    <row r="51503" ht="12.75" customHeight="1"/>
    <row r="51504" ht="12.75" customHeight="1"/>
    <row r="51505" ht="12.75" customHeight="1"/>
    <row r="51506" ht="12.75" customHeight="1"/>
    <row r="51507" ht="12.75" customHeight="1"/>
    <row r="51508" ht="12.75" customHeight="1"/>
    <row r="51509" ht="12.75" customHeight="1"/>
    <row r="51510" ht="12.75" customHeight="1"/>
    <row r="51511" ht="12.75" customHeight="1"/>
    <row r="51591" ht="12.75" customHeight="1"/>
    <row r="51592" ht="12.75" customHeight="1"/>
    <row r="51593" ht="12.75" customHeight="1"/>
    <row r="51594" ht="12.75" customHeight="1"/>
    <row r="51595" ht="12.75" customHeight="1"/>
    <row r="51596" ht="12.75" customHeight="1"/>
    <row r="51597" ht="12.75" customHeight="1"/>
    <row r="51598" ht="12.75" customHeight="1"/>
    <row r="51599" ht="12.75" customHeight="1"/>
    <row r="51600" ht="12.75" customHeight="1"/>
    <row r="51601" ht="12.75" customHeight="1"/>
    <row r="51602" ht="12.75" customHeight="1"/>
    <row r="51603" ht="12.75" customHeight="1"/>
    <row r="51604" ht="12.75" customHeight="1"/>
    <row r="51605" ht="12.75" customHeight="1"/>
    <row r="51606" ht="12.75" customHeight="1"/>
    <row r="51607" ht="12.75" customHeight="1"/>
    <row r="51608" ht="12.75" customHeight="1"/>
    <row r="51609" ht="12.75" customHeight="1"/>
    <row r="51610" ht="12.75" customHeight="1"/>
    <row r="51611" ht="12.75" customHeight="1"/>
    <row r="51612" ht="12.75" customHeight="1"/>
    <row r="51692" ht="12.75" customHeight="1"/>
    <row r="51693" ht="12.75" customHeight="1"/>
    <row r="51694" ht="12.75" customHeight="1"/>
    <row r="51695" ht="12.75" customHeight="1"/>
    <row r="51696" ht="12.75" customHeight="1"/>
    <row r="51697" ht="12.75" customHeight="1"/>
    <row r="51698" ht="12.75" customHeight="1"/>
    <row r="51699" ht="12.75" customHeight="1"/>
    <row r="51700" ht="12.75" customHeight="1"/>
    <row r="51701" ht="12.75" customHeight="1"/>
    <row r="51702" ht="12.75" customHeight="1"/>
    <row r="51703" ht="12.75" customHeight="1"/>
    <row r="51704" ht="12.75" customHeight="1"/>
    <row r="51705" ht="12.75" customHeight="1"/>
    <row r="51706" ht="12.75" customHeight="1"/>
    <row r="51707" ht="12.75" customHeight="1"/>
    <row r="51708" ht="12.75" customHeight="1"/>
    <row r="51709" ht="12.75" customHeight="1"/>
    <row r="51710" ht="12.75" customHeight="1"/>
    <row r="51711" ht="12.75" customHeight="1"/>
    <row r="51712" ht="12.75" customHeight="1"/>
    <row r="51713" ht="12.75" customHeight="1"/>
    <row r="51793" ht="12.75" customHeight="1"/>
    <row r="51794" ht="12.75" customHeight="1"/>
    <row r="51795" ht="12.75" customHeight="1"/>
    <row r="51796" ht="12.75" customHeight="1"/>
    <row r="51797" ht="12.75" customHeight="1"/>
    <row r="51798" ht="12.75" customHeight="1"/>
    <row r="51799" ht="12.75" customHeight="1"/>
    <row r="51800" ht="12.75" customHeight="1"/>
    <row r="51801" ht="12.75" customHeight="1"/>
    <row r="51802" ht="12.75" customHeight="1"/>
    <row r="51803" ht="12.75" customHeight="1"/>
    <row r="51804" ht="12.75" customHeight="1"/>
    <row r="51805" ht="12.75" customHeight="1"/>
    <row r="51806" ht="12.75" customHeight="1"/>
    <row r="51807" ht="12.75" customHeight="1"/>
    <row r="51808" ht="12.75" customHeight="1"/>
    <row r="51809" ht="12.75" customHeight="1"/>
    <row r="51810" ht="12.75" customHeight="1"/>
    <row r="51811" ht="12.75" customHeight="1"/>
    <row r="51812" ht="12.75" customHeight="1"/>
    <row r="51813" ht="12.75" customHeight="1"/>
    <row r="51814" ht="12.75" customHeight="1"/>
    <row r="51894" ht="12.75" customHeight="1"/>
    <row r="51895" ht="12.75" customHeight="1"/>
    <row r="51896" ht="12.75" customHeight="1"/>
    <row r="51897" ht="12.75" customHeight="1"/>
    <row r="51898" ht="12.75" customHeight="1"/>
    <row r="51899" ht="12.75" customHeight="1"/>
    <row r="51900" ht="12.75" customHeight="1"/>
    <row r="51901" ht="12.75" customHeight="1"/>
    <row r="51902" ht="12.75" customHeight="1"/>
    <row r="51903" ht="12.75" customHeight="1"/>
    <row r="51904" ht="12.75" customHeight="1"/>
    <row r="51905" ht="12.75" customHeight="1"/>
    <row r="51906" ht="12.75" customHeight="1"/>
    <row r="51907" ht="12.75" customHeight="1"/>
    <row r="51908" ht="12.75" customHeight="1"/>
    <row r="51909" ht="12.75" customHeight="1"/>
    <row r="51910" ht="12.75" customHeight="1"/>
    <row r="51911" ht="12.75" customHeight="1"/>
    <row r="51912" ht="12.75" customHeight="1"/>
    <row r="51913" ht="12.75" customHeight="1"/>
    <row r="51914" ht="12.75" customHeight="1"/>
    <row r="51915" ht="12.75" customHeight="1"/>
    <row r="51995" ht="12.75" customHeight="1"/>
    <row r="51996" ht="12.75" customHeight="1"/>
    <row r="51997" ht="12.75" customHeight="1"/>
    <row r="51998" ht="12.75" customHeight="1"/>
    <row r="51999" ht="12.75" customHeight="1"/>
    <row r="52000" ht="12.75" customHeight="1"/>
    <row r="52001" ht="12.75" customHeight="1"/>
    <row r="52002" ht="12.75" customHeight="1"/>
    <row r="52003" ht="12.75" customHeight="1"/>
    <row r="52004" ht="12.75" customHeight="1"/>
    <row r="52005" ht="12.75" customHeight="1"/>
    <row r="52006" ht="12.75" customHeight="1"/>
    <row r="52007" ht="12.75" customHeight="1"/>
    <row r="52008" ht="12.75" customHeight="1"/>
    <row r="52009" ht="12.75" customHeight="1"/>
    <row r="52010" ht="12.75" customHeight="1"/>
    <row r="52011" ht="12.75" customHeight="1"/>
    <row r="52012" ht="12.75" customHeight="1"/>
    <row r="52013" ht="12.75" customHeight="1"/>
    <row r="52014" ht="12.75" customHeight="1"/>
    <row r="52015" ht="12.75" customHeight="1"/>
    <row r="52016" ht="12.75" customHeight="1"/>
    <row r="52096" ht="12.75" customHeight="1"/>
    <row r="52097" ht="12.75" customHeight="1"/>
    <row r="52098" ht="12.75" customHeight="1"/>
    <row r="52099" ht="12.75" customHeight="1"/>
    <row r="52100" ht="12.75" customHeight="1"/>
    <row r="52101" ht="12.75" customHeight="1"/>
    <row r="52102" ht="12.75" customHeight="1"/>
    <row r="52103" ht="12.75" customHeight="1"/>
    <row r="52104" ht="12.75" customHeight="1"/>
    <row r="52105" ht="12.75" customHeight="1"/>
    <row r="52106" ht="12.75" customHeight="1"/>
    <row r="52107" ht="12.75" customHeight="1"/>
    <row r="52108" ht="12.75" customHeight="1"/>
    <row r="52109" ht="12.75" customHeight="1"/>
    <row r="52110" ht="12.75" customHeight="1"/>
    <row r="52111" ht="12.75" customHeight="1"/>
    <row r="52112" ht="12.75" customHeight="1"/>
    <row r="52113" ht="12.75" customHeight="1"/>
    <row r="52114" ht="12.75" customHeight="1"/>
    <row r="52115" ht="12.75" customHeight="1"/>
    <row r="52116" ht="12.75" customHeight="1"/>
    <row r="52117" ht="12.75" customHeight="1"/>
    <row r="52197" ht="12.75" customHeight="1"/>
    <row r="52198" ht="12.75" customHeight="1"/>
    <row r="52199" ht="12.75" customHeight="1"/>
    <row r="52200" ht="12.75" customHeight="1"/>
    <row r="52201" ht="12.75" customHeight="1"/>
    <row r="52202" ht="12.75" customHeight="1"/>
    <row r="52203" ht="12.75" customHeight="1"/>
    <row r="52204" ht="12.75" customHeight="1"/>
    <row r="52205" ht="12.75" customHeight="1"/>
    <row r="52206" ht="12.75" customHeight="1"/>
    <row r="52207" ht="12.75" customHeight="1"/>
    <row r="52208" ht="12.75" customHeight="1"/>
    <row r="52209" ht="12.75" customHeight="1"/>
    <row r="52210" ht="12.75" customHeight="1"/>
    <row r="52211" ht="12.75" customHeight="1"/>
    <row r="52212" ht="12.75" customHeight="1"/>
    <row r="52213" ht="12.75" customHeight="1"/>
    <row r="52214" ht="12.75" customHeight="1"/>
    <row r="52215" ht="12.75" customHeight="1"/>
    <row r="52216" ht="12.75" customHeight="1"/>
    <row r="52217" ht="12.75" customHeight="1"/>
    <row r="52218" ht="12.75" customHeight="1"/>
    <row r="52298" ht="12.75" customHeight="1"/>
    <row r="52299" ht="12.75" customHeight="1"/>
    <row r="52300" ht="12.75" customHeight="1"/>
    <row r="52301" ht="12.75" customHeight="1"/>
    <row r="52302" ht="12.75" customHeight="1"/>
    <row r="52303" ht="12.75" customHeight="1"/>
    <row r="52304" ht="12.75" customHeight="1"/>
    <row r="52305" ht="12.75" customHeight="1"/>
    <row r="52306" ht="12.75" customHeight="1"/>
    <row r="52307" ht="12.75" customHeight="1"/>
    <row r="52308" ht="12.75" customHeight="1"/>
    <row r="52309" ht="12.75" customHeight="1"/>
    <row r="52310" ht="12.75" customHeight="1"/>
    <row r="52311" ht="12.75" customHeight="1"/>
    <row r="52312" ht="12.75" customHeight="1"/>
    <row r="52313" ht="12.75" customHeight="1"/>
    <row r="52314" ht="12.75" customHeight="1"/>
    <row r="52315" ht="12.75" customHeight="1"/>
    <row r="52316" ht="12.75" customHeight="1"/>
    <row r="52317" ht="12.75" customHeight="1"/>
    <row r="52318" ht="12.75" customHeight="1"/>
    <row r="52319" ht="12.75" customHeight="1"/>
    <row r="52399" ht="12.75" customHeight="1"/>
    <row r="52400" ht="12.75" customHeight="1"/>
    <row r="52401" ht="12.75" customHeight="1"/>
    <row r="52402" ht="12.75" customHeight="1"/>
    <row r="52403" ht="12.75" customHeight="1"/>
    <row r="52404" ht="12.75" customHeight="1"/>
    <row r="52405" ht="12.75" customHeight="1"/>
    <row r="52406" ht="12.75" customHeight="1"/>
    <row r="52407" ht="12.75" customHeight="1"/>
    <row r="52408" ht="12.75" customHeight="1"/>
    <row r="52409" ht="12.75" customHeight="1"/>
    <row r="52410" ht="12.75" customHeight="1"/>
    <row r="52411" ht="12.75" customHeight="1"/>
    <row r="52412" ht="12.75" customHeight="1"/>
    <row r="52413" ht="12.75" customHeight="1"/>
    <row r="52414" ht="12.75" customHeight="1"/>
    <row r="52415" ht="12.75" customHeight="1"/>
    <row r="52416" ht="12.75" customHeight="1"/>
    <row r="52417" ht="12.75" customHeight="1"/>
    <row r="52418" ht="12.75" customHeight="1"/>
    <row r="52419" ht="12.75" customHeight="1"/>
    <row r="52420" ht="12.75" customHeight="1"/>
    <row r="52500" ht="12.75" customHeight="1"/>
    <row r="52501" ht="12.75" customHeight="1"/>
    <row r="52502" ht="12.75" customHeight="1"/>
    <row r="52503" ht="12.75" customHeight="1"/>
    <row r="52504" ht="12.75" customHeight="1"/>
    <row r="52505" ht="12.75" customHeight="1"/>
    <row r="52506" ht="12.75" customHeight="1"/>
    <row r="52507" ht="12.75" customHeight="1"/>
    <row r="52508" ht="12.75" customHeight="1"/>
    <row r="52509" ht="12.75" customHeight="1"/>
    <row r="52510" ht="12.75" customHeight="1"/>
    <row r="52511" ht="12.75" customHeight="1"/>
    <row r="52512" ht="12.75" customHeight="1"/>
    <row r="52513" ht="12.75" customHeight="1"/>
    <row r="52514" ht="12.75" customHeight="1"/>
    <row r="52515" ht="12.75" customHeight="1"/>
    <row r="52516" ht="12.75" customHeight="1"/>
    <row r="52517" ht="12.75" customHeight="1"/>
    <row r="52518" ht="12.75" customHeight="1"/>
    <row r="52519" ht="12.75" customHeight="1"/>
    <row r="52520" ht="12.75" customHeight="1"/>
    <row r="52521" ht="12.75" customHeight="1"/>
    <row r="52601" ht="12.75" customHeight="1"/>
    <row r="52602" ht="12.75" customHeight="1"/>
    <row r="52603" ht="12.75" customHeight="1"/>
    <row r="52604" ht="12.75" customHeight="1"/>
    <row r="52605" ht="12.75" customHeight="1"/>
    <row r="52606" ht="12.75" customHeight="1"/>
    <row r="52607" ht="12.75" customHeight="1"/>
    <row r="52608" ht="12.75" customHeight="1"/>
    <row r="52609" ht="12.75" customHeight="1"/>
    <row r="52610" ht="12.75" customHeight="1"/>
    <row r="52611" ht="12.75" customHeight="1"/>
    <row r="52612" ht="12.75" customHeight="1"/>
    <row r="52613" ht="12.75" customHeight="1"/>
    <row r="52614" ht="12.75" customHeight="1"/>
    <row r="52615" ht="12.75" customHeight="1"/>
    <row r="52616" ht="12.75" customHeight="1"/>
    <row r="52617" ht="12.75" customHeight="1"/>
    <row r="52618" ht="12.75" customHeight="1"/>
    <row r="52619" ht="12.75" customHeight="1"/>
    <row r="52620" ht="12.75" customHeight="1"/>
    <row r="52621" ht="12.75" customHeight="1"/>
    <row r="52622" ht="12.75" customHeight="1"/>
    <row r="52702" ht="12.75" customHeight="1"/>
    <row r="52703" ht="12.75" customHeight="1"/>
    <row r="52704" ht="12.75" customHeight="1"/>
    <row r="52705" ht="12.75" customHeight="1"/>
    <row r="52706" ht="12.75" customHeight="1"/>
    <row r="52707" ht="12.75" customHeight="1"/>
    <row r="52708" ht="12.75" customHeight="1"/>
    <row r="52709" ht="12.75" customHeight="1"/>
    <row r="52710" ht="12.75" customHeight="1"/>
    <row r="52711" ht="12.75" customHeight="1"/>
    <row r="52712" ht="12.75" customHeight="1"/>
    <row r="52713" ht="12.75" customHeight="1"/>
    <row r="52714" ht="12.75" customHeight="1"/>
    <row r="52715" ht="12.75" customHeight="1"/>
    <row r="52716" ht="12.75" customHeight="1"/>
    <row r="52717" ht="12.75" customHeight="1"/>
    <row r="52718" ht="12.75" customHeight="1"/>
    <row r="52719" ht="12.75" customHeight="1"/>
    <row r="52720" ht="12.75" customHeight="1"/>
    <row r="52721" ht="12.75" customHeight="1"/>
    <row r="52722" ht="12.75" customHeight="1"/>
    <row r="52723" ht="12.75" customHeight="1"/>
    <row r="52803" ht="12.75" customHeight="1"/>
    <row r="52804" ht="12.75" customHeight="1"/>
    <row r="52805" ht="12.75" customHeight="1"/>
    <row r="52806" ht="12.75" customHeight="1"/>
    <row r="52807" ht="12.75" customHeight="1"/>
    <row r="52808" ht="12.75" customHeight="1"/>
    <row r="52809" ht="12.75" customHeight="1"/>
    <row r="52810" ht="12.75" customHeight="1"/>
    <row r="52811" ht="12.75" customHeight="1"/>
    <row r="52812" ht="12.75" customHeight="1"/>
    <row r="52813" ht="12.75" customHeight="1"/>
    <row r="52814" ht="12.75" customHeight="1"/>
    <row r="52815" ht="12.75" customHeight="1"/>
    <row r="52816" ht="12.75" customHeight="1"/>
    <row r="52817" ht="12.75" customHeight="1"/>
    <row r="52818" ht="12.75" customHeight="1"/>
    <row r="52819" ht="12.75" customHeight="1"/>
    <row r="52820" ht="12.75" customHeight="1"/>
    <row r="52821" ht="12.75" customHeight="1"/>
    <row r="52822" ht="12.75" customHeight="1"/>
    <row r="52823" ht="12.75" customHeight="1"/>
    <row r="52824" ht="12.75" customHeight="1"/>
    <row r="52904" ht="12.75" customHeight="1"/>
    <row r="52905" ht="12.75" customHeight="1"/>
    <row r="52906" ht="12.75" customHeight="1"/>
    <row r="52907" ht="12.75" customHeight="1"/>
    <row r="52908" ht="12.75" customHeight="1"/>
    <row r="52909" ht="12.75" customHeight="1"/>
    <row r="52910" ht="12.75" customHeight="1"/>
    <row r="52911" ht="12.75" customHeight="1"/>
    <row r="52912" ht="12.75" customHeight="1"/>
    <row r="52913" ht="12.75" customHeight="1"/>
    <row r="52914" ht="12.75" customHeight="1"/>
    <row r="52915" ht="12.75" customHeight="1"/>
    <row r="52916" ht="12.75" customHeight="1"/>
    <row r="52917" ht="12.75" customHeight="1"/>
    <row r="52918" ht="12.75" customHeight="1"/>
    <row r="52919" ht="12.75" customHeight="1"/>
    <row r="52920" ht="12.75" customHeight="1"/>
    <row r="52921" ht="12.75" customHeight="1"/>
    <row r="52922" ht="12.75" customHeight="1"/>
    <row r="52923" ht="12.75" customHeight="1"/>
    <row r="52924" ht="12.75" customHeight="1"/>
    <row r="52925" ht="12.75" customHeight="1"/>
    <row r="53005" ht="12.75" customHeight="1"/>
    <row r="53006" ht="12.75" customHeight="1"/>
    <row r="53007" ht="12.75" customHeight="1"/>
    <row r="53008" ht="12.75" customHeight="1"/>
    <row r="53009" ht="12.75" customHeight="1"/>
    <row r="53010" ht="12.75" customHeight="1"/>
    <row r="53011" ht="12.75" customHeight="1"/>
    <row r="53012" ht="12.75" customHeight="1"/>
    <row r="53013" ht="12.75" customHeight="1"/>
    <row r="53014" ht="12.75" customHeight="1"/>
    <row r="53015" ht="12.75" customHeight="1"/>
    <row r="53016" ht="12.75" customHeight="1"/>
    <row r="53017" ht="12.75" customHeight="1"/>
    <row r="53018" ht="12.75" customHeight="1"/>
    <row r="53019" ht="12.75" customHeight="1"/>
    <row r="53020" ht="12.75" customHeight="1"/>
    <row r="53021" ht="12.75" customHeight="1"/>
    <row r="53022" ht="12.75" customHeight="1"/>
    <row r="53023" ht="12.75" customHeight="1"/>
    <row r="53024" ht="12.75" customHeight="1"/>
    <row r="53025" ht="12.75" customHeight="1"/>
    <row r="53026" ht="12.75" customHeight="1"/>
    <row r="53106" ht="12.75" customHeight="1"/>
    <row r="53107" ht="12.75" customHeight="1"/>
    <row r="53108" ht="12.75" customHeight="1"/>
    <row r="53109" ht="12.75" customHeight="1"/>
    <row r="53110" ht="12.75" customHeight="1"/>
    <row r="53111" ht="12.75" customHeight="1"/>
    <row r="53112" ht="12.75" customHeight="1"/>
    <row r="53113" ht="12.75" customHeight="1"/>
    <row r="53114" ht="12.75" customHeight="1"/>
    <row r="53115" ht="12.75" customHeight="1"/>
    <row r="53116" ht="12.75" customHeight="1"/>
    <row r="53117" ht="12.75" customHeight="1"/>
    <row r="53118" ht="12.75" customHeight="1"/>
    <row r="53119" ht="12.75" customHeight="1"/>
    <row r="53120" ht="12.75" customHeight="1"/>
    <row r="53121" ht="12.75" customHeight="1"/>
    <row r="53122" ht="12.75" customHeight="1"/>
    <row r="53123" ht="12.75" customHeight="1"/>
    <row r="53124" ht="12.75" customHeight="1"/>
    <row r="53125" ht="12.75" customHeight="1"/>
    <row r="53126" ht="12.75" customHeight="1"/>
    <row r="53127" ht="12.75" customHeight="1"/>
    <row r="53207" ht="12.75" customHeight="1"/>
    <row r="53208" ht="12.75" customHeight="1"/>
    <row r="53209" ht="12.75" customHeight="1"/>
    <row r="53210" ht="12.75" customHeight="1"/>
    <row r="53211" ht="12.75" customHeight="1"/>
    <row r="53212" ht="12.75" customHeight="1"/>
    <row r="53213" ht="12.75" customHeight="1"/>
    <row r="53214" ht="12.75" customHeight="1"/>
    <row r="53215" ht="12.75" customHeight="1"/>
    <row r="53216" ht="12.75" customHeight="1"/>
    <row r="53217" ht="12.75" customHeight="1"/>
    <row r="53218" ht="12.75" customHeight="1"/>
    <row r="53219" ht="12.75" customHeight="1"/>
    <row r="53220" ht="12.75" customHeight="1"/>
    <row r="53221" ht="12.75" customHeight="1"/>
    <row r="53222" ht="12.75" customHeight="1"/>
    <row r="53223" ht="12.75" customHeight="1"/>
    <row r="53224" ht="12.75" customHeight="1"/>
    <row r="53225" ht="12.75" customHeight="1"/>
    <row r="53226" ht="12.75" customHeight="1"/>
    <row r="53227" ht="12.75" customHeight="1"/>
    <row r="53228" ht="12.75" customHeight="1"/>
    <row r="53308" ht="12.75" customHeight="1"/>
    <row r="53309" ht="12.75" customHeight="1"/>
    <row r="53310" ht="12.75" customHeight="1"/>
    <row r="53311" ht="12.75" customHeight="1"/>
    <row r="53312" ht="12.75" customHeight="1"/>
    <row r="53313" ht="12.75" customHeight="1"/>
    <row r="53314" ht="12.75" customHeight="1"/>
    <row r="53315" ht="12.75" customHeight="1"/>
    <row r="53316" ht="12.75" customHeight="1"/>
    <row r="53317" ht="12.75" customHeight="1"/>
    <row r="53318" ht="12.75" customHeight="1"/>
    <row r="53319" ht="12.75" customHeight="1"/>
    <row r="53320" ht="12.75" customHeight="1"/>
    <row r="53321" ht="12.75" customHeight="1"/>
    <row r="53322" ht="12.75" customHeight="1"/>
    <row r="53323" ht="12.75" customHeight="1"/>
    <row r="53324" ht="12.75" customHeight="1"/>
    <row r="53325" ht="12.75" customHeight="1"/>
    <row r="53326" ht="12.75" customHeight="1"/>
    <row r="53327" ht="12.75" customHeight="1"/>
    <row r="53328" ht="12.75" customHeight="1"/>
    <row r="53329" ht="12.75" customHeight="1"/>
    <row r="53409" ht="12.75" customHeight="1"/>
    <row r="53410" ht="12.75" customHeight="1"/>
    <row r="53411" ht="12.75" customHeight="1"/>
    <row r="53412" ht="12.75" customHeight="1"/>
    <row r="53413" ht="12.75" customHeight="1"/>
    <row r="53414" ht="12.75" customHeight="1"/>
    <row r="53415" ht="12.75" customHeight="1"/>
    <row r="53416" ht="12.75" customHeight="1"/>
    <row r="53417" ht="12.75" customHeight="1"/>
    <row r="53418" ht="12.75" customHeight="1"/>
    <row r="53419" ht="12.75" customHeight="1"/>
    <row r="53420" ht="12.75" customHeight="1"/>
    <row r="53421" ht="12.75" customHeight="1"/>
    <row r="53422" ht="12.75" customHeight="1"/>
    <row r="53423" ht="12.75" customHeight="1"/>
    <row r="53424" ht="12.75" customHeight="1"/>
    <row r="53425" ht="12.75" customHeight="1"/>
    <row r="53426" ht="12.75" customHeight="1"/>
    <row r="53427" ht="12.75" customHeight="1"/>
    <row r="53428" ht="12.75" customHeight="1"/>
    <row r="53429" ht="12.75" customHeight="1"/>
    <row r="53430" ht="12.75" customHeight="1"/>
    <row r="53510" ht="12.75" customHeight="1"/>
    <row r="53511" ht="12.75" customHeight="1"/>
    <row r="53512" ht="12.75" customHeight="1"/>
    <row r="53513" ht="12.75" customHeight="1"/>
    <row r="53514" ht="12.75" customHeight="1"/>
    <row r="53515" ht="12.75" customHeight="1"/>
    <row r="53516" ht="12.75" customHeight="1"/>
    <row r="53517" ht="12.75" customHeight="1"/>
    <row r="53518" ht="12.75" customHeight="1"/>
    <row r="53519" ht="12.75" customHeight="1"/>
    <row r="53520" ht="12.75" customHeight="1"/>
    <row r="53521" ht="12.75" customHeight="1"/>
    <row r="53522" ht="12.75" customHeight="1"/>
    <row r="53523" ht="12.75" customHeight="1"/>
    <row r="53524" ht="12.75" customHeight="1"/>
    <row r="53525" ht="12.75" customHeight="1"/>
    <row r="53526" ht="12.75" customHeight="1"/>
    <row r="53527" ht="12.75" customHeight="1"/>
    <row r="53528" ht="12.75" customHeight="1"/>
    <row r="53529" ht="12.75" customHeight="1"/>
    <row r="53530" ht="12.75" customHeight="1"/>
    <row r="53531" ht="12.75" customHeight="1"/>
    <row r="53611" ht="12.75" customHeight="1"/>
    <row r="53612" ht="12.75" customHeight="1"/>
    <row r="53613" ht="12.75" customHeight="1"/>
    <row r="53614" ht="12.75" customHeight="1"/>
    <row r="53615" ht="12.75" customHeight="1"/>
    <row r="53616" ht="12.75" customHeight="1"/>
    <row r="53617" ht="12.75" customHeight="1"/>
    <row r="53618" ht="12.75" customHeight="1"/>
    <row r="53619" ht="12.75" customHeight="1"/>
    <row r="53620" ht="12.75" customHeight="1"/>
    <row r="53621" ht="12.75" customHeight="1"/>
    <row r="53622" ht="12.75" customHeight="1"/>
    <row r="53623" ht="12.75" customHeight="1"/>
    <row r="53624" ht="12.75" customHeight="1"/>
    <row r="53625" ht="12.75" customHeight="1"/>
    <row r="53626" ht="12.75" customHeight="1"/>
    <row r="53627" ht="12.75" customHeight="1"/>
    <row r="53628" ht="12.75" customHeight="1"/>
    <row r="53629" ht="12.75" customHeight="1"/>
    <row r="53630" ht="12.75" customHeight="1"/>
    <row r="53631" ht="12.75" customHeight="1"/>
    <row r="53632" ht="12.75" customHeight="1"/>
    <row r="53712" ht="12.75" customHeight="1"/>
    <row r="53713" ht="12.75" customHeight="1"/>
    <row r="53714" ht="12.75" customHeight="1"/>
    <row r="53715" ht="12.75" customHeight="1"/>
    <row r="53716" ht="12.75" customHeight="1"/>
    <row r="53717" ht="12.75" customHeight="1"/>
    <row r="53718" ht="12.75" customHeight="1"/>
    <row r="53719" ht="12.75" customHeight="1"/>
    <row r="53720" ht="12.75" customHeight="1"/>
    <row r="53721" ht="12.75" customHeight="1"/>
    <row r="53722" ht="12.75" customHeight="1"/>
    <row r="53723" ht="12.75" customHeight="1"/>
    <row r="53724" ht="12.75" customHeight="1"/>
    <row r="53725" ht="12.75" customHeight="1"/>
    <row r="53726" ht="12.75" customHeight="1"/>
    <row r="53727" ht="12.75" customHeight="1"/>
    <row r="53728" ht="12.75" customHeight="1"/>
    <row r="53729" ht="12.75" customHeight="1"/>
    <row r="53730" ht="12.75" customHeight="1"/>
    <row r="53731" ht="12.75" customHeight="1"/>
    <row r="53732" ht="12.75" customHeight="1"/>
    <row r="53733" ht="12.75" customHeight="1"/>
    <row r="53813" ht="12.75" customHeight="1"/>
    <row r="53814" ht="12.75" customHeight="1"/>
    <row r="53815" ht="12.75" customHeight="1"/>
    <row r="53816" ht="12.75" customHeight="1"/>
    <row r="53817" ht="12.75" customHeight="1"/>
    <row r="53818" ht="12.75" customHeight="1"/>
    <row r="53819" ht="12.75" customHeight="1"/>
    <row r="53820" ht="12.75" customHeight="1"/>
    <row r="53821" ht="12.75" customHeight="1"/>
    <row r="53822" ht="12.75" customHeight="1"/>
    <row r="53823" ht="12.75" customHeight="1"/>
    <row r="53824" ht="12.75" customHeight="1"/>
    <row r="53825" ht="12.75" customHeight="1"/>
    <row r="53826" ht="12.75" customHeight="1"/>
    <row r="53827" ht="12.75" customHeight="1"/>
    <row r="53828" ht="12.75" customHeight="1"/>
    <row r="53829" ht="12.75" customHeight="1"/>
    <row r="53830" ht="12.75" customHeight="1"/>
    <row r="53831" ht="12.75" customHeight="1"/>
    <row r="53832" ht="12.75" customHeight="1"/>
    <row r="53833" ht="12.75" customHeight="1"/>
    <row r="53834" ht="12.75" customHeight="1"/>
    <row r="53914" ht="12.75" customHeight="1"/>
    <row r="53915" ht="12.75" customHeight="1"/>
    <row r="53916" ht="12.75" customHeight="1"/>
    <row r="53917" ht="12.75" customHeight="1"/>
    <row r="53918" ht="12.75" customHeight="1"/>
    <row r="53919" ht="12.75" customHeight="1"/>
    <row r="53920" ht="12.75" customHeight="1"/>
    <row r="53921" ht="12.75" customHeight="1"/>
    <row r="53922" ht="12.75" customHeight="1"/>
    <row r="53923" ht="12.75" customHeight="1"/>
    <row r="53924" ht="12.75" customHeight="1"/>
    <row r="53925" ht="12.75" customHeight="1"/>
    <row r="53926" ht="12.75" customHeight="1"/>
    <row r="53927" ht="12.75" customHeight="1"/>
    <row r="53928" ht="12.75" customHeight="1"/>
    <row r="53929" ht="12.75" customHeight="1"/>
    <row r="53930" ht="12.75" customHeight="1"/>
    <row r="53931" ht="12.75" customHeight="1"/>
    <row r="53932" ht="12.75" customHeight="1"/>
    <row r="53933" ht="12.75" customHeight="1"/>
    <row r="53934" ht="12.75" customHeight="1"/>
    <row r="53935" ht="12.75" customHeight="1"/>
    <row r="54015" ht="12.75" customHeight="1"/>
    <row r="54016" ht="12.75" customHeight="1"/>
    <row r="54017" ht="12.75" customHeight="1"/>
    <row r="54018" ht="12.75" customHeight="1"/>
    <row r="54019" ht="12.75" customHeight="1"/>
    <row r="54020" ht="12.75" customHeight="1"/>
    <row r="54021" ht="12.75" customHeight="1"/>
    <row r="54022" ht="12.75" customHeight="1"/>
    <row r="54023" ht="12.75" customHeight="1"/>
    <row r="54024" ht="12.75" customHeight="1"/>
    <row r="54025" ht="12.75" customHeight="1"/>
    <row r="54026" ht="12.75" customHeight="1"/>
    <row r="54027" ht="12.75" customHeight="1"/>
    <row r="54028" ht="12.75" customHeight="1"/>
    <row r="54029" ht="12.75" customHeight="1"/>
    <row r="54030" ht="12.75" customHeight="1"/>
    <row r="54031" ht="12.75" customHeight="1"/>
    <row r="54032" ht="12.75" customHeight="1"/>
    <row r="54033" ht="12.75" customHeight="1"/>
    <row r="54034" ht="12.75" customHeight="1"/>
    <row r="54035" ht="12.75" customHeight="1"/>
    <row r="54036" ht="12.75" customHeight="1"/>
    <row r="54116" ht="12.75" customHeight="1"/>
    <row r="54117" ht="12.75" customHeight="1"/>
    <row r="54118" ht="12.75" customHeight="1"/>
    <row r="54119" ht="12.75" customHeight="1"/>
    <row r="54120" ht="12.75" customHeight="1"/>
    <row r="54121" ht="12.75" customHeight="1"/>
    <row r="54122" ht="12.75" customHeight="1"/>
    <row r="54123" ht="12.75" customHeight="1"/>
    <row r="54124" ht="12.75" customHeight="1"/>
    <row r="54125" ht="12.75" customHeight="1"/>
    <row r="54126" ht="12.75" customHeight="1"/>
    <row r="54127" ht="12.75" customHeight="1"/>
    <row r="54128" ht="12.75" customHeight="1"/>
    <row r="54129" ht="12.75" customHeight="1"/>
    <row r="54130" ht="12.75" customHeight="1"/>
    <row r="54131" ht="12.75" customHeight="1"/>
    <row r="54132" ht="12.75" customHeight="1"/>
    <row r="54133" ht="12.75" customHeight="1"/>
    <row r="54134" ht="12.75" customHeight="1"/>
    <row r="54135" ht="12.75" customHeight="1"/>
    <row r="54136" ht="12.75" customHeight="1"/>
    <row r="54137" ht="12.75" customHeight="1"/>
    <row r="54217" ht="12.75" customHeight="1"/>
    <row r="54218" ht="12.75" customHeight="1"/>
    <row r="54219" ht="12.75" customHeight="1"/>
    <row r="54220" ht="12.75" customHeight="1"/>
    <row r="54221" ht="12.75" customHeight="1"/>
    <row r="54222" ht="12.75" customHeight="1"/>
    <row r="54223" ht="12.75" customHeight="1"/>
    <row r="54224" ht="12.75" customHeight="1"/>
    <row r="54225" ht="12.75" customHeight="1"/>
    <row r="54226" ht="12.75" customHeight="1"/>
    <row r="54227" ht="12.75" customHeight="1"/>
    <row r="54228" ht="12.75" customHeight="1"/>
    <row r="54229" ht="12.75" customHeight="1"/>
    <row r="54230" ht="12.75" customHeight="1"/>
    <row r="54231" ht="12.75" customHeight="1"/>
    <row r="54232" ht="12.75" customHeight="1"/>
    <row r="54233" ht="12.75" customHeight="1"/>
    <row r="54234" ht="12.75" customHeight="1"/>
    <row r="54235" ht="12.75" customHeight="1"/>
    <row r="54236" ht="12.75" customHeight="1"/>
    <row r="54237" ht="12.75" customHeight="1"/>
    <row r="54238" ht="12.75" customHeight="1"/>
    <row r="54318" ht="12.75" customHeight="1"/>
    <row r="54319" ht="12.75" customHeight="1"/>
    <row r="54320" ht="12.75" customHeight="1"/>
    <row r="54321" ht="12.75" customHeight="1"/>
    <row r="54322" ht="12.75" customHeight="1"/>
    <row r="54323" ht="12.75" customHeight="1"/>
    <row r="54324" ht="12.75" customHeight="1"/>
    <row r="54325" ht="12.75" customHeight="1"/>
    <row r="54326" ht="12.75" customHeight="1"/>
    <row r="54327" ht="12.75" customHeight="1"/>
    <row r="54328" ht="12.75" customHeight="1"/>
    <row r="54329" ht="12.75" customHeight="1"/>
    <row r="54330" ht="12.75" customHeight="1"/>
    <row r="54331" ht="12.75" customHeight="1"/>
    <row r="54332" ht="12.75" customHeight="1"/>
    <row r="54333" ht="12.75" customHeight="1"/>
    <row r="54334" ht="12.75" customHeight="1"/>
    <row r="54335" ht="12.75" customHeight="1"/>
    <row r="54336" ht="12.75" customHeight="1"/>
    <row r="54337" ht="12.75" customHeight="1"/>
    <row r="54338" ht="12.75" customHeight="1"/>
    <row r="54339" ht="12.75" customHeight="1"/>
    <row r="54419" ht="12.75" customHeight="1"/>
    <row r="54420" ht="12.75" customHeight="1"/>
    <row r="54421" ht="12.75" customHeight="1"/>
    <row r="54422" ht="12.75" customHeight="1"/>
    <row r="54423" ht="12.75" customHeight="1"/>
    <row r="54424" ht="12.75" customHeight="1"/>
    <row r="54425" ht="12.75" customHeight="1"/>
    <row r="54426" ht="12.75" customHeight="1"/>
    <row r="54427" ht="12.75" customHeight="1"/>
    <row r="54428" ht="12.75" customHeight="1"/>
    <row r="54429" ht="12.75" customHeight="1"/>
    <row r="54430" ht="12.75" customHeight="1"/>
    <row r="54431" ht="12.75" customHeight="1"/>
    <row r="54432" ht="12.75" customHeight="1"/>
    <row r="54433" ht="12.75" customHeight="1"/>
    <row r="54434" ht="12.75" customHeight="1"/>
    <row r="54435" ht="12.75" customHeight="1"/>
    <row r="54436" ht="12.75" customHeight="1"/>
    <row r="54437" ht="12.75" customHeight="1"/>
    <row r="54438" ht="12.75" customHeight="1"/>
    <row r="54439" ht="12.75" customHeight="1"/>
    <row r="54440" ht="12.75" customHeight="1"/>
    <row r="54520" ht="12.75" customHeight="1"/>
    <row r="54521" ht="12.75" customHeight="1"/>
    <row r="54522" ht="12.75" customHeight="1"/>
    <row r="54523" ht="12.75" customHeight="1"/>
    <row r="54524" ht="12.75" customHeight="1"/>
    <row r="54525" ht="12.75" customHeight="1"/>
    <row r="54526" ht="12.75" customHeight="1"/>
    <row r="54527" ht="12.75" customHeight="1"/>
    <row r="54528" ht="12.75" customHeight="1"/>
    <row r="54529" ht="12.75" customHeight="1"/>
    <row r="54530" ht="12.75" customHeight="1"/>
    <row r="54531" ht="12.75" customHeight="1"/>
    <row r="54532" ht="12.75" customHeight="1"/>
    <row r="54533" ht="12.75" customHeight="1"/>
    <row r="54534" ht="12.75" customHeight="1"/>
    <row r="54535" ht="12.75" customHeight="1"/>
    <row r="54536" ht="12.75" customHeight="1"/>
    <row r="54537" ht="12.75" customHeight="1"/>
    <row r="54538" ht="12.75" customHeight="1"/>
    <row r="54539" ht="12.75" customHeight="1"/>
    <row r="54540" ht="12.75" customHeight="1"/>
    <row r="54541" ht="12.75" customHeight="1"/>
    <row r="54621" ht="12.75" customHeight="1"/>
    <row r="54622" ht="12.75" customHeight="1"/>
    <row r="54623" ht="12.75" customHeight="1"/>
    <row r="54624" ht="12.75" customHeight="1"/>
    <row r="54625" ht="12.75" customHeight="1"/>
    <row r="54626" ht="12.75" customHeight="1"/>
    <row r="54627" ht="12.75" customHeight="1"/>
    <row r="54628" ht="12.75" customHeight="1"/>
    <row r="54629" ht="12.75" customHeight="1"/>
    <row r="54630" ht="12.75" customHeight="1"/>
    <row r="54631" ht="12.75" customHeight="1"/>
    <row r="54632" ht="12.75" customHeight="1"/>
    <row r="54633" ht="12.75" customHeight="1"/>
    <row r="54634" ht="12.75" customHeight="1"/>
    <row r="54635" ht="12.75" customHeight="1"/>
    <row r="54636" ht="12.75" customHeight="1"/>
    <row r="54637" ht="12.75" customHeight="1"/>
    <row r="54638" ht="12.75" customHeight="1"/>
    <row r="54639" ht="12.75" customHeight="1"/>
    <row r="54640" ht="12.75" customHeight="1"/>
    <row r="54641" ht="12.75" customHeight="1"/>
    <row r="54642" ht="12.75" customHeight="1"/>
    <row r="54722" ht="12.75" customHeight="1"/>
    <row r="54723" ht="12.75" customHeight="1"/>
    <row r="54724" ht="12.75" customHeight="1"/>
    <row r="54725" ht="12.75" customHeight="1"/>
    <row r="54726" ht="12.75" customHeight="1"/>
    <row r="54727" ht="12.75" customHeight="1"/>
    <row r="54728" ht="12.75" customHeight="1"/>
    <row r="54729" ht="12.75" customHeight="1"/>
    <row r="54730" ht="12.75" customHeight="1"/>
    <row r="54731" ht="12.75" customHeight="1"/>
    <row r="54732" ht="12.75" customHeight="1"/>
    <row r="54733" ht="12.75" customHeight="1"/>
    <row r="54734" ht="12.75" customHeight="1"/>
    <row r="54735" ht="12.75" customHeight="1"/>
    <row r="54736" ht="12.75" customHeight="1"/>
    <row r="54737" ht="12.75" customHeight="1"/>
    <row r="54738" ht="12.75" customHeight="1"/>
    <row r="54739" ht="12.75" customHeight="1"/>
    <row r="54740" ht="12.75" customHeight="1"/>
    <row r="54741" ht="12.75" customHeight="1"/>
    <row r="54742" ht="12.75" customHeight="1"/>
    <row r="54743" ht="12.75" customHeight="1"/>
    <row r="54823" ht="12.75" customHeight="1"/>
    <row r="54824" ht="12.75" customHeight="1"/>
    <row r="54825" ht="12.75" customHeight="1"/>
    <row r="54826" ht="12.75" customHeight="1"/>
    <row r="54827" ht="12.75" customHeight="1"/>
    <row r="54828" ht="12.75" customHeight="1"/>
    <row r="54829" ht="12.75" customHeight="1"/>
    <row r="54830" ht="12.75" customHeight="1"/>
    <row r="54831" ht="12.75" customHeight="1"/>
    <row r="54832" ht="12.75" customHeight="1"/>
    <row r="54833" ht="12.75" customHeight="1"/>
    <row r="54834" ht="12.75" customHeight="1"/>
    <row r="54835" ht="12.75" customHeight="1"/>
    <row r="54836" ht="12.75" customHeight="1"/>
    <row r="54837" ht="12.75" customHeight="1"/>
    <row r="54838" ht="12.75" customHeight="1"/>
    <row r="54839" ht="12.75" customHeight="1"/>
    <row r="54840" ht="12.75" customHeight="1"/>
    <row r="54841" ht="12.75" customHeight="1"/>
    <row r="54842" ht="12.75" customHeight="1"/>
    <row r="54843" ht="12.75" customHeight="1"/>
    <row r="54844" ht="12.75" customHeight="1"/>
    <row r="54924" ht="12.75" customHeight="1"/>
    <row r="54925" ht="12.75" customHeight="1"/>
    <row r="54926" ht="12.75" customHeight="1"/>
    <row r="54927" ht="12.75" customHeight="1"/>
    <row r="54928" ht="12.75" customHeight="1"/>
    <row r="54929" ht="12.75" customHeight="1"/>
    <row r="54930" ht="12.75" customHeight="1"/>
    <row r="54931" ht="12.75" customHeight="1"/>
    <row r="54932" ht="12.75" customHeight="1"/>
    <row r="54933" ht="12.75" customHeight="1"/>
    <row r="54934" ht="12.75" customHeight="1"/>
    <row r="54935" ht="12.75" customHeight="1"/>
    <row r="54936" ht="12.75" customHeight="1"/>
    <row r="54937" ht="12.75" customHeight="1"/>
    <row r="54938" ht="12.75" customHeight="1"/>
    <row r="54939" ht="12.75" customHeight="1"/>
    <row r="54940" ht="12.75" customHeight="1"/>
    <row r="54941" ht="12.75" customHeight="1"/>
    <row r="54942" ht="12.75" customHeight="1"/>
    <row r="54943" ht="12.75" customHeight="1"/>
    <row r="54944" ht="12.75" customHeight="1"/>
    <row r="54945" ht="12.75" customHeight="1"/>
    <row r="55025" ht="12.75" customHeight="1"/>
    <row r="55026" ht="12.75" customHeight="1"/>
    <row r="55027" ht="12.75" customHeight="1"/>
    <row r="55028" ht="12.75" customHeight="1"/>
    <row r="55029" ht="12.75" customHeight="1"/>
    <row r="55030" ht="12.75" customHeight="1"/>
    <row r="55031" ht="12.75" customHeight="1"/>
    <row r="55032" ht="12.75" customHeight="1"/>
    <row r="55033" ht="12.75" customHeight="1"/>
    <row r="55034" ht="12.75" customHeight="1"/>
    <row r="55035" ht="12.75" customHeight="1"/>
    <row r="55036" ht="12.75" customHeight="1"/>
    <row r="55037" ht="12.75" customHeight="1"/>
    <row r="55038" ht="12.75" customHeight="1"/>
    <row r="55039" ht="12.75" customHeight="1"/>
    <row r="55040" ht="12.75" customHeight="1"/>
    <row r="55041" ht="12.75" customHeight="1"/>
    <row r="55042" ht="12.75" customHeight="1"/>
    <row r="55043" ht="12.75" customHeight="1"/>
    <row r="55044" ht="12.75" customHeight="1"/>
    <row r="55045" ht="12.75" customHeight="1"/>
    <row r="55046" ht="12.75" customHeight="1"/>
    <row r="55126" ht="12.75" customHeight="1"/>
    <row r="55127" ht="12.75" customHeight="1"/>
    <row r="55128" ht="12.75" customHeight="1"/>
    <row r="55129" ht="12.75" customHeight="1"/>
    <row r="55130" ht="12.75" customHeight="1"/>
    <row r="55131" ht="12.75" customHeight="1"/>
    <row r="55132" ht="12.75" customHeight="1"/>
    <row r="55133" ht="12.75" customHeight="1"/>
    <row r="55134" ht="12.75" customHeight="1"/>
    <row r="55135" ht="12.75" customHeight="1"/>
    <row r="55136" ht="12.75" customHeight="1"/>
    <row r="55137" ht="12.75" customHeight="1"/>
    <row r="55138" ht="12.75" customHeight="1"/>
    <row r="55139" ht="12.75" customHeight="1"/>
    <row r="55140" ht="12.75" customHeight="1"/>
    <row r="55141" ht="12.75" customHeight="1"/>
    <row r="55142" ht="12.75" customHeight="1"/>
    <row r="55143" ht="12.75" customHeight="1"/>
    <row r="55144" ht="12.75" customHeight="1"/>
    <row r="55145" ht="12.75" customHeight="1"/>
    <row r="55146" ht="12.75" customHeight="1"/>
    <row r="55147" ht="12.75" customHeight="1"/>
    <row r="55227" ht="12.75" customHeight="1"/>
    <row r="55228" ht="12.75" customHeight="1"/>
    <row r="55229" ht="12.75" customHeight="1"/>
    <row r="55230" ht="12.75" customHeight="1"/>
    <row r="55231" ht="12.75" customHeight="1"/>
    <row r="55232" ht="12.75" customHeight="1"/>
    <row r="55233" ht="12.75" customHeight="1"/>
    <row r="55234" ht="12.75" customHeight="1"/>
    <row r="55235" ht="12.75" customHeight="1"/>
    <row r="55236" ht="12.75" customHeight="1"/>
    <row r="55237" ht="12.75" customHeight="1"/>
    <row r="55238" ht="12.75" customHeight="1"/>
    <row r="55239" ht="12.75" customHeight="1"/>
    <row r="55240" ht="12.75" customHeight="1"/>
    <row r="55241" ht="12.75" customHeight="1"/>
    <row r="55242" ht="12.75" customHeight="1"/>
    <row r="55243" ht="12.75" customHeight="1"/>
    <row r="55244" ht="12.75" customHeight="1"/>
    <row r="55245" ht="12.75" customHeight="1"/>
    <row r="55246" ht="12.75" customHeight="1"/>
    <row r="55247" ht="12.75" customHeight="1"/>
    <row r="55248" ht="12.75" customHeight="1"/>
    <row r="55328" ht="12.75" customHeight="1"/>
    <row r="55329" ht="12.75" customHeight="1"/>
    <row r="55330" ht="12.75" customHeight="1"/>
    <row r="55331" ht="12.75" customHeight="1"/>
    <row r="55332" ht="12.75" customHeight="1"/>
    <row r="55333" ht="12.75" customHeight="1"/>
    <row r="55334" ht="12.75" customHeight="1"/>
    <row r="55335" ht="12.75" customHeight="1"/>
    <row r="55336" ht="12.75" customHeight="1"/>
    <row r="55337" ht="12.75" customHeight="1"/>
    <row r="55338" ht="12.75" customHeight="1"/>
    <row r="55339" ht="12.75" customHeight="1"/>
    <row r="55340" ht="12.75" customHeight="1"/>
    <row r="55341" ht="12.75" customHeight="1"/>
    <row r="55342" ht="12.75" customHeight="1"/>
    <row r="55343" ht="12.75" customHeight="1"/>
    <row r="55344" ht="12.75" customHeight="1"/>
    <row r="55345" ht="12.75" customHeight="1"/>
    <row r="55346" ht="12.75" customHeight="1"/>
    <row r="55347" ht="12.75" customHeight="1"/>
    <row r="55348" ht="12.75" customHeight="1"/>
    <row r="55349" ht="12.75" customHeight="1"/>
    <row r="55429" ht="12.75" customHeight="1"/>
    <row r="55430" ht="12.75" customHeight="1"/>
    <row r="55431" ht="12.75" customHeight="1"/>
    <row r="55432" ht="12.75" customHeight="1"/>
    <row r="55433" ht="12.75" customHeight="1"/>
    <row r="55434" ht="12.75" customHeight="1"/>
    <row r="55435" ht="12.75" customHeight="1"/>
    <row r="55436" ht="12.75" customHeight="1"/>
    <row r="55437" ht="12.75" customHeight="1"/>
    <row r="55438" ht="12.75" customHeight="1"/>
    <row r="55439" ht="12.75" customHeight="1"/>
    <row r="55440" ht="12.75" customHeight="1"/>
    <row r="55441" ht="12.75" customHeight="1"/>
    <row r="55442" ht="12.75" customHeight="1"/>
    <row r="55443" ht="12.75" customHeight="1"/>
    <row r="55444" ht="12.75" customHeight="1"/>
    <row r="55445" ht="12.75" customHeight="1"/>
    <row r="55446" ht="12.75" customHeight="1"/>
    <row r="55447" ht="12.75" customHeight="1"/>
    <row r="55448" ht="12.75" customHeight="1"/>
    <row r="55449" ht="12.75" customHeight="1"/>
    <row r="55450" ht="12.75" customHeight="1"/>
    <row r="55530" ht="12.75" customHeight="1"/>
    <row r="55531" ht="12.75" customHeight="1"/>
    <row r="55532" ht="12.75" customHeight="1"/>
    <row r="55533" ht="12.75" customHeight="1"/>
    <row r="55534" ht="12.75" customHeight="1"/>
    <row r="55535" ht="12.75" customHeight="1"/>
    <row r="55536" ht="12.75" customHeight="1"/>
    <row r="55537" ht="12.75" customHeight="1"/>
    <row r="55538" ht="12.75" customHeight="1"/>
    <row r="55539" ht="12.75" customHeight="1"/>
    <row r="55540" ht="12.75" customHeight="1"/>
    <row r="55541" ht="12.75" customHeight="1"/>
    <row r="55542" ht="12.75" customHeight="1"/>
    <row r="55543" ht="12.75" customHeight="1"/>
    <row r="55544" ht="12.75" customHeight="1"/>
    <row r="55545" ht="12.75" customHeight="1"/>
    <row r="55546" ht="12.75" customHeight="1"/>
    <row r="55547" ht="12.75" customHeight="1"/>
    <row r="55548" ht="12.75" customHeight="1"/>
    <row r="55549" ht="12.75" customHeight="1"/>
    <row r="55550" ht="12.75" customHeight="1"/>
    <row r="55551" ht="12.75" customHeight="1"/>
    <row r="55631" ht="12.75" customHeight="1"/>
    <row r="55632" ht="12.75" customHeight="1"/>
    <row r="55633" ht="12.75" customHeight="1"/>
    <row r="55634" ht="12.75" customHeight="1"/>
    <row r="55635" ht="12.75" customHeight="1"/>
    <row r="55636" ht="12.75" customHeight="1"/>
    <row r="55637" ht="12.75" customHeight="1"/>
    <row r="55638" ht="12.75" customHeight="1"/>
    <row r="55639" ht="12.75" customHeight="1"/>
    <row r="55640" ht="12.75" customHeight="1"/>
    <row r="55641" ht="12.75" customHeight="1"/>
    <row r="55642" ht="12.75" customHeight="1"/>
    <row r="55643" ht="12.75" customHeight="1"/>
    <row r="55644" ht="12.75" customHeight="1"/>
    <row r="55645" ht="12.75" customHeight="1"/>
    <row r="55646" ht="12.75" customHeight="1"/>
    <row r="55647" ht="12.75" customHeight="1"/>
    <row r="55648" ht="12.75" customHeight="1"/>
    <row r="55649" ht="12.75" customHeight="1"/>
    <row r="55650" ht="12.75" customHeight="1"/>
    <row r="55651" ht="12.75" customHeight="1"/>
    <row r="55652" ht="12.75" customHeight="1"/>
    <row r="55732" ht="12.75" customHeight="1"/>
    <row r="55733" ht="12.75" customHeight="1"/>
    <row r="55734" ht="12.75" customHeight="1"/>
    <row r="55735" ht="12.75" customHeight="1"/>
    <row r="55736" ht="12.75" customHeight="1"/>
    <row r="55737" ht="12.75" customHeight="1"/>
    <row r="55738" ht="12.75" customHeight="1"/>
    <row r="55739" ht="12.75" customHeight="1"/>
    <row r="55740" ht="12.75" customHeight="1"/>
    <row r="55741" ht="12.75" customHeight="1"/>
    <row r="55742" ht="12.75" customHeight="1"/>
    <row r="55743" ht="12.75" customHeight="1"/>
    <row r="55744" ht="12.75" customHeight="1"/>
    <row r="55745" ht="12.75" customHeight="1"/>
    <row r="55746" ht="12.75" customHeight="1"/>
    <row r="55747" ht="12.75" customHeight="1"/>
    <row r="55748" ht="12.75" customHeight="1"/>
    <row r="55749" ht="12.75" customHeight="1"/>
    <row r="55750" ht="12.75" customHeight="1"/>
    <row r="55751" ht="12.75" customHeight="1"/>
    <row r="55752" ht="12.75" customHeight="1"/>
    <row r="55753" ht="12.75" customHeight="1"/>
    <row r="55833" ht="12.75" customHeight="1"/>
    <row r="55834" ht="12.75" customHeight="1"/>
    <row r="55835" ht="12.75" customHeight="1"/>
    <row r="55836" ht="12.75" customHeight="1"/>
    <row r="55837" ht="12.75" customHeight="1"/>
    <row r="55838" ht="12.75" customHeight="1"/>
    <row r="55839" ht="12.75" customHeight="1"/>
    <row r="55840" ht="12.75" customHeight="1"/>
    <row r="55841" ht="12.75" customHeight="1"/>
    <row r="55842" ht="12.75" customHeight="1"/>
    <row r="55843" ht="12.75" customHeight="1"/>
    <row r="55844" ht="12.75" customHeight="1"/>
    <row r="55845" ht="12.75" customHeight="1"/>
    <row r="55846" ht="12.75" customHeight="1"/>
    <row r="55847" ht="12.75" customHeight="1"/>
    <row r="55848" ht="12.75" customHeight="1"/>
    <row r="55849" ht="12.75" customHeight="1"/>
    <row r="55850" ht="12.75" customHeight="1"/>
    <row r="55851" ht="12.75" customHeight="1"/>
    <row r="55852" ht="12.75" customHeight="1"/>
    <row r="55853" ht="12.75" customHeight="1"/>
    <row r="55854" ht="12.75" customHeight="1"/>
    <row r="55934" ht="12.75" customHeight="1"/>
    <row r="55935" ht="12.75" customHeight="1"/>
    <row r="55936" ht="12.75" customHeight="1"/>
    <row r="55937" ht="12.75" customHeight="1"/>
    <row r="55938" ht="12.75" customHeight="1"/>
    <row r="55939" ht="12.75" customHeight="1"/>
    <row r="55940" ht="12.75" customHeight="1"/>
    <row r="55941" ht="12.75" customHeight="1"/>
    <row r="55942" ht="12.75" customHeight="1"/>
    <row r="55943" ht="12.75" customHeight="1"/>
    <row r="55944" ht="12.75" customHeight="1"/>
    <row r="55945" ht="12.75" customHeight="1"/>
    <row r="55946" ht="12.75" customHeight="1"/>
    <row r="55947" ht="12.75" customHeight="1"/>
    <row r="55948" ht="12.75" customHeight="1"/>
    <row r="55949" ht="12.75" customHeight="1"/>
    <row r="55950" ht="12.75" customHeight="1"/>
    <row r="55951" ht="12.75" customHeight="1"/>
    <row r="55952" ht="12.75" customHeight="1"/>
    <row r="55953" ht="12.75" customHeight="1"/>
    <row r="55954" ht="12.75" customHeight="1"/>
    <row r="55955" ht="12.75" customHeight="1"/>
    <row r="56035" ht="12.75" customHeight="1"/>
    <row r="56036" ht="12.75" customHeight="1"/>
    <row r="56037" ht="12.75" customHeight="1"/>
    <row r="56038" ht="12.75" customHeight="1"/>
    <row r="56039" ht="12.75" customHeight="1"/>
    <row r="56040" ht="12.75" customHeight="1"/>
    <row r="56041" ht="12.75" customHeight="1"/>
    <row r="56042" ht="12.75" customHeight="1"/>
    <row r="56043" ht="12.75" customHeight="1"/>
    <row r="56044" ht="12.75" customHeight="1"/>
    <row r="56045" ht="12.75" customHeight="1"/>
    <row r="56046" ht="12.75" customHeight="1"/>
    <row r="56047" ht="12.75" customHeight="1"/>
    <row r="56048" ht="12.75" customHeight="1"/>
    <row r="56049" ht="12.75" customHeight="1"/>
    <row r="56050" ht="12.75" customHeight="1"/>
    <row r="56051" ht="12.75" customHeight="1"/>
    <row r="56052" ht="12.75" customHeight="1"/>
    <row r="56053" ht="12.75" customHeight="1"/>
    <row r="56054" ht="12.75" customHeight="1"/>
    <row r="56055" ht="12.75" customHeight="1"/>
    <row r="56056" ht="12.75" customHeight="1"/>
    <row r="56136" ht="12.75" customHeight="1"/>
    <row r="56137" ht="12.75" customHeight="1"/>
    <row r="56138" ht="12.75" customHeight="1"/>
    <row r="56139" ht="12.75" customHeight="1"/>
    <row r="56140" ht="12.75" customHeight="1"/>
    <row r="56141" ht="12.75" customHeight="1"/>
    <row r="56142" ht="12.75" customHeight="1"/>
    <row r="56143" ht="12.75" customHeight="1"/>
    <row r="56144" ht="12.75" customHeight="1"/>
    <row r="56145" ht="12.75" customHeight="1"/>
    <row r="56146" ht="12.75" customHeight="1"/>
    <row r="56147" ht="12.75" customHeight="1"/>
    <row r="56148" ht="12.75" customHeight="1"/>
    <row r="56149" ht="12.75" customHeight="1"/>
    <row r="56150" ht="12.75" customHeight="1"/>
    <row r="56151" ht="12.75" customHeight="1"/>
    <row r="56152" ht="12.75" customHeight="1"/>
    <row r="56153" ht="12.75" customHeight="1"/>
    <row r="56154" ht="12.75" customHeight="1"/>
    <row r="56155" ht="12.75" customHeight="1"/>
    <row r="56156" ht="12.75" customHeight="1"/>
    <row r="56157" ht="12.75" customHeight="1"/>
    <row r="56237" ht="12.75" customHeight="1"/>
    <row r="56238" ht="12.75" customHeight="1"/>
    <row r="56239" ht="12.75" customHeight="1"/>
    <row r="56240" ht="12.75" customHeight="1"/>
    <row r="56241" ht="12.75" customHeight="1"/>
    <row r="56242" ht="12.75" customHeight="1"/>
    <row r="56243" ht="12.75" customHeight="1"/>
    <row r="56244" ht="12.75" customHeight="1"/>
    <row r="56245" ht="12.75" customHeight="1"/>
    <row r="56246" ht="12.75" customHeight="1"/>
    <row r="56247" ht="12.75" customHeight="1"/>
    <row r="56248" ht="12.75" customHeight="1"/>
    <row r="56249" ht="12.75" customHeight="1"/>
    <row r="56250" ht="12.75" customHeight="1"/>
    <row r="56251" ht="12.75" customHeight="1"/>
    <row r="56252" ht="12.75" customHeight="1"/>
    <row r="56253" ht="12.75" customHeight="1"/>
    <row r="56254" ht="12.75" customHeight="1"/>
    <row r="56255" ht="12.75" customHeight="1"/>
    <row r="56256" ht="12.75" customHeight="1"/>
    <row r="56257" ht="12.75" customHeight="1"/>
    <row r="56258" ht="12.75" customHeight="1"/>
    <row r="56338" ht="12.75" customHeight="1"/>
    <row r="56339" ht="12.75" customHeight="1"/>
    <row r="56340" ht="12.75" customHeight="1"/>
    <row r="56341" ht="12.75" customHeight="1"/>
    <row r="56342" ht="12.75" customHeight="1"/>
    <row r="56343" ht="12.75" customHeight="1"/>
    <row r="56344" ht="12.75" customHeight="1"/>
    <row r="56345" ht="12.75" customHeight="1"/>
    <row r="56346" ht="12.75" customHeight="1"/>
    <row r="56347" ht="12.75" customHeight="1"/>
    <row r="56348" ht="12.75" customHeight="1"/>
    <row r="56349" ht="12.75" customHeight="1"/>
    <row r="56350" ht="12.75" customHeight="1"/>
    <row r="56351" ht="12.75" customHeight="1"/>
    <row r="56352" ht="12.75" customHeight="1"/>
    <row r="56353" ht="12.75" customHeight="1"/>
    <row r="56354" ht="12.75" customHeight="1"/>
    <row r="56355" ht="12.75" customHeight="1"/>
    <row r="56356" ht="12.75" customHeight="1"/>
    <row r="56357" ht="12.75" customHeight="1"/>
    <row r="56358" ht="12.75" customHeight="1"/>
    <row r="56359" ht="12.75" customHeight="1"/>
    <row r="56439" ht="12.75" customHeight="1"/>
    <row r="56440" ht="12.75" customHeight="1"/>
    <row r="56441" ht="12.75" customHeight="1"/>
    <row r="56442" ht="12.75" customHeight="1"/>
    <row r="56443" ht="12.75" customHeight="1"/>
    <row r="56444" ht="12.75" customHeight="1"/>
    <row r="56445" ht="12.75" customHeight="1"/>
    <row r="56446" ht="12.75" customHeight="1"/>
    <row r="56447" ht="12.75" customHeight="1"/>
    <row r="56448" ht="12.75" customHeight="1"/>
    <row r="56449" ht="12.75" customHeight="1"/>
    <row r="56450" ht="12.75" customHeight="1"/>
    <row r="56451" ht="12.75" customHeight="1"/>
    <row r="56452" ht="12.75" customHeight="1"/>
    <row r="56453" ht="12.75" customHeight="1"/>
    <row r="56454" ht="12.75" customHeight="1"/>
    <row r="56455" ht="12.75" customHeight="1"/>
    <row r="56456" ht="12.75" customHeight="1"/>
    <row r="56457" ht="12.75" customHeight="1"/>
    <row r="56458" ht="12.75" customHeight="1"/>
    <row r="56459" ht="12.75" customHeight="1"/>
    <row r="56460" ht="12.75" customHeight="1"/>
    <row r="56540" ht="12.75" customHeight="1"/>
    <row r="56541" ht="12.75" customHeight="1"/>
    <row r="56542" ht="12.75" customHeight="1"/>
    <row r="56543" ht="12.75" customHeight="1"/>
    <row r="56544" ht="12.75" customHeight="1"/>
    <row r="56545" ht="12.75" customHeight="1"/>
    <row r="56546" ht="12.75" customHeight="1"/>
    <row r="56547" ht="12.75" customHeight="1"/>
    <row r="56548" ht="12.75" customHeight="1"/>
    <row r="56549" ht="12.75" customHeight="1"/>
    <row r="56550" ht="12.75" customHeight="1"/>
    <row r="56551" ht="12.75" customHeight="1"/>
    <row r="56552" ht="12.75" customHeight="1"/>
    <row r="56553" ht="12.75" customHeight="1"/>
    <row r="56554" ht="12.75" customHeight="1"/>
    <row r="56555" ht="12.75" customHeight="1"/>
    <row r="56556" ht="12.75" customHeight="1"/>
    <row r="56557" ht="12.75" customHeight="1"/>
    <row r="56558" ht="12.75" customHeight="1"/>
    <row r="56559" ht="12.75" customHeight="1"/>
    <row r="56560" ht="12.75" customHeight="1"/>
    <row r="56561" ht="12.75" customHeight="1"/>
    <row r="56641" ht="12.75" customHeight="1"/>
    <row r="56642" ht="12.75" customHeight="1"/>
    <row r="56643" ht="12.75" customHeight="1"/>
    <row r="56644" ht="12.75" customHeight="1"/>
    <row r="56645" ht="12.75" customHeight="1"/>
    <row r="56646" ht="12.75" customHeight="1"/>
    <row r="56647" ht="12.75" customHeight="1"/>
    <row r="56648" ht="12.75" customHeight="1"/>
    <row r="56649" ht="12.75" customHeight="1"/>
    <row r="56650" ht="12.75" customHeight="1"/>
    <row r="56651" ht="12.75" customHeight="1"/>
    <row r="56652" ht="12.75" customHeight="1"/>
    <row r="56653" ht="12.75" customHeight="1"/>
    <row r="56654" ht="12.75" customHeight="1"/>
    <row r="56655" ht="12.75" customHeight="1"/>
    <row r="56656" ht="12.75" customHeight="1"/>
    <row r="56657" ht="12.75" customHeight="1"/>
    <row r="56658" ht="12.75" customHeight="1"/>
    <row r="56659" ht="12.75" customHeight="1"/>
    <row r="56660" ht="12.75" customHeight="1"/>
    <row r="56661" ht="12.75" customHeight="1"/>
    <row r="56662" ht="12.75" customHeight="1"/>
    <row r="56742" ht="12.75" customHeight="1"/>
    <row r="56743" ht="12.75" customHeight="1"/>
    <row r="56744" ht="12.75" customHeight="1"/>
    <row r="56745" ht="12.75" customHeight="1"/>
    <row r="56746" ht="12.75" customHeight="1"/>
    <row r="56747" ht="12.75" customHeight="1"/>
    <row r="56748" ht="12.75" customHeight="1"/>
    <row r="56749" ht="12.75" customHeight="1"/>
    <row r="56750" ht="12.75" customHeight="1"/>
    <row r="56751" ht="12.75" customHeight="1"/>
    <row r="56752" ht="12.75" customHeight="1"/>
    <row r="56753" ht="12.75" customHeight="1"/>
    <row r="56754" ht="12.75" customHeight="1"/>
    <row r="56755" ht="12.75" customHeight="1"/>
    <row r="56756" ht="12.75" customHeight="1"/>
    <row r="56757" ht="12.75" customHeight="1"/>
    <row r="56758" ht="12.75" customHeight="1"/>
    <row r="56759" ht="12.75" customHeight="1"/>
    <row r="56760" ht="12.75" customHeight="1"/>
    <row r="56761" ht="12.75" customHeight="1"/>
    <row r="56762" ht="12.75" customHeight="1"/>
    <row r="56763" ht="12.75" customHeight="1"/>
    <row r="56843" ht="12.75" customHeight="1"/>
    <row r="56844" ht="12.75" customHeight="1"/>
    <row r="56845" ht="12.75" customHeight="1"/>
    <row r="56846" ht="12.75" customHeight="1"/>
    <row r="56847" ht="12.75" customHeight="1"/>
    <row r="56848" ht="12.75" customHeight="1"/>
    <row r="56849" ht="12.75" customHeight="1"/>
    <row r="56850" ht="12.75" customHeight="1"/>
    <row r="56851" ht="12.75" customHeight="1"/>
    <row r="56852" ht="12.75" customHeight="1"/>
    <row r="56853" ht="12.75" customHeight="1"/>
    <row r="56854" ht="12.75" customHeight="1"/>
    <row r="56855" ht="12.75" customHeight="1"/>
    <row r="56856" ht="12.75" customHeight="1"/>
    <row r="56857" ht="12.75" customHeight="1"/>
    <row r="56858" ht="12.75" customHeight="1"/>
    <row r="56859" ht="12.75" customHeight="1"/>
    <row r="56860" ht="12.75" customHeight="1"/>
    <row r="56861" ht="12.75" customHeight="1"/>
    <row r="56862" ht="12.75" customHeight="1"/>
    <row r="56863" ht="12.75" customHeight="1"/>
    <row r="56864" ht="12.75" customHeight="1"/>
    <row r="56944" ht="12.75" customHeight="1"/>
    <row r="56945" ht="12.75" customHeight="1"/>
    <row r="56946" ht="12.75" customHeight="1"/>
    <row r="56947" ht="12.75" customHeight="1"/>
    <row r="56948" ht="12.75" customHeight="1"/>
    <row r="56949" ht="12.75" customHeight="1"/>
    <row r="56950" ht="12.75" customHeight="1"/>
    <row r="56951" ht="12.75" customHeight="1"/>
    <row r="56952" ht="12.75" customHeight="1"/>
    <row r="56953" ht="12.75" customHeight="1"/>
    <row r="56954" ht="12.75" customHeight="1"/>
    <row r="56955" ht="12.75" customHeight="1"/>
    <row r="56956" ht="12.75" customHeight="1"/>
    <row r="56957" ht="12.75" customHeight="1"/>
    <row r="56958" ht="12.75" customHeight="1"/>
    <row r="56959" ht="12.75" customHeight="1"/>
    <row r="56960" ht="12.75" customHeight="1"/>
    <row r="56961" ht="12.75" customHeight="1"/>
    <row r="56962" ht="12.75" customHeight="1"/>
    <row r="56963" ht="12.75" customHeight="1"/>
    <row r="56964" ht="12.75" customHeight="1"/>
    <row r="56965" ht="12.75" customHeight="1"/>
    <row r="57045" ht="12.75" customHeight="1"/>
    <row r="57046" ht="12.75" customHeight="1"/>
    <row r="57047" ht="12.75" customHeight="1"/>
    <row r="57048" ht="12.75" customHeight="1"/>
    <row r="57049" ht="12.75" customHeight="1"/>
    <row r="57050" ht="12.75" customHeight="1"/>
    <row r="57051" ht="12.75" customHeight="1"/>
    <row r="57052" ht="12.75" customHeight="1"/>
    <row r="57053" ht="12.75" customHeight="1"/>
    <row r="57054" ht="12.75" customHeight="1"/>
    <row r="57055" ht="12.75" customHeight="1"/>
    <row r="57056" ht="12.75" customHeight="1"/>
    <row r="57057" ht="12.75" customHeight="1"/>
    <row r="57058" ht="12.75" customHeight="1"/>
    <row r="57059" ht="12.75" customHeight="1"/>
    <row r="57060" ht="12.75" customHeight="1"/>
    <row r="57061" ht="12.75" customHeight="1"/>
    <row r="57062" ht="12.75" customHeight="1"/>
    <row r="57063" ht="12.75" customHeight="1"/>
    <row r="57064" ht="12.75" customHeight="1"/>
    <row r="57065" ht="12.75" customHeight="1"/>
    <row r="57066" ht="12.75" customHeight="1"/>
    <row r="57146" ht="12.75" customHeight="1"/>
    <row r="57147" ht="12.75" customHeight="1"/>
    <row r="57148" ht="12.75" customHeight="1"/>
    <row r="57149" ht="12.75" customHeight="1"/>
    <row r="57150" ht="12.75" customHeight="1"/>
    <row r="57151" ht="12.75" customHeight="1"/>
    <row r="57152" ht="12.75" customHeight="1"/>
    <row r="57153" ht="12.75" customHeight="1"/>
    <row r="57154" ht="12.75" customHeight="1"/>
    <row r="57155" ht="12.75" customHeight="1"/>
    <row r="57156" ht="12.75" customHeight="1"/>
    <row r="57157" ht="12.75" customHeight="1"/>
    <row r="57158" ht="12.75" customHeight="1"/>
    <row r="57159" ht="12.75" customHeight="1"/>
    <row r="57160" ht="12.75" customHeight="1"/>
    <row r="57161" ht="12.75" customHeight="1"/>
    <row r="57162" ht="12.75" customHeight="1"/>
    <row r="57163" ht="12.75" customHeight="1"/>
    <row r="57164" ht="12.75" customHeight="1"/>
    <row r="57165" ht="12.75" customHeight="1"/>
    <row r="57166" ht="12.75" customHeight="1"/>
    <row r="57167" ht="12.75" customHeight="1"/>
    <row r="57247" ht="12.75" customHeight="1"/>
    <row r="57248" ht="12.75" customHeight="1"/>
    <row r="57249" ht="12.75" customHeight="1"/>
    <row r="57250" ht="12.75" customHeight="1"/>
    <row r="57251" ht="12.75" customHeight="1"/>
    <row r="57252" ht="12.75" customHeight="1"/>
    <row r="57253" ht="12.75" customHeight="1"/>
    <row r="57254" ht="12.75" customHeight="1"/>
    <row r="57255" ht="12.75" customHeight="1"/>
    <row r="57256" ht="12.75" customHeight="1"/>
    <row r="57257" ht="12.75" customHeight="1"/>
    <row r="57258" ht="12.75" customHeight="1"/>
    <row r="57259" ht="12.75" customHeight="1"/>
    <row r="57260" ht="12.75" customHeight="1"/>
    <row r="57261" ht="12.75" customHeight="1"/>
    <row r="57262" ht="12.75" customHeight="1"/>
    <row r="57263" ht="12.75" customHeight="1"/>
    <row r="57264" ht="12.75" customHeight="1"/>
    <row r="57265" ht="12.75" customHeight="1"/>
    <row r="57266" ht="12.75" customHeight="1"/>
    <row r="57267" ht="12.75" customHeight="1"/>
    <row r="57268" ht="12.75" customHeight="1"/>
    <row r="57348" ht="12.75" customHeight="1"/>
    <row r="57349" ht="12.75" customHeight="1"/>
    <row r="57350" ht="12.75" customHeight="1"/>
    <row r="57351" ht="12.75" customHeight="1"/>
    <row r="57352" ht="12.75" customHeight="1"/>
    <row r="57353" ht="12.75" customHeight="1"/>
    <row r="57354" ht="12.75" customHeight="1"/>
    <row r="57355" ht="12.75" customHeight="1"/>
    <row r="57356" ht="12.75" customHeight="1"/>
    <row r="57357" ht="12.75" customHeight="1"/>
    <row r="57358" ht="12.75" customHeight="1"/>
    <row r="57359" ht="12.75" customHeight="1"/>
    <row r="57360" ht="12.75" customHeight="1"/>
    <row r="57361" ht="12.75" customHeight="1"/>
    <row r="57362" ht="12.75" customHeight="1"/>
    <row r="57363" ht="12.75" customHeight="1"/>
    <row r="57364" ht="12.75" customHeight="1"/>
    <row r="57365" ht="12.75" customHeight="1"/>
    <row r="57366" ht="12.75" customHeight="1"/>
    <row r="57367" ht="12.75" customHeight="1"/>
    <row r="57368" ht="12.75" customHeight="1"/>
    <row r="57369" ht="12.75" customHeight="1"/>
    <row r="57449" ht="12.75" customHeight="1"/>
    <row r="57450" ht="12.75" customHeight="1"/>
    <row r="57451" ht="12.75" customHeight="1"/>
    <row r="57452" ht="12.75" customHeight="1"/>
    <row r="57453" ht="12.75" customHeight="1"/>
    <row r="57454" ht="12.75" customHeight="1"/>
    <row r="57455" ht="12.75" customHeight="1"/>
    <row r="57456" ht="12.75" customHeight="1"/>
    <row r="57457" ht="12.75" customHeight="1"/>
    <row r="57458" ht="12.75" customHeight="1"/>
    <row r="57459" ht="12.75" customHeight="1"/>
    <row r="57460" ht="12.75" customHeight="1"/>
    <row r="57461" ht="12.75" customHeight="1"/>
    <row r="57462" ht="12.75" customHeight="1"/>
    <row r="57463" ht="12.75" customHeight="1"/>
    <row r="57464" ht="12.75" customHeight="1"/>
    <row r="57465" ht="12.75" customHeight="1"/>
    <row r="57466" ht="12.75" customHeight="1"/>
    <row r="57467" ht="12.75" customHeight="1"/>
    <row r="57468" ht="12.75" customHeight="1"/>
    <row r="57469" ht="12.75" customHeight="1"/>
    <row r="57470" ht="12.75" customHeight="1"/>
    <row r="57550" ht="12.75" customHeight="1"/>
    <row r="57551" ht="12.75" customHeight="1"/>
    <row r="57552" ht="12.75" customHeight="1"/>
    <row r="57553" ht="12.75" customHeight="1"/>
    <row r="57554" ht="12.75" customHeight="1"/>
    <row r="57555" ht="12.75" customHeight="1"/>
    <row r="57556" ht="12.75" customHeight="1"/>
    <row r="57557" ht="12.75" customHeight="1"/>
    <row r="57558" ht="12.75" customHeight="1"/>
    <row r="57559" ht="12.75" customHeight="1"/>
    <row r="57560" ht="12.75" customHeight="1"/>
    <row r="57561" ht="12.75" customHeight="1"/>
    <row r="57562" ht="12.75" customHeight="1"/>
    <row r="57563" ht="12.75" customHeight="1"/>
    <row r="57564" ht="12.75" customHeight="1"/>
    <row r="57565" ht="12.75" customHeight="1"/>
    <row r="57566" ht="12.75" customHeight="1"/>
    <row r="57567" ht="12.75" customHeight="1"/>
    <row r="57568" ht="12.75" customHeight="1"/>
    <row r="57569" ht="12.75" customHeight="1"/>
    <row r="57570" ht="12.75" customHeight="1"/>
    <row r="57571" ht="12.75" customHeight="1"/>
    <row r="57651" ht="12.75" customHeight="1"/>
    <row r="57652" ht="12.75" customHeight="1"/>
    <row r="57653" ht="12.75" customHeight="1"/>
    <row r="57654" ht="12.75" customHeight="1"/>
    <row r="57655" ht="12.75" customHeight="1"/>
    <row r="57656" ht="12.75" customHeight="1"/>
    <row r="57657" ht="12.75" customHeight="1"/>
    <row r="57658" ht="12.75" customHeight="1"/>
    <row r="57659" ht="12.75" customHeight="1"/>
    <row r="57660" ht="12.75" customHeight="1"/>
    <row r="57661" ht="12.75" customHeight="1"/>
    <row r="57662" ht="12.75" customHeight="1"/>
    <row r="57663" ht="12.75" customHeight="1"/>
    <row r="57664" ht="12.75" customHeight="1"/>
    <row r="57665" ht="12.75" customHeight="1"/>
    <row r="57666" ht="12.75" customHeight="1"/>
    <row r="57667" ht="12.75" customHeight="1"/>
    <row r="57668" ht="12.75" customHeight="1"/>
    <row r="57669" ht="12.75" customHeight="1"/>
    <row r="57670" ht="12.75" customHeight="1"/>
    <row r="57671" ht="12.75" customHeight="1"/>
    <row r="57672" ht="12.75" customHeight="1"/>
    <row r="57752" ht="12.75" customHeight="1"/>
    <row r="57753" ht="12.75" customHeight="1"/>
    <row r="57754" ht="12.75" customHeight="1"/>
    <row r="57755" ht="12.75" customHeight="1"/>
    <row r="57756" ht="12.75" customHeight="1"/>
    <row r="57757" ht="12.75" customHeight="1"/>
    <row r="57758" ht="12.75" customHeight="1"/>
    <row r="57759" ht="12.75" customHeight="1"/>
    <row r="57760" ht="12.75" customHeight="1"/>
    <row r="57761" ht="12.75" customHeight="1"/>
    <row r="57762" ht="12.75" customHeight="1"/>
    <row r="57763" ht="12.75" customHeight="1"/>
    <row r="57764" ht="12.75" customHeight="1"/>
    <row r="57765" ht="12.75" customHeight="1"/>
    <row r="57766" ht="12.75" customHeight="1"/>
    <row r="57767" ht="12.75" customHeight="1"/>
    <row r="57768" ht="12.75" customHeight="1"/>
    <row r="57769" ht="12.75" customHeight="1"/>
    <row r="57770" ht="12.75" customHeight="1"/>
    <row r="57771" ht="12.75" customHeight="1"/>
    <row r="57772" ht="12.75" customHeight="1"/>
    <row r="57773" ht="12.75" customHeight="1"/>
    <row r="57853" ht="12.75" customHeight="1"/>
    <row r="57854" ht="12.75" customHeight="1"/>
    <row r="57855" ht="12.75" customHeight="1"/>
    <row r="57856" ht="12.75" customHeight="1"/>
    <row r="57857" ht="12.75" customHeight="1"/>
    <row r="57858" ht="12.75" customHeight="1"/>
    <row r="57859" ht="12.75" customHeight="1"/>
    <row r="57860" ht="12.75" customHeight="1"/>
    <row r="57861" ht="12.75" customHeight="1"/>
    <row r="57862" ht="12.75" customHeight="1"/>
    <row r="57863" ht="12.75" customHeight="1"/>
    <row r="57864" ht="12.75" customHeight="1"/>
    <row r="57865" ht="12.75" customHeight="1"/>
    <row r="57866" ht="12.75" customHeight="1"/>
    <row r="57867" ht="12.75" customHeight="1"/>
    <row r="57868" ht="12.75" customHeight="1"/>
    <row r="57869" ht="12.75" customHeight="1"/>
    <row r="57870" ht="12.75" customHeight="1"/>
    <row r="57871" ht="12.75" customHeight="1"/>
    <row r="57872" ht="12.75" customHeight="1"/>
    <row r="57873" ht="12.75" customHeight="1"/>
    <row r="57874" ht="12.75" customHeight="1"/>
    <row r="57954" ht="12.75" customHeight="1"/>
    <row r="57955" ht="12.75" customHeight="1"/>
    <row r="57956" ht="12.75" customHeight="1"/>
    <row r="57957" ht="12.75" customHeight="1"/>
    <row r="57958" ht="12.75" customHeight="1"/>
    <row r="57959" ht="12.75" customHeight="1"/>
    <row r="57960" ht="12.75" customHeight="1"/>
    <row r="57961" ht="12.75" customHeight="1"/>
    <row r="57962" ht="12.75" customHeight="1"/>
    <row r="57963" ht="12.75" customHeight="1"/>
    <row r="57964" ht="12.75" customHeight="1"/>
    <row r="57965" ht="12.75" customHeight="1"/>
    <row r="57966" ht="12.75" customHeight="1"/>
    <row r="57967" ht="12.75" customHeight="1"/>
    <row r="57968" ht="12.75" customHeight="1"/>
    <row r="57969" ht="12.75" customHeight="1"/>
    <row r="57970" ht="12.75" customHeight="1"/>
    <row r="57971" ht="12.75" customHeight="1"/>
    <row r="57972" ht="12.75" customHeight="1"/>
    <row r="57973" ht="12.75" customHeight="1"/>
    <row r="57974" ht="12.75" customHeight="1"/>
    <row r="57975" ht="12.75" customHeight="1"/>
    <row r="58055" ht="12.75" customHeight="1"/>
    <row r="58056" ht="12.75" customHeight="1"/>
    <row r="58057" ht="12.75" customHeight="1"/>
    <row r="58058" ht="12.75" customHeight="1"/>
    <row r="58059" ht="12.75" customHeight="1"/>
    <row r="58060" ht="12.75" customHeight="1"/>
    <row r="58061" ht="12.75" customHeight="1"/>
    <row r="58062" ht="12.75" customHeight="1"/>
    <row r="58063" ht="12.75" customHeight="1"/>
    <row r="58064" ht="12.75" customHeight="1"/>
    <row r="58065" ht="12.75" customHeight="1"/>
    <row r="58066" ht="12.75" customHeight="1"/>
    <row r="58067" ht="12.75" customHeight="1"/>
    <row r="58068" ht="12.75" customHeight="1"/>
    <row r="58069" ht="12.75" customHeight="1"/>
    <row r="58070" ht="12.75" customHeight="1"/>
    <row r="58071" ht="12.75" customHeight="1"/>
    <row r="58072" ht="12.75" customHeight="1"/>
    <row r="58073" ht="12.75" customHeight="1"/>
    <row r="58074" ht="12.75" customHeight="1"/>
    <row r="58075" ht="12.75" customHeight="1"/>
    <row r="58076" ht="12.75" customHeight="1"/>
    <row r="58156" ht="12.75" customHeight="1"/>
    <row r="58157" ht="12.75" customHeight="1"/>
    <row r="58158" ht="12.75" customHeight="1"/>
    <row r="58159" ht="12.75" customHeight="1"/>
    <row r="58160" ht="12.75" customHeight="1"/>
    <row r="58161" ht="12.75" customHeight="1"/>
    <row r="58162" ht="12.75" customHeight="1"/>
    <row r="58163" ht="12.75" customHeight="1"/>
    <row r="58164" ht="12.75" customHeight="1"/>
    <row r="58165" ht="12.75" customHeight="1"/>
    <row r="58166" ht="12.75" customHeight="1"/>
    <row r="58167" ht="12.75" customHeight="1"/>
    <row r="58168" ht="12.75" customHeight="1"/>
    <row r="58169" ht="12.75" customHeight="1"/>
    <row r="58170" ht="12.75" customHeight="1"/>
    <row r="58171" ht="12.75" customHeight="1"/>
    <row r="58172" ht="12.75" customHeight="1"/>
    <row r="58173" ht="12.75" customHeight="1"/>
    <row r="58174" ht="12.75" customHeight="1"/>
    <row r="58175" ht="12.75" customHeight="1"/>
    <row r="58176" ht="12.75" customHeight="1"/>
    <row r="58177" ht="12.75" customHeight="1"/>
    <row r="58257" ht="12.75" customHeight="1"/>
    <row r="58258" ht="12.75" customHeight="1"/>
    <row r="58259" ht="12.75" customHeight="1"/>
    <row r="58260" ht="12.75" customHeight="1"/>
    <row r="58261" ht="12.75" customHeight="1"/>
    <row r="58262" ht="12.75" customHeight="1"/>
    <row r="58263" ht="12.75" customHeight="1"/>
    <row r="58264" ht="12.75" customHeight="1"/>
    <row r="58265" ht="12.75" customHeight="1"/>
    <row r="58266" ht="12.75" customHeight="1"/>
    <row r="58267" ht="12.75" customHeight="1"/>
    <row r="58268" ht="12.75" customHeight="1"/>
    <row r="58269" ht="12.75" customHeight="1"/>
    <row r="58270" ht="12.75" customHeight="1"/>
    <row r="58271" ht="12.75" customHeight="1"/>
    <row r="58272" ht="12.75" customHeight="1"/>
    <row r="58273" ht="12.75" customHeight="1"/>
    <row r="58274" ht="12.75" customHeight="1"/>
    <row r="58275" ht="12.75" customHeight="1"/>
    <row r="58276" ht="12.75" customHeight="1"/>
    <row r="58277" ht="12.75" customHeight="1"/>
    <row r="58278" ht="12.75" customHeight="1"/>
    <row r="58358" ht="12.75" customHeight="1"/>
    <row r="58359" ht="12.75" customHeight="1"/>
    <row r="58360" ht="12.75" customHeight="1"/>
    <row r="58361" ht="12.75" customHeight="1"/>
    <row r="58362" ht="12.75" customHeight="1"/>
    <row r="58363" ht="12.75" customHeight="1"/>
    <row r="58364" ht="12.75" customHeight="1"/>
    <row r="58365" ht="12.75" customHeight="1"/>
    <row r="58366" ht="12.75" customHeight="1"/>
    <row r="58367" ht="12.75" customHeight="1"/>
    <row r="58368" ht="12.75" customHeight="1"/>
    <row r="58369" ht="12.75" customHeight="1"/>
    <row r="58370" ht="12.75" customHeight="1"/>
    <row r="58371" ht="12.75" customHeight="1"/>
    <row r="58372" ht="12.75" customHeight="1"/>
    <row r="58373" ht="12.75" customHeight="1"/>
    <row r="58374" ht="12.75" customHeight="1"/>
    <row r="58375" ht="12.75" customHeight="1"/>
    <row r="58376" ht="12.75" customHeight="1"/>
    <row r="58377" ht="12.75" customHeight="1"/>
    <row r="58378" ht="12.75" customHeight="1"/>
    <row r="58379" ht="12.75" customHeight="1"/>
    <row r="58459" ht="12.75" customHeight="1"/>
    <row r="58460" ht="12.75" customHeight="1"/>
    <row r="58461" ht="12.75" customHeight="1"/>
    <row r="58462" ht="12.75" customHeight="1"/>
    <row r="58463" ht="12.75" customHeight="1"/>
    <row r="58464" ht="12.75" customHeight="1"/>
    <row r="58465" ht="12.75" customHeight="1"/>
    <row r="58466" ht="12.75" customHeight="1"/>
    <row r="58467" ht="12.75" customHeight="1"/>
    <row r="58468" ht="12.75" customHeight="1"/>
    <row r="58469" ht="12.75" customHeight="1"/>
    <row r="58470" ht="12.75" customHeight="1"/>
    <row r="58471" ht="12.75" customHeight="1"/>
    <row r="58472" ht="12.75" customHeight="1"/>
    <row r="58473" ht="12.75" customHeight="1"/>
    <row r="58474" ht="12.75" customHeight="1"/>
    <row r="58475" ht="12.75" customHeight="1"/>
    <row r="58476" ht="12.75" customHeight="1"/>
    <row r="58477" ht="12.75" customHeight="1"/>
    <row r="58478" ht="12.75" customHeight="1"/>
    <row r="58479" ht="12.75" customHeight="1"/>
    <row r="58480" ht="12.75" customHeight="1"/>
    <row r="58560" ht="12.75" customHeight="1"/>
    <row r="58561" ht="12.75" customHeight="1"/>
    <row r="58562" ht="12.75" customHeight="1"/>
    <row r="58563" ht="12.75" customHeight="1"/>
    <row r="58564" ht="12.75" customHeight="1"/>
    <row r="58565" ht="12.75" customHeight="1"/>
    <row r="58566" ht="12.75" customHeight="1"/>
    <row r="58567" ht="12.75" customHeight="1"/>
    <row r="58568" ht="12.75" customHeight="1"/>
    <row r="58569" ht="12.75" customHeight="1"/>
    <row r="58570" ht="12.75" customHeight="1"/>
    <row r="58571" ht="12.75" customHeight="1"/>
    <row r="58572" ht="12.75" customHeight="1"/>
    <row r="58573" ht="12.75" customHeight="1"/>
    <row r="58574" ht="12.75" customHeight="1"/>
    <row r="58575" ht="12.75" customHeight="1"/>
    <row r="58576" ht="12.75" customHeight="1"/>
    <row r="58577" ht="12.75" customHeight="1"/>
    <row r="58578" ht="12.75" customHeight="1"/>
    <row r="58579" ht="12.75" customHeight="1"/>
    <row r="58580" ht="12.75" customHeight="1"/>
    <row r="58581" ht="12.75" customHeight="1"/>
    <row r="58661" ht="12.75" customHeight="1"/>
    <row r="58662" ht="12.75" customHeight="1"/>
    <row r="58663" ht="12.75" customHeight="1"/>
    <row r="58664" ht="12.75" customHeight="1"/>
    <row r="58665" ht="12.75" customHeight="1"/>
    <row r="58666" ht="12.75" customHeight="1"/>
    <row r="58667" ht="12.75" customHeight="1"/>
    <row r="58668" ht="12.75" customHeight="1"/>
    <row r="58669" ht="12.75" customHeight="1"/>
    <row r="58670" ht="12.75" customHeight="1"/>
    <row r="58671" ht="12.75" customHeight="1"/>
    <row r="58672" ht="12.75" customHeight="1"/>
    <row r="58673" ht="12.75" customHeight="1"/>
    <row r="58674" ht="12.75" customHeight="1"/>
    <row r="58675" ht="12.75" customHeight="1"/>
    <row r="58676" ht="12.75" customHeight="1"/>
    <row r="58677" ht="12.75" customHeight="1"/>
    <row r="58678" ht="12.75" customHeight="1"/>
    <row r="58679" ht="12.75" customHeight="1"/>
    <row r="58680" ht="12.75" customHeight="1"/>
    <row r="58681" ht="12.75" customHeight="1"/>
    <row r="58682" ht="12.75" customHeight="1"/>
    <row r="58762" ht="12.75" customHeight="1"/>
    <row r="58763" ht="12.75" customHeight="1"/>
    <row r="58764" ht="12.75" customHeight="1"/>
    <row r="58765" ht="12.75" customHeight="1"/>
    <row r="58766" ht="12.75" customHeight="1"/>
    <row r="58767" ht="12.75" customHeight="1"/>
    <row r="58768" ht="12.75" customHeight="1"/>
    <row r="58769" ht="12.75" customHeight="1"/>
    <row r="58770" ht="12.75" customHeight="1"/>
    <row r="58771" ht="12.75" customHeight="1"/>
    <row r="58772" ht="12.75" customHeight="1"/>
    <row r="58773" ht="12.75" customHeight="1"/>
    <row r="58774" ht="12.75" customHeight="1"/>
    <row r="58775" ht="12.75" customHeight="1"/>
    <row r="58776" ht="12.75" customHeight="1"/>
    <row r="58777" ht="12.75" customHeight="1"/>
    <row r="58778" ht="12.75" customHeight="1"/>
    <row r="58779" ht="12.75" customHeight="1"/>
    <row r="58780" ht="12.75" customHeight="1"/>
    <row r="58781" ht="12.75" customHeight="1"/>
    <row r="58782" ht="12.75" customHeight="1"/>
    <row r="58783" ht="12.75" customHeight="1"/>
    <row r="58863" ht="12.75" customHeight="1"/>
    <row r="58864" ht="12.75" customHeight="1"/>
    <row r="58865" ht="12.75" customHeight="1"/>
    <row r="58866" ht="12.75" customHeight="1"/>
    <row r="58867" ht="12.75" customHeight="1"/>
    <row r="58868" ht="12.75" customHeight="1"/>
    <row r="58869" ht="12.75" customHeight="1"/>
    <row r="58870" ht="12.75" customHeight="1"/>
    <row r="58871" ht="12.75" customHeight="1"/>
    <row r="58872" ht="12.75" customHeight="1"/>
    <row r="58873" ht="12.75" customHeight="1"/>
    <row r="58874" ht="12.75" customHeight="1"/>
    <row r="58875" ht="12.75" customHeight="1"/>
    <row r="58876" ht="12.75" customHeight="1"/>
    <row r="58877" ht="12.75" customHeight="1"/>
    <row r="58878" ht="12.75" customHeight="1"/>
    <row r="58879" ht="12.75" customHeight="1"/>
    <row r="58880" ht="12.75" customHeight="1"/>
    <row r="58881" ht="12.75" customHeight="1"/>
    <row r="58882" ht="12.75" customHeight="1"/>
    <row r="58883" ht="12.75" customHeight="1"/>
    <row r="58884" ht="12.75" customHeight="1"/>
    <row r="58964" ht="12.75" customHeight="1"/>
    <row r="58965" ht="12.75" customHeight="1"/>
    <row r="58966" ht="12.75" customHeight="1"/>
    <row r="58967" ht="12.75" customHeight="1"/>
    <row r="58968" ht="12.75" customHeight="1"/>
    <row r="58969" ht="12.75" customHeight="1"/>
    <row r="58970" ht="12.75" customHeight="1"/>
    <row r="58971" ht="12.75" customHeight="1"/>
    <row r="58972" ht="12.75" customHeight="1"/>
    <row r="58973" ht="12.75" customHeight="1"/>
    <row r="58974" ht="12.75" customHeight="1"/>
    <row r="58975" ht="12.75" customHeight="1"/>
    <row r="58976" ht="12.75" customHeight="1"/>
    <row r="58977" ht="12.75" customHeight="1"/>
    <row r="58978" ht="12.75" customHeight="1"/>
    <row r="58979" ht="12.75" customHeight="1"/>
    <row r="58980" ht="12.75" customHeight="1"/>
    <row r="58981" ht="12.75" customHeight="1"/>
    <row r="58982" ht="12.75" customHeight="1"/>
    <row r="58983" ht="12.75" customHeight="1"/>
    <row r="58984" ht="12.75" customHeight="1"/>
    <row r="58985" ht="12.75" customHeight="1"/>
    <row r="59065" ht="12.75" customHeight="1"/>
    <row r="59066" ht="12.75" customHeight="1"/>
    <row r="59067" ht="12.75" customHeight="1"/>
    <row r="59068" ht="12.75" customHeight="1"/>
    <row r="59069" ht="12.75" customHeight="1"/>
    <row r="59070" ht="12.75" customHeight="1"/>
    <row r="59071" ht="12.75" customHeight="1"/>
    <row r="59072" ht="12.75" customHeight="1"/>
    <row r="59073" ht="12.75" customHeight="1"/>
    <row r="59074" ht="12.75" customHeight="1"/>
    <row r="59075" ht="12.75" customHeight="1"/>
    <row r="59076" ht="12.75" customHeight="1"/>
    <row r="59077" ht="12.75" customHeight="1"/>
    <row r="59078" ht="12.75" customHeight="1"/>
    <row r="59079" ht="12.75" customHeight="1"/>
    <row r="59080" ht="12.75" customHeight="1"/>
    <row r="59081" ht="12.75" customHeight="1"/>
    <row r="59082" ht="12.75" customHeight="1"/>
    <row r="59083" ht="12.75" customHeight="1"/>
    <row r="59084" ht="12.75" customHeight="1"/>
    <row r="59085" ht="12.75" customHeight="1"/>
    <row r="59086" ht="12.75" customHeight="1"/>
    <row r="59166" ht="12.75" customHeight="1"/>
    <row r="59167" ht="12.75" customHeight="1"/>
    <row r="59168" ht="12.75" customHeight="1"/>
    <row r="59169" ht="12.75" customHeight="1"/>
    <row r="59170" ht="12.75" customHeight="1"/>
    <row r="59171" ht="12.75" customHeight="1"/>
    <row r="59172" ht="12.75" customHeight="1"/>
    <row r="59173" ht="12.75" customHeight="1"/>
    <row r="59174" ht="12.75" customHeight="1"/>
    <row r="59175" ht="12.75" customHeight="1"/>
    <row r="59176" ht="12.75" customHeight="1"/>
    <row r="59177" ht="12.75" customHeight="1"/>
    <row r="59178" ht="12.75" customHeight="1"/>
    <row r="59179" ht="12.75" customHeight="1"/>
    <row r="59180" ht="12.75" customHeight="1"/>
    <row r="59181" ht="12.75" customHeight="1"/>
    <row r="59182" ht="12.75" customHeight="1"/>
    <row r="59183" ht="12.75" customHeight="1"/>
    <row r="59184" ht="12.75" customHeight="1"/>
    <row r="59185" ht="12.75" customHeight="1"/>
    <row r="59186" ht="12.75" customHeight="1"/>
    <row r="59187" ht="12.75" customHeight="1"/>
    <row r="59267" ht="12.75" customHeight="1"/>
    <row r="59268" ht="12.75" customHeight="1"/>
    <row r="59269" ht="12.75" customHeight="1"/>
    <row r="59270" ht="12.75" customHeight="1"/>
    <row r="59271" ht="12.75" customHeight="1"/>
    <row r="59272" ht="12.75" customHeight="1"/>
    <row r="59273" ht="12.75" customHeight="1"/>
    <row r="59274" ht="12.75" customHeight="1"/>
    <row r="59275" ht="12.75" customHeight="1"/>
    <row r="59276" ht="12.75" customHeight="1"/>
    <row r="59277" ht="12.75" customHeight="1"/>
    <row r="59278" ht="12.75" customHeight="1"/>
    <row r="59279" ht="12.75" customHeight="1"/>
    <row r="59280" ht="12.75" customHeight="1"/>
    <row r="59281" ht="12.75" customHeight="1"/>
    <row r="59282" ht="12.75" customHeight="1"/>
    <row r="59283" ht="12.75" customHeight="1"/>
    <row r="59284" ht="12.75" customHeight="1"/>
    <row r="59285" ht="12.75" customHeight="1"/>
    <row r="59286" ht="12.75" customHeight="1"/>
    <row r="59287" ht="12.75" customHeight="1"/>
    <row r="59288" ht="12.75" customHeight="1"/>
    <row r="59368" ht="12.75" customHeight="1"/>
    <row r="59369" ht="12.75" customHeight="1"/>
    <row r="59370" ht="12.75" customHeight="1"/>
    <row r="59371" ht="12.75" customHeight="1"/>
    <row r="59372" ht="12.75" customHeight="1"/>
    <row r="59373" ht="12.75" customHeight="1"/>
    <row r="59374" ht="12.75" customHeight="1"/>
    <row r="59375" ht="12.75" customHeight="1"/>
    <row r="59376" ht="12.75" customHeight="1"/>
    <row r="59377" ht="12.75" customHeight="1"/>
    <row r="59378" ht="12.75" customHeight="1"/>
    <row r="59379" ht="12.75" customHeight="1"/>
    <row r="59380" ht="12.75" customHeight="1"/>
    <row r="59381" ht="12.75" customHeight="1"/>
    <row r="59382" ht="12.75" customHeight="1"/>
    <row r="59383" ht="12.75" customHeight="1"/>
    <row r="59384" ht="12.75" customHeight="1"/>
    <row r="59385" ht="12.75" customHeight="1"/>
    <row r="59386" ht="12.75" customHeight="1"/>
    <row r="59387" ht="12.75" customHeight="1"/>
    <row r="59388" ht="12.75" customHeight="1"/>
    <row r="59389" ht="12.75" customHeight="1"/>
    <row r="59469" ht="12.75" customHeight="1"/>
    <row r="59470" ht="12.75" customHeight="1"/>
    <row r="59471" ht="12.75" customHeight="1"/>
    <row r="59472" ht="12.75" customHeight="1"/>
    <row r="59473" ht="12.75" customHeight="1"/>
    <row r="59474" ht="12.75" customHeight="1"/>
    <row r="59475" ht="12.75" customHeight="1"/>
    <row r="59476" ht="12.75" customHeight="1"/>
    <row r="59477" ht="12.75" customHeight="1"/>
    <row r="59478" ht="12.75" customHeight="1"/>
    <row r="59479" ht="12.75" customHeight="1"/>
    <row r="59480" ht="12.75" customHeight="1"/>
    <row r="59481" ht="12.75" customHeight="1"/>
    <row r="59482" ht="12.75" customHeight="1"/>
    <row r="59483" ht="12.75" customHeight="1"/>
    <row r="59484" ht="12.75" customHeight="1"/>
    <row r="59485" ht="12.75" customHeight="1"/>
    <row r="59486" ht="12.75" customHeight="1"/>
    <row r="59487" ht="12.75" customHeight="1"/>
    <row r="59488" ht="12.75" customHeight="1"/>
    <row r="59489" ht="12.75" customHeight="1"/>
    <row r="59490" ht="12.75" customHeight="1"/>
    <row r="59570" ht="12.75" customHeight="1"/>
    <row r="59571" ht="12.75" customHeight="1"/>
    <row r="59572" ht="12.75" customHeight="1"/>
    <row r="59573" ht="12.75" customHeight="1"/>
    <row r="59574" ht="12.75" customHeight="1"/>
    <row r="59575" ht="12.75" customHeight="1"/>
    <row r="59576" ht="12.75" customHeight="1"/>
    <row r="59577" ht="12.75" customHeight="1"/>
    <row r="59578" ht="12.75" customHeight="1"/>
    <row r="59579" ht="12.75" customHeight="1"/>
    <row r="59580" ht="12.75" customHeight="1"/>
    <row r="59581" ht="12.75" customHeight="1"/>
    <row r="59582" ht="12.75" customHeight="1"/>
    <row r="59583" ht="12.75" customHeight="1"/>
    <row r="59584" ht="12.75" customHeight="1"/>
    <row r="59585" ht="12.75" customHeight="1"/>
    <row r="59586" ht="12.75" customHeight="1"/>
    <row r="59587" ht="12.75" customHeight="1"/>
    <row r="59588" ht="12.75" customHeight="1"/>
    <row r="59589" ht="12.75" customHeight="1"/>
    <row r="59590" ht="12.75" customHeight="1"/>
    <row r="59591" ht="12.75" customHeight="1"/>
    <row r="59671" ht="12.75" customHeight="1"/>
    <row r="59672" ht="12.75" customHeight="1"/>
    <row r="59673" ht="12.75" customHeight="1"/>
    <row r="59674" ht="12.75" customHeight="1"/>
    <row r="59675" ht="12.75" customHeight="1"/>
    <row r="59676" ht="12.75" customHeight="1"/>
    <row r="59677" ht="12.75" customHeight="1"/>
    <row r="59678" ht="12.75" customHeight="1"/>
    <row r="59679" ht="12.75" customHeight="1"/>
    <row r="59680" ht="12.75" customHeight="1"/>
    <row r="59681" ht="12.75" customHeight="1"/>
    <row r="59682" ht="12.75" customHeight="1"/>
    <row r="59683" ht="12.75" customHeight="1"/>
    <row r="59684" ht="12.75" customHeight="1"/>
    <row r="59685" ht="12.75" customHeight="1"/>
    <row r="59686" ht="12.75" customHeight="1"/>
    <row r="59687" ht="12.75" customHeight="1"/>
    <row r="59688" ht="12.75" customHeight="1"/>
    <row r="59689" ht="12.75" customHeight="1"/>
    <row r="59690" ht="12.75" customHeight="1"/>
    <row r="59691" ht="12.75" customHeight="1"/>
    <row r="59692" ht="12.75" customHeight="1"/>
    <row r="59772" ht="12.75" customHeight="1"/>
    <row r="59773" ht="12.75" customHeight="1"/>
    <row r="59774" ht="12.75" customHeight="1"/>
    <row r="59775" ht="12.75" customHeight="1"/>
    <row r="59776" ht="12.75" customHeight="1"/>
    <row r="59777" ht="12.75" customHeight="1"/>
    <row r="59778" ht="12.75" customHeight="1"/>
    <row r="59779" ht="12.75" customHeight="1"/>
    <row r="59780" ht="12.75" customHeight="1"/>
    <row r="59781" ht="12.75" customHeight="1"/>
    <row r="59782" ht="12.75" customHeight="1"/>
    <row r="59783" ht="12.75" customHeight="1"/>
    <row r="59784" ht="12.75" customHeight="1"/>
    <row r="59785" ht="12.75" customHeight="1"/>
    <row r="59786" ht="12.75" customHeight="1"/>
    <row r="59787" ht="12.75" customHeight="1"/>
    <row r="59788" ht="12.75" customHeight="1"/>
    <row r="59789" ht="12.75" customHeight="1"/>
    <row r="59790" ht="12.75" customHeight="1"/>
    <row r="59791" ht="12.75" customHeight="1"/>
    <row r="59792" ht="12.75" customHeight="1"/>
    <row r="59793" ht="12.75" customHeight="1"/>
    <row r="59873" ht="12.75" customHeight="1"/>
    <row r="59874" ht="12.75" customHeight="1"/>
    <row r="59875" ht="12.75" customHeight="1"/>
    <row r="59876" ht="12.75" customHeight="1"/>
    <row r="59877" ht="12.75" customHeight="1"/>
    <row r="59878" ht="12.75" customHeight="1"/>
    <row r="59879" ht="12.75" customHeight="1"/>
    <row r="59880" ht="12.75" customHeight="1"/>
    <row r="59881" ht="12.75" customHeight="1"/>
    <row r="59882" ht="12.75" customHeight="1"/>
    <row r="59883" ht="12.75" customHeight="1"/>
    <row r="59884" ht="12.75" customHeight="1"/>
    <row r="59885" ht="12.75" customHeight="1"/>
    <row r="59886" ht="12.75" customHeight="1"/>
    <row r="59887" ht="12.75" customHeight="1"/>
    <row r="59888" ht="12.75" customHeight="1"/>
    <row r="59889" ht="12.75" customHeight="1"/>
    <row r="59890" ht="12.75" customHeight="1"/>
    <row r="59891" ht="12.75" customHeight="1"/>
    <row r="59892" ht="12.75" customHeight="1"/>
    <row r="59893" ht="12.75" customHeight="1"/>
    <row r="59894" ht="12.75" customHeight="1"/>
    <row r="59974" ht="12.75" customHeight="1"/>
    <row r="59975" ht="12.75" customHeight="1"/>
    <row r="59976" ht="12.75" customHeight="1"/>
    <row r="59977" ht="12.75" customHeight="1"/>
    <row r="59978" ht="12.75" customHeight="1"/>
    <row r="59979" ht="12.75" customHeight="1"/>
    <row r="59980" ht="12.75" customHeight="1"/>
    <row r="59981" ht="12.75" customHeight="1"/>
    <row r="59982" ht="12.75" customHeight="1"/>
    <row r="59983" ht="12.75" customHeight="1"/>
    <row r="59984" ht="12.75" customHeight="1"/>
    <row r="59985" ht="12.75" customHeight="1"/>
    <row r="59986" ht="12.75" customHeight="1"/>
    <row r="59987" ht="12.75" customHeight="1"/>
    <row r="59988" ht="12.75" customHeight="1"/>
    <row r="59989" ht="12.75" customHeight="1"/>
    <row r="59990" ht="12.75" customHeight="1"/>
    <row r="59991" ht="12.75" customHeight="1"/>
    <row r="59992" ht="12.75" customHeight="1"/>
    <row r="59993" ht="12.75" customHeight="1"/>
    <row r="59994" ht="12.75" customHeight="1"/>
    <row r="59995" ht="12.75" customHeight="1"/>
    <row r="60075" ht="12.75" customHeight="1"/>
    <row r="60076" ht="12.75" customHeight="1"/>
    <row r="60077" ht="12.75" customHeight="1"/>
    <row r="60078" ht="12.75" customHeight="1"/>
    <row r="60079" ht="12.75" customHeight="1"/>
    <row r="60080" ht="12.75" customHeight="1"/>
    <row r="60081" ht="12.75" customHeight="1"/>
    <row r="60082" ht="12.75" customHeight="1"/>
    <row r="60083" ht="12.75" customHeight="1"/>
    <row r="60084" ht="12.75" customHeight="1"/>
    <row r="60085" ht="12.75" customHeight="1"/>
    <row r="60086" ht="12.75" customHeight="1"/>
    <row r="60087" ht="12.75" customHeight="1"/>
    <row r="60088" ht="12.75" customHeight="1"/>
    <row r="60089" ht="12.75" customHeight="1"/>
    <row r="60090" ht="12.75" customHeight="1"/>
    <row r="60091" ht="12.75" customHeight="1"/>
    <row r="60092" ht="12.75" customHeight="1"/>
    <row r="60093" ht="12.75" customHeight="1"/>
    <row r="60094" ht="12.75" customHeight="1"/>
    <row r="60095" ht="12.75" customHeight="1"/>
    <row r="60096" ht="12.75" customHeight="1"/>
    <row r="60176" ht="12.75" customHeight="1"/>
    <row r="60177" ht="12.75" customHeight="1"/>
    <row r="60178" ht="12.75" customHeight="1"/>
    <row r="60179" ht="12.75" customHeight="1"/>
    <row r="60180" ht="12.75" customHeight="1"/>
    <row r="60181" ht="12.75" customHeight="1"/>
    <row r="60182" ht="12.75" customHeight="1"/>
    <row r="60183" ht="12.75" customHeight="1"/>
    <row r="60184" ht="12.75" customHeight="1"/>
    <row r="60185" ht="12.75" customHeight="1"/>
    <row r="60186" ht="12.75" customHeight="1"/>
    <row r="60187" ht="12.75" customHeight="1"/>
    <row r="60188" ht="12.75" customHeight="1"/>
    <row r="60189" ht="12.75" customHeight="1"/>
    <row r="60190" ht="12.75" customHeight="1"/>
    <row r="60191" ht="12.75" customHeight="1"/>
    <row r="60192" ht="12.75" customHeight="1"/>
    <row r="60193" ht="12.75" customHeight="1"/>
    <row r="60194" ht="12.75" customHeight="1"/>
    <row r="60195" ht="12.75" customHeight="1"/>
    <row r="60196" ht="12.75" customHeight="1"/>
    <row r="60197" ht="12.75" customHeight="1"/>
    <row r="60277" ht="12.75" customHeight="1"/>
    <row r="60278" ht="12.75" customHeight="1"/>
    <row r="60279" ht="12.75" customHeight="1"/>
    <row r="60280" ht="12.75" customHeight="1"/>
    <row r="60281" ht="12.75" customHeight="1"/>
    <row r="60282" ht="12.75" customHeight="1"/>
    <row r="60283" ht="12.75" customHeight="1"/>
    <row r="60284" ht="12.75" customHeight="1"/>
    <row r="60285" ht="12.75" customHeight="1"/>
    <row r="60286" ht="12.75" customHeight="1"/>
    <row r="60287" ht="12.75" customHeight="1"/>
    <row r="60288" ht="12.75" customHeight="1"/>
    <row r="60289" ht="12.75" customHeight="1"/>
    <row r="60290" ht="12.75" customHeight="1"/>
    <row r="60291" ht="12.75" customHeight="1"/>
    <row r="60292" ht="12.75" customHeight="1"/>
    <row r="60293" ht="12.75" customHeight="1"/>
    <row r="60294" ht="12.75" customHeight="1"/>
    <row r="60295" ht="12.75" customHeight="1"/>
    <row r="60296" ht="12.75" customHeight="1"/>
    <row r="60297" ht="12.75" customHeight="1"/>
    <row r="60298" ht="12.75" customHeight="1"/>
    <row r="60378" ht="12.75" customHeight="1"/>
    <row r="60379" ht="12.75" customHeight="1"/>
    <row r="60380" ht="12.75" customHeight="1"/>
    <row r="60381" ht="12.75" customHeight="1"/>
    <row r="60382" ht="12.75" customHeight="1"/>
    <row r="60383" ht="12.75" customHeight="1"/>
    <row r="60384" ht="12.75" customHeight="1"/>
    <row r="60385" ht="12.75" customHeight="1"/>
    <row r="60386" ht="12.75" customHeight="1"/>
    <row r="60387" ht="12.75" customHeight="1"/>
    <row r="60388" ht="12.75" customHeight="1"/>
    <row r="60389" ht="12.75" customHeight="1"/>
    <row r="60390" ht="12.75" customHeight="1"/>
    <row r="60391" ht="12.75" customHeight="1"/>
    <row r="60392" ht="12.75" customHeight="1"/>
    <row r="60393" ht="12.75" customHeight="1"/>
    <row r="60394" ht="12.75" customHeight="1"/>
    <row r="60395" ht="12.75" customHeight="1"/>
    <row r="60396" ht="12.75" customHeight="1"/>
    <row r="60397" ht="12.75" customHeight="1"/>
    <row r="60398" ht="12.75" customHeight="1"/>
    <row r="60399" ht="12.75" customHeight="1"/>
    <row r="60479" ht="12.75" customHeight="1"/>
    <row r="60480" ht="12.75" customHeight="1"/>
    <row r="60481" ht="12.75" customHeight="1"/>
    <row r="60482" ht="12.75" customHeight="1"/>
    <row r="60483" ht="12.75" customHeight="1"/>
    <row r="60484" ht="12.75" customHeight="1"/>
    <row r="60485" ht="12.75" customHeight="1"/>
    <row r="60486" ht="12.75" customHeight="1"/>
    <row r="60487" ht="12.75" customHeight="1"/>
    <row r="60488" ht="12.75" customHeight="1"/>
    <row r="60489" ht="12.75" customHeight="1"/>
    <row r="60490" ht="12.75" customHeight="1"/>
    <row r="60491" ht="12.75" customHeight="1"/>
    <row r="60492" ht="12.75" customHeight="1"/>
    <row r="60493" ht="12.75" customHeight="1"/>
    <row r="60494" ht="12.75" customHeight="1"/>
    <row r="60495" ht="12.75" customHeight="1"/>
    <row r="60496" ht="12.75" customHeight="1"/>
    <row r="60497" ht="12.75" customHeight="1"/>
    <row r="60498" ht="12.75" customHeight="1"/>
    <row r="60499" ht="12.75" customHeight="1"/>
    <row r="60500" ht="12.75" customHeight="1"/>
    <row r="60580" ht="12.75" customHeight="1"/>
    <row r="60581" ht="12.75" customHeight="1"/>
    <row r="60582" ht="12.75" customHeight="1"/>
    <row r="60583" ht="12.75" customHeight="1"/>
    <row r="60584" ht="12.75" customHeight="1"/>
    <row r="60585" ht="12.75" customHeight="1"/>
    <row r="60586" ht="12.75" customHeight="1"/>
    <row r="60587" ht="12.75" customHeight="1"/>
    <row r="60588" ht="12.75" customHeight="1"/>
    <row r="60589" ht="12.75" customHeight="1"/>
    <row r="60590" ht="12.75" customHeight="1"/>
    <row r="60591" ht="12.75" customHeight="1"/>
    <row r="60592" ht="12.75" customHeight="1"/>
    <row r="60593" ht="12.75" customHeight="1"/>
    <row r="60594" ht="12.75" customHeight="1"/>
    <row r="60595" ht="12.75" customHeight="1"/>
    <row r="60596" ht="12.75" customHeight="1"/>
    <row r="60597" ht="12.75" customHeight="1"/>
    <row r="60598" ht="12.75" customHeight="1"/>
    <row r="60599" ht="12.75" customHeight="1"/>
    <row r="60600" ht="12.75" customHeight="1"/>
    <row r="60601" ht="12.75" customHeight="1"/>
    <row r="60681" ht="12.75" customHeight="1"/>
    <row r="60682" ht="12.75" customHeight="1"/>
    <row r="60683" ht="12.75" customHeight="1"/>
    <row r="60684" ht="12.75" customHeight="1"/>
    <row r="60685" ht="12.75" customHeight="1"/>
    <row r="60686" ht="12.75" customHeight="1"/>
    <row r="60687" ht="12.75" customHeight="1"/>
    <row r="60688" ht="12.75" customHeight="1"/>
    <row r="60689" ht="12.75" customHeight="1"/>
    <row r="60690" ht="12.75" customHeight="1"/>
    <row r="60691" ht="12.75" customHeight="1"/>
    <row r="60692" ht="12.75" customHeight="1"/>
    <row r="60693" ht="12.75" customHeight="1"/>
    <row r="60694" ht="12.75" customHeight="1"/>
    <row r="60695" ht="12.75" customHeight="1"/>
    <row r="60696" ht="12.75" customHeight="1"/>
    <row r="60697" ht="12.75" customHeight="1"/>
    <row r="60698" ht="12.75" customHeight="1"/>
    <row r="60699" ht="12.75" customHeight="1"/>
    <row r="60700" ht="12.75" customHeight="1"/>
    <row r="60701" ht="12.75" customHeight="1"/>
    <row r="60702" ht="12.75" customHeight="1"/>
    <row r="60782" ht="12.75" customHeight="1"/>
    <row r="60783" ht="12.75" customHeight="1"/>
    <row r="60784" ht="12.75" customHeight="1"/>
    <row r="60785" ht="12.75" customHeight="1"/>
    <row r="60786" ht="12.75" customHeight="1"/>
    <row r="60787" ht="12.75" customHeight="1"/>
    <row r="60788" ht="12.75" customHeight="1"/>
    <row r="60789" ht="12.75" customHeight="1"/>
    <row r="60790" ht="12.75" customHeight="1"/>
    <row r="60791" ht="12.75" customHeight="1"/>
    <row r="60792" ht="12.75" customHeight="1"/>
    <row r="60793" ht="12.75" customHeight="1"/>
    <row r="60794" ht="12.75" customHeight="1"/>
    <row r="60795" ht="12.75" customHeight="1"/>
    <row r="60796" ht="12.75" customHeight="1"/>
    <row r="60797" ht="12.75" customHeight="1"/>
    <row r="60798" ht="12.75" customHeight="1"/>
    <row r="60799" ht="12.75" customHeight="1"/>
    <row r="60800" ht="12.75" customHeight="1"/>
    <row r="60801" ht="12.75" customHeight="1"/>
    <row r="60802" ht="12.75" customHeight="1"/>
    <row r="60803" ht="12.75" customHeight="1"/>
    <row r="60883" ht="12.75" customHeight="1"/>
    <row r="60884" ht="12.75" customHeight="1"/>
    <row r="60885" ht="12.75" customHeight="1"/>
    <row r="60886" ht="12.75" customHeight="1"/>
    <row r="60887" ht="12.75" customHeight="1"/>
    <row r="60888" ht="12.75" customHeight="1"/>
    <row r="60889" ht="12.75" customHeight="1"/>
    <row r="60890" ht="12.75" customHeight="1"/>
    <row r="60891" ht="12.75" customHeight="1"/>
    <row r="60892" ht="12.75" customHeight="1"/>
    <row r="60893" ht="12.75" customHeight="1"/>
    <row r="60894" ht="12.75" customHeight="1"/>
    <row r="60895" ht="12.75" customHeight="1"/>
    <row r="60896" ht="12.75" customHeight="1"/>
    <row r="60897" ht="12.75" customHeight="1"/>
    <row r="60898" ht="12.75" customHeight="1"/>
    <row r="60899" ht="12.75" customHeight="1"/>
    <row r="60900" ht="12.75" customHeight="1"/>
    <row r="60901" ht="12.75" customHeight="1"/>
    <row r="60902" ht="12.75" customHeight="1"/>
    <row r="60903" ht="12.75" customHeight="1"/>
    <row r="60904" ht="12.75" customHeight="1"/>
    <row r="60984" ht="12.75" customHeight="1"/>
    <row r="60985" ht="12.75" customHeight="1"/>
    <row r="60986" ht="12.75" customHeight="1"/>
    <row r="60987" ht="12.75" customHeight="1"/>
    <row r="60988" ht="12.75" customHeight="1"/>
    <row r="60989" ht="12.75" customHeight="1"/>
    <row r="60990" ht="12.75" customHeight="1"/>
    <row r="60991" ht="12.75" customHeight="1"/>
    <row r="60992" ht="12.75" customHeight="1"/>
    <row r="60993" ht="12.75" customHeight="1"/>
    <row r="60994" ht="12.75" customHeight="1"/>
    <row r="60995" ht="12.75" customHeight="1"/>
    <row r="60996" ht="12.75" customHeight="1"/>
    <row r="60997" ht="12.75" customHeight="1"/>
    <row r="60998" ht="12.75" customHeight="1"/>
    <row r="60999" ht="12.75" customHeight="1"/>
    <row r="61000" ht="12.75" customHeight="1"/>
    <row r="61001" ht="12.75" customHeight="1"/>
    <row r="61002" ht="12.75" customHeight="1"/>
    <row r="61003" ht="12.75" customHeight="1"/>
    <row r="61004" ht="12.75" customHeight="1"/>
    <row r="61005" ht="12.75" customHeight="1"/>
    <row r="61085" ht="12.75" customHeight="1"/>
    <row r="61086" ht="12.75" customHeight="1"/>
    <row r="61087" ht="12.75" customHeight="1"/>
    <row r="61088" ht="12.75" customHeight="1"/>
    <row r="61089" ht="12.75" customHeight="1"/>
    <row r="61090" ht="12.75" customHeight="1"/>
    <row r="61091" ht="12.75" customHeight="1"/>
    <row r="61092" ht="12.75" customHeight="1"/>
    <row r="61093" ht="12.75" customHeight="1"/>
    <row r="61094" ht="12.75" customHeight="1"/>
    <row r="61095" ht="12.75" customHeight="1"/>
    <row r="61096" ht="12.75" customHeight="1"/>
    <row r="61097" ht="12.75" customHeight="1"/>
    <row r="61098" ht="12.75" customHeight="1"/>
    <row r="61099" ht="12.75" customHeight="1"/>
    <row r="61100" ht="12.75" customHeight="1"/>
    <row r="61101" ht="12.75" customHeight="1"/>
    <row r="61102" ht="12.75" customHeight="1"/>
    <row r="61103" ht="12.75" customHeight="1"/>
    <row r="61104" ht="12.75" customHeight="1"/>
    <row r="61105" ht="12.75" customHeight="1"/>
    <row r="61106" ht="12.75" customHeight="1"/>
    <row r="61186" ht="12.75" customHeight="1"/>
    <row r="61187" ht="12.75" customHeight="1"/>
    <row r="61188" ht="12.75" customHeight="1"/>
    <row r="61189" ht="12.75" customHeight="1"/>
    <row r="61190" ht="12.75" customHeight="1"/>
    <row r="61191" ht="12.75" customHeight="1"/>
    <row r="61192" ht="12.75" customHeight="1"/>
    <row r="61193" ht="12.75" customHeight="1"/>
    <row r="61194" ht="12.75" customHeight="1"/>
    <row r="61195" ht="12.75" customHeight="1"/>
    <row r="61196" ht="12.75" customHeight="1"/>
    <row r="61197" ht="12.75" customHeight="1"/>
    <row r="61198" ht="12.75" customHeight="1"/>
    <row r="61199" ht="12.75" customHeight="1"/>
    <row r="61200" ht="12.75" customHeight="1"/>
    <row r="61201" ht="12.75" customHeight="1"/>
    <row r="61202" ht="12.75" customHeight="1"/>
    <row r="61203" ht="12.75" customHeight="1"/>
    <row r="61204" ht="12.75" customHeight="1"/>
    <row r="61205" ht="12.75" customHeight="1"/>
    <row r="61206" ht="12.75" customHeight="1"/>
    <row r="61207" ht="12.75" customHeight="1"/>
    <row r="61287" ht="12.75" customHeight="1"/>
    <row r="61288" ht="12.75" customHeight="1"/>
    <row r="61289" ht="12.75" customHeight="1"/>
    <row r="61290" ht="12.75" customHeight="1"/>
    <row r="61291" ht="12.75" customHeight="1"/>
    <row r="61292" ht="12.75" customHeight="1"/>
    <row r="61293" ht="12.75" customHeight="1"/>
    <row r="61294" ht="12.75" customHeight="1"/>
    <row r="61295" ht="12.75" customHeight="1"/>
    <row r="61296" ht="12.75" customHeight="1"/>
    <row r="61297" ht="12.75" customHeight="1"/>
    <row r="61298" ht="12.75" customHeight="1"/>
    <row r="61299" ht="12.75" customHeight="1"/>
    <row r="61300" ht="12.75" customHeight="1"/>
    <row r="61301" ht="12.75" customHeight="1"/>
    <row r="61302" ht="12.75" customHeight="1"/>
    <row r="61303" ht="12.75" customHeight="1"/>
    <row r="61304" ht="12.75" customHeight="1"/>
    <row r="61305" ht="12.75" customHeight="1"/>
    <row r="61306" ht="12.75" customHeight="1"/>
    <row r="61307" ht="12.75" customHeight="1"/>
    <row r="61308" ht="12.75" customHeight="1"/>
    <row r="61388" ht="12.75" customHeight="1"/>
    <row r="61389" ht="12.75" customHeight="1"/>
    <row r="61390" ht="12.75" customHeight="1"/>
    <row r="61391" ht="12.75" customHeight="1"/>
    <row r="61392" ht="12.75" customHeight="1"/>
    <row r="61393" ht="12.75" customHeight="1"/>
    <row r="61394" ht="12.75" customHeight="1"/>
    <row r="61395" ht="12.75" customHeight="1"/>
    <row r="61396" ht="12.75" customHeight="1"/>
    <row r="61397" ht="12.75" customHeight="1"/>
    <row r="61398" ht="12.75" customHeight="1"/>
    <row r="61399" ht="12.75" customHeight="1"/>
    <row r="61400" ht="12.75" customHeight="1"/>
    <row r="61401" ht="12.75" customHeight="1"/>
    <row r="61402" ht="12.75" customHeight="1"/>
    <row r="61403" ht="12.75" customHeight="1"/>
    <row r="61404" ht="12.75" customHeight="1"/>
    <row r="61405" ht="12.75" customHeight="1"/>
    <row r="61406" ht="12.75" customHeight="1"/>
    <row r="61407" ht="12.75" customHeight="1"/>
    <row r="61408" ht="12.75" customHeight="1"/>
    <row r="61409" ht="12.75" customHeight="1"/>
    <row r="61489" ht="12.75" customHeight="1"/>
    <row r="61490" ht="12.75" customHeight="1"/>
    <row r="61491" ht="12.75" customHeight="1"/>
    <row r="61492" ht="12.75" customHeight="1"/>
    <row r="61493" ht="12.75" customHeight="1"/>
    <row r="61494" ht="12.75" customHeight="1"/>
    <row r="61495" ht="12.75" customHeight="1"/>
    <row r="61496" ht="12.75" customHeight="1"/>
    <row r="61497" ht="12.75" customHeight="1"/>
    <row r="61498" ht="12.75" customHeight="1"/>
    <row r="61499" ht="12.75" customHeight="1"/>
    <row r="61500" ht="12.75" customHeight="1"/>
    <row r="61501" ht="12.75" customHeight="1"/>
    <row r="61502" ht="12.75" customHeight="1"/>
    <row r="61503" ht="12.75" customHeight="1"/>
    <row r="61504" ht="12.75" customHeight="1"/>
    <row r="61505" ht="12.75" customHeight="1"/>
    <row r="61506" ht="12.75" customHeight="1"/>
    <row r="61507" ht="12.75" customHeight="1"/>
    <row r="61508" ht="12.75" customHeight="1"/>
    <row r="61509" ht="12.75" customHeight="1"/>
    <row r="61510" ht="12.75" customHeight="1"/>
    <row r="61590" ht="12.75" customHeight="1"/>
    <row r="61591" ht="12.75" customHeight="1"/>
    <row r="61592" ht="12.75" customHeight="1"/>
    <row r="61593" ht="12.75" customHeight="1"/>
    <row r="61594" ht="12.75" customHeight="1"/>
    <row r="61595" ht="12.75" customHeight="1"/>
    <row r="61596" ht="12.75" customHeight="1"/>
    <row r="61597" ht="12.75" customHeight="1"/>
    <row r="61598" ht="12.75" customHeight="1"/>
    <row r="61599" ht="12.75" customHeight="1"/>
    <row r="61600" ht="12.75" customHeight="1"/>
    <row r="61601" ht="12.75" customHeight="1"/>
    <row r="61602" ht="12.75" customHeight="1"/>
    <row r="61603" ht="12.75" customHeight="1"/>
    <row r="61604" ht="12.75" customHeight="1"/>
    <row r="61605" ht="12.75" customHeight="1"/>
    <row r="61606" ht="12.75" customHeight="1"/>
    <row r="61607" ht="12.75" customHeight="1"/>
    <row r="61608" ht="12.75" customHeight="1"/>
    <row r="61609" ht="12.75" customHeight="1"/>
    <row r="61610" ht="12.75" customHeight="1"/>
    <row r="61611" ht="12.75" customHeight="1"/>
    <row r="61691" ht="12.75" customHeight="1"/>
    <row r="61692" ht="12.75" customHeight="1"/>
    <row r="61693" ht="12.75" customHeight="1"/>
    <row r="61694" ht="12.75" customHeight="1"/>
    <row r="61695" ht="12.75" customHeight="1"/>
    <row r="61696" ht="12.75" customHeight="1"/>
    <row r="61697" ht="12.75" customHeight="1"/>
    <row r="61698" ht="12.75" customHeight="1"/>
    <row r="61699" ht="12.75" customHeight="1"/>
    <row r="61700" ht="12.75" customHeight="1"/>
    <row r="61701" ht="12.75" customHeight="1"/>
    <row r="61702" ht="12.75" customHeight="1"/>
    <row r="61703" ht="12.75" customHeight="1"/>
    <row r="61704" ht="12.75" customHeight="1"/>
    <row r="61705" ht="12.75" customHeight="1"/>
    <row r="61706" ht="12.75" customHeight="1"/>
    <row r="61707" ht="12.75" customHeight="1"/>
    <row r="61708" ht="12.75" customHeight="1"/>
    <row r="61709" ht="12.75" customHeight="1"/>
    <row r="61710" ht="12.75" customHeight="1"/>
    <row r="61711" ht="12.75" customHeight="1"/>
    <row r="61712" ht="12.75" customHeight="1"/>
    <row r="61792" ht="12.75" customHeight="1"/>
    <row r="61793" ht="12.75" customHeight="1"/>
    <row r="61794" ht="12.75" customHeight="1"/>
    <row r="61795" ht="12.75" customHeight="1"/>
    <row r="61796" ht="12.75" customHeight="1"/>
    <row r="61797" ht="12.75" customHeight="1"/>
    <row r="61798" ht="12.75" customHeight="1"/>
    <row r="61799" ht="12.75" customHeight="1"/>
    <row r="61800" ht="12.75" customHeight="1"/>
    <row r="61801" ht="12.75" customHeight="1"/>
    <row r="61802" ht="12.75" customHeight="1"/>
    <row r="61803" ht="12.75" customHeight="1"/>
    <row r="61804" ht="12.75" customHeight="1"/>
    <row r="61805" ht="12.75" customHeight="1"/>
    <row r="61806" ht="12.75" customHeight="1"/>
    <row r="61807" ht="12.75" customHeight="1"/>
    <row r="61808" ht="12.75" customHeight="1"/>
    <row r="61809" ht="12.75" customHeight="1"/>
    <row r="61810" ht="12.75" customHeight="1"/>
    <row r="61811" ht="12.75" customHeight="1"/>
    <row r="61812" ht="12.75" customHeight="1"/>
    <row r="61813" ht="12.75" customHeight="1"/>
    <row r="61893" ht="12.75" customHeight="1"/>
    <row r="61894" ht="12.75" customHeight="1"/>
    <row r="61895" ht="12.75" customHeight="1"/>
    <row r="61896" ht="12.75" customHeight="1"/>
    <row r="61897" ht="12.75" customHeight="1"/>
    <row r="61898" ht="12.75" customHeight="1"/>
    <row r="61899" ht="12.75" customHeight="1"/>
    <row r="61900" ht="12.75" customHeight="1"/>
    <row r="61901" ht="12.75" customHeight="1"/>
    <row r="61902" ht="12.75" customHeight="1"/>
    <row r="61903" ht="12.75" customHeight="1"/>
    <row r="61904" ht="12.75" customHeight="1"/>
    <row r="61905" ht="12.75" customHeight="1"/>
    <row r="61906" ht="12.75" customHeight="1"/>
    <row r="61907" ht="12.75" customHeight="1"/>
    <row r="61908" ht="12.75" customHeight="1"/>
    <row r="61909" ht="12.75" customHeight="1"/>
    <row r="61910" ht="12.75" customHeight="1"/>
    <row r="61911" ht="12.75" customHeight="1"/>
    <row r="61912" ht="12.75" customHeight="1"/>
    <row r="61913" ht="12.75" customHeight="1"/>
    <row r="61914" ht="12.75" customHeight="1"/>
    <row r="61994" ht="12.75" customHeight="1"/>
    <row r="61995" ht="12.75" customHeight="1"/>
    <row r="61996" ht="12.75" customHeight="1"/>
    <row r="61997" ht="12.75" customHeight="1"/>
    <row r="61998" ht="12.75" customHeight="1"/>
    <row r="61999" ht="12.75" customHeight="1"/>
    <row r="62000" ht="12.75" customHeight="1"/>
    <row r="62001" ht="12.75" customHeight="1"/>
    <row r="62002" ht="12.75" customHeight="1"/>
    <row r="62003" ht="12.75" customHeight="1"/>
    <row r="62004" ht="12.75" customHeight="1"/>
    <row r="62005" ht="12.75" customHeight="1"/>
    <row r="62006" ht="12.75" customHeight="1"/>
    <row r="62007" ht="12.75" customHeight="1"/>
    <row r="62008" ht="12.75" customHeight="1"/>
    <row r="62009" ht="12.75" customHeight="1"/>
    <row r="62010" ht="12.75" customHeight="1"/>
    <row r="62011" ht="12.75" customHeight="1"/>
    <row r="62012" ht="12.75" customHeight="1"/>
    <row r="62013" ht="12.75" customHeight="1"/>
    <row r="62014" ht="12.75" customHeight="1"/>
    <row r="62015" ht="12.75" customHeight="1"/>
    <row r="62095" ht="12.75" customHeight="1"/>
    <row r="62096" ht="12.75" customHeight="1"/>
    <row r="62097" ht="12.75" customHeight="1"/>
    <row r="62098" ht="12.75" customHeight="1"/>
    <row r="62099" ht="12.75" customHeight="1"/>
    <row r="62100" ht="12.75" customHeight="1"/>
    <row r="62101" ht="12.75" customHeight="1"/>
    <row r="62102" ht="12.75" customHeight="1"/>
    <row r="62103" ht="12.75" customHeight="1"/>
    <row r="62104" ht="12.75" customHeight="1"/>
    <row r="62105" ht="12.75" customHeight="1"/>
    <row r="62106" ht="12.75" customHeight="1"/>
    <row r="62107" ht="12.75" customHeight="1"/>
    <row r="62108" ht="12.75" customHeight="1"/>
    <row r="62109" ht="12.75" customHeight="1"/>
    <row r="62110" ht="12.75" customHeight="1"/>
    <row r="62111" ht="12.75" customHeight="1"/>
    <row r="62112" ht="12.75" customHeight="1"/>
    <row r="62113" ht="12.75" customHeight="1"/>
    <row r="62114" ht="12.75" customHeight="1"/>
    <row r="62115" ht="12.75" customHeight="1"/>
    <row r="62116" ht="12.75" customHeight="1"/>
    <row r="62196" ht="12.75" customHeight="1"/>
    <row r="62197" ht="12.75" customHeight="1"/>
    <row r="62198" ht="12.75" customHeight="1"/>
    <row r="62199" ht="12.75" customHeight="1"/>
    <row r="62200" ht="12.75" customHeight="1"/>
    <row r="62201" ht="12.75" customHeight="1"/>
    <row r="62202" ht="12.75" customHeight="1"/>
    <row r="62203" ht="12.75" customHeight="1"/>
    <row r="62204" ht="12.75" customHeight="1"/>
    <row r="62205" ht="12.75" customHeight="1"/>
    <row r="62206" ht="12.75" customHeight="1"/>
    <row r="62207" ht="12.75" customHeight="1"/>
    <row r="62208" ht="12.75" customHeight="1"/>
    <row r="62209" ht="12.75" customHeight="1"/>
    <row r="62210" ht="12.75" customHeight="1"/>
    <row r="62211" ht="12.75" customHeight="1"/>
    <row r="62212" ht="12.75" customHeight="1"/>
    <row r="62213" ht="12.75" customHeight="1"/>
    <row r="62214" ht="12.75" customHeight="1"/>
    <row r="62215" ht="12.75" customHeight="1"/>
    <row r="62216" ht="12.75" customHeight="1"/>
    <row r="62217" ht="12.75" customHeight="1"/>
    <row r="62297" ht="12.75" customHeight="1"/>
    <row r="62298" ht="12.75" customHeight="1"/>
    <row r="62299" ht="12.75" customHeight="1"/>
    <row r="62300" ht="12.75" customHeight="1"/>
    <row r="62301" ht="12.75" customHeight="1"/>
    <row r="62302" ht="12.75" customHeight="1"/>
    <row r="62303" ht="12.75" customHeight="1"/>
    <row r="62304" ht="12.75" customHeight="1"/>
    <row r="62305" ht="12.75" customHeight="1"/>
    <row r="62306" ht="12.75" customHeight="1"/>
    <row r="62307" ht="12.75" customHeight="1"/>
    <row r="62308" ht="12.75" customHeight="1"/>
    <row r="62309" ht="12.75" customHeight="1"/>
    <row r="62310" ht="12.75" customHeight="1"/>
    <row r="62311" ht="12.75" customHeight="1"/>
    <row r="62312" ht="12.75" customHeight="1"/>
    <row r="62313" ht="12.75" customHeight="1"/>
    <row r="62314" ht="12.75" customHeight="1"/>
    <row r="62315" ht="12.75" customHeight="1"/>
    <row r="62316" ht="12.75" customHeight="1"/>
    <row r="62317" ht="12.75" customHeight="1"/>
    <row r="62318" ht="12.75" customHeight="1"/>
    <row r="62398" ht="12.75" customHeight="1"/>
    <row r="62399" ht="12.75" customHeight="1"/>
    <row r="62400" ht="12.75" customHeight="1"/>
    <row r="62401" ht="12.75" customHeight="1"/>
    <row r="62402" ht="12.75" customHeight="1"/>
    <row r="62403" ht="12.75" customHeight="1"/>
    <row r="62404" ht="12.75" customHeight="1"/>
    <row r="62405" ht="12.75" customHeight="1"/>
    <row r="62406" ht="12.75" customHeight="1"/>
    <row r="62407" ht="12.75" customHeight="1"/>
    <row r="62408" ht="12.75" customHeight="1"/>
    <row r="62409" ht="12.75" customHeight="1"/>
    <row r="62410" ht="12.75" customHeight="1"/>
    <row r="62411" ht="12.75" customHeight="1"/>
    <row r="62412" ht="12.75" customHeight="1"/>
    <row r="62413" ht="12.75" customHeight="1"/>
    <row r="62414" ht="12.75" customHeight="1"/>
    <row r="62415" ht="12.75" customHeight="1"/>
    <row r="62416" ht="12.75" customHeight="1"/>
    <row r="62417" ht="12.75" customHeight="1"/>
    <row r="62418" ht="12.75" customHeight="1"/>
    <row r="62419" ht="12.75" customHeight="1"/>
    <row r="62499" ht="12.75" customHeight="1"/>
    <row r="62500" ht="12.75" customHeight="1"/>
    <row r="62501" ht="12.75" customHeight="1"/>
    <row r="62502" ht="12.75" customHeight="1"/>
    <row r="62503" ht="12.75" customHeight="1"/>
    <row r="62504" ht="12.75" customHeight="1"/>
    <row r="62505" ht="12.75" customHeight="1"/>
    <row r="62506" ht="12.75" customHeight="1"/>
    <row r="62507" ht="12.75" customHeight="1"/>
    <row r="62508" ht="12.75" customHeight="1"/>
    <row r="62509" ht="12.75" customHeight="1"/>
    <row r="62510" ht="12.75" customHeight="1"/>
    <row r="62511" ht="12.75" customHeight="1"/>
    <row r="62512" ht="12.75" customHeight="1"/>
    <row r="62513" ht="12.75" customHeight="1"/>
    <row r="62514" ht="12.75" customHeight="1"/>
    <row r="62515" ht="12.75" customHeight="1"/>
    <row r="62516" ht="12.75" customHeight="1"/>
    <row r="62517" ht="12.75" customHeight="1"/>
    <row r="62518" ht="12.75" customHeight="1"/>
    <row r="62519" ht="12.75" customHeight="1"/>
    <row r="62520" ht="12.75" customHeight="1"/>
    <row r="62600" ht="12.75" customHeight="1"/>
    <row r="62601" ht="12.75" customHeight="1"/>
    <row r="62602" ht="12.75" customHeight="1"/>
    <row r="62603" ht="12.75" customHeight="1"/>
    <row r="62604" ht="12.75" customHeight="1"/>
    <row r="62605" ht="12.75" customHeight="1"/>
    <row r="62606" ht="12.75" customHeight="1"/>
    <row r="62607" ht="12.75" customHeight="1"/>
    <row r="62608" ht="12.75" customHeight="1"/>
    <row r="62609" ht="12.75" customHeight="1"/>
    <row r="62610" ht="12.75" customHeight="1"/>
    <row r="62611" ht="12.75" customHeight="1"/>
    <row r="62612" ht="12.75" customHeight="1"/>
    <row r="62613" ht="12.75" customHeight="1"/>
    <row r="62614" ht="12.75" customHeight="1"/>
    <row r="62615" ht="12.75" customHeight="1"/>
    <row r="62616" ht="12.75" customHeight="1"/>
    <row r="62617" ht="12.75" customHeight="1"/>
    <row r="62618" ht="12.75" customHeight="1"/>
    <row r="62619" ht="12.75" customHeight="1"/>
    <row r="62620" ht="12.75" customHeight="1"/>
    <row r="62621" ht="12.75" customHeight="1"/>
    <row r="62701" ht="12.75" customHeight="1"/>
    <row r="62702" ht="12.75" customHeight="1"/>
    <row r="62703" ht="12.75" customHeight="1"/>
    <row r="62704" ht="12.75" customHeight="1"/>
    <row r="62705" ht="12.75" customHeight="1"/>
    <row r="62706" ht="12.75" customHeight="1"/>
    <row r="62707" ht="12.75" customHeight="1"/>
    <row r="62708" ht="12.75" customHeight="1"/>
    <row r="62709" ht="12.75" customHeight="1"/>
    <row r="62710" ht="12.75" customHeight="1"/>
    <row r="62711" ht="12.75" customHeight="1"/>
    <row r="62712" ht="12.75" customHeight="1"/>
    <row r="62713" ht="12.75" customHeight="1"/>
    <row r="62714" ht="12.75" customHeight="1"/>
    <row r="62715" ht="12.75" customHeight="1"/>
    <row r="62716" ht="12.75" customHeight="1"/>
    <row r="62717" ht="12.75" customHeight="1"/>
    <row r="62718" ht="12.75" customHeight="1"/>
    <row r="62719" ht="12.75" customHeight="1"/>
    <row r="62720" ht="12.75" customHeight="1"/>
    <row r="62721" ht="12.75" customHeight="1"/>
    <row r="62722" ht="12.75" customHeight="1"/>
    <row r="62802" ht="12.75" customHeight="1"/>
    <row r="62803" ht="12.75" customHeight="1"/>
    <row r="62804" ht="12.75" customHeight="1"/>
    <row r="62805" ht="12.75" customHeight="1"/>
    <row r="62806" ht="12.75" customHeight="1"/>
    <row r="62807" ht="12.75" customHeight="1"/>
    <row r="62808" ht="12.75" customHeight="1"/>
    <row r="62809" ht="12.75" customHeight="1"/>
    <row r="62810" ht="12.75" customHeight="1"/>
    <row r="62811" ht="12.75" customHeight="1"/>
    <row r="62812" ht="12.75" customHeight="1"/>
    <row r="62813" ht="12.75" customHeight="1"/>
    <row r="62814" ht="12.75" customHeight="1"/>
    <row r="62815" ht="12.75" customHeight="1"/>
    <row r="62816" ht="12.75" customHeight="1"/>
    <row r="62817" ht="12.75" customHeight="1"/>
    <row r="62818" ht="12.75" customHeight="1"/>
    <row r="62819" ht="12.75" customHeight="1"/>
    <row r="62820" ht="12.75" customHeight="1"/>
    <row r="62821" ht="12.75" customHeight="1"/>
    <row r="62822" ht="12.75" customHeight="1"/>
    <row r="62823" ht="12.75" customHeight="1"/>
    <row r="62903" ht="12.75" customHeight="1"/>
    <row r="62904" ht="12.75" customHeight="1"/>
    <row r="62905" ht="12.75" customHeight="1"/>
    <row r="62906" ht="12.75" customHeight="1"/>
    <row r="62907" ht="12.75" customHeight="1"/>
    <row r="62908" ht="12.75" customHeight="1"/>
    <row r="62909" ht="12.75" customHeight="1"/>
    <row r="62910" ht="12.75" customHeight="1"/>
    <row r="62911" ht="12.75" customHeight="1"/>
    <row r="62912" ht="12.75" customHeight="1"/>
    <row r="62913" ht="12.75" customHeight="1"/>
    <row r="62914" ht="12.75" customHeight="1"/>
    <row r="62915" ht="12.75" customHeight="1"/>
    <row r="62916" ht="12.75" customHeight="1"/>
    <row r="62917" ht="12.75" customHeight="1"/>
    <row r="62918" ht="12.75" customHeight="1"/>
    <row r="62919" ht="12.75" customHeight="1"/>
    <row r="62920" ht="12.75" customHeight="1"/>
    <row r="62921" ht="12.75" customHeight="1"/>
    <row r="62922" ht="12.75" customHeight="1"/>
    <row r="62923" ht="12.75" customHeight="1"/>
    <row r="62924" ht="12.75" customHeight="1"/>
    <row r="63004" ht="12.75" customHeight="1"/>
    <row r="63005" ht="12.75" customHeight="1"/>
    <row r="63006" ht="12.75" customHeight="1"/>
    <row r="63007" ht="12.75" customHeight="1"/>
    <row r="63008" ht="12.75" customHeight="1"/>
    <row r="63009" ht="12.75" customHeight="1"/>
    <row r="63010" ht="12.75" customHeight="1"/>
    <row r="63011" ht="12.75" customHeight="1"/>
    <row r="63012" ht="12.75" customHeight="1"/>
    <row r="63013" ht="12.75" customHeight="1"/>
    <row r="63014" ht="12.75" customHeight="1"/>
    <row r="63015" ht="12.75" customHeight="1"/>
    <row r="63016" ht="12.75" customHeight="1"/>
    <row r="63017" ht="12.75" customHeight="1"/>
    <row r="63018" ht="12.75" customHeight="1"/>
    <row r="63019" ht="12.75" customHeight="1"/>
    <row r="63020" ht="12.75" customHeight="1"/>
    <row r="63021" ht="12.75" customHeight="1"/>
    <row r="63022" ht="12.75" customHeight="1"/>
    <row r="63023" ht="12.75" customHeight="1"/>
    <row r="63024" ht="12.75" customHeight="1"/>
    <row r="63025" ht="12.75" customHeight="1"/>
    <row r="63105" ht="12.75" customHeight="1"/>
    <row r="63106" ht="12.75" customHeight="1"/>
    <row r="63107" ht="12.75" customHeight="1"/>
    <row r="63108" ht="12.75" customHeight="1"/>
    <row r="63109" ht="12.75" customHeight="1"/>
    <row r="63110" ht="12.75" customHeight="1"/>
    <row r="63111" ht="12.75" customHeight="1"/>
    <row r="63112" ht="12.75" customHeight="1"/>
    <row r="63113" ht="12.75" customHeight="1"/>
    <row r="63114" ht="12.75" customHeight="1"/>
    <row r="63115" ht="12.75" customHeight="1"/>
    <row r="63116" ht="12.75" customHeight="1"/>
    <row r="63117" ht="12.75" customHeight="1"/>
    <row r="63118" ht="12.75" customHeight="1"/>
    <row r="63119" ht="12.75" customHeight="1"/>
    <row r="63120" ht="12.75" customHeight="1"/>
    <row r="63121" ht="12.75" customHeight="1"/>
    <row r="63122" ht="12.75" customHeight="1"/>
    <row r="63123" ht="12.75" customHeight="1"/>
    <row r="63124" ht="12.75" customHeight="1"/>
    <row r="63125" ht="12.75" customHeight="1"/>
    <row r="63126" ht="12.75" customHeight="1"/>
    <row r="63206" ht="12.75" customHeight="1"/>
    <row r="63207" ht="12.75" customHeight="1"/>
    <row r="63208" ht="12.75" customHeight="1"/>
    <row r="63209" ht="12.75" customHeight="1"/>
    <row r="63210" ht="12.75" customHeight="1"/>
    <row r="63211" ht="12.75" customHeight="1"/>
    <row r="63212" ht="12.75" customHeight="1"/>
    <row r="63213" ht="12.75" customHeight="1"/>
    <row r="63214" ht="12.75" customHeight="1"/>
    <row r="63215" ht="12.75" customHeight="1"/>
    <row r="63216" ht="12.75" customHeight="1"/>
    <row r="63217" ht="12.75" customHeight="1"/>
    <row r="63218" ht="12.75" customHeight="1"/>
    <row r="63219" ht="12.75" customHeight="1"/>
    <row r="63220" ht="12.75" customHeight="1"/>
    <row r="63221" ht="12.75" customHeight="1"/>
    <row r="63222" ht="12.75" customHeight="1"/>
    <row r="63223" ht="12.75" customHeight="1"/>
    <row r="63224" ht="12.75" customHeight="1"/>
    <row r="63225" ht="12.75" customHeight="1"/>
    <row r="63226" ht="12.75" customHeight="1"/>
    <row r="63227" ht="12.75" customHeight="1"/>
    <row r="63307" ht="12.75" customHeight="1"/>
    <row r="63308" ht="12.75" customHeight="1"/>
    <row r="63309" ht="12.75" customHeight="1"/>
    <row r="63310" ht="12.75" customHeight="1"/>
    <row r="63311" ht="12.75" customHeight="1"/>
    <row r="63312" ht="12.75" customHeight="1"/>
    <row r="63313" ht="12.75" customHeight="1"/>
    <row r="63314" ht="12.75" customHeight="1"/>
    <row r="63315" ht="12.75" customHeight="1"/>
    <row r="63316" ht="12.75" customHeight="1"/>
    <row r="63317" ht="12.75" customHeight="1"/>
    <row r="63318" ht="12.75" customHeight="1"/>
    <row r="63319" ht="12.75" customHeight="1"/>
    <row r="63320" ht="12.75" customHeight="1"/>
    <row r="63321" ht="12.75" customHeight="1"/>
    <row r="63322" ht="12.75" customHeight="1"/>
    <row r="63323" ht="12.75" customHeight="1"/>
    <row r="63324" ht="12.75" customHeight="1"/>
    <row r="63325" ht="12.75" customHeight="1"/>
    <row r="63326" ht="12.75" customHeight="1"/>
    <row r="63327" ht="12.75" customHeight="1"/>
    <row r="63328" ht="12.75" customHeight="1"/>
    <row r="63408" ht="12.75" customHeight="1"/>
    <row r="63409" ht="12.75" customHeight="1"/>
    <row r="63410" ht="12.75" customHeight="1"/>
    <row r="63411" ht="12.75" customHeight="1"/>
    <row r="63412" ht="12.75" customHeight="1"/>
    <row r="63413" ht="12.75" customHeight="1"/>
    <row r="63414" ht="12.75" customHeight="1"/>
    <row r="63415" ht="12.75" customHeight="1"/>
    <row r="63416" ht="12.75" customHeight="1"/>
    <row r="63417" ht="12.75" customHeight="1"/>
    <row r="63418" ht="12.75" customHeight="1"/>
    <row r="63419" ht="12.75" customHeight="1"/>
    <row r="63420" ht="12.75" customHeight="1"/>
    <row r="63421" ht="12.75" customHeight="1"/>
    <row r="63422" ht="12.75" customHeight="1"/>
    <row r="63423" ht="12.75" customHeight="1"/>
    <row r="63424" ht="12.75" customHeight="1"/>
    <row r="63425" ht="12.75" customHeight="1"/>
    <row r="63426" ht="12.75" customHeight="1"/>
    <row r="63427" ht="12.75" customHeight="1"/>
    <row r="63428" ht="12.75" customHeight="1"/>
    <row r="63429" ht="12.75" customHeight="1"/>
    <row r="63509" ht="12.75" customHeight="1"/>
    <row r="63510" ht="12.75" customHeight="1"/>
    <row r="63511" ht="12.75" customHeight="1"/>
    <row r="63512" ht="12.75" customHeight="1"/>
    <row r="63513" ht="12.75" customHeight="1"/>
    <row r="63514" ht="12.75" customHeight="1"/>
    <row r="63515" ht="12.75" customHeight="1"/>
    <row r="63516" ht="12.75" customHeight="1"/>
    <row r="63517" ht="12.75" customHeight="1"/>
    <row r="63518" ht="12.75" customHeight="1"/>
    <row r="63519" ht="12.75" customHeight="1"/>
    <row r="63520" ht="12.75" customHeight="1"/>
    <row r="63521" ht="12.75" customHeight="1"/>
    <row r="63522" ht="12.75" customHeight="1"/>
    <row r="63523" ht="12.75" customHeight="1"/>
    <row r="63524" ht="12.75" customHeight="1"/>
    <row r="63525" ht="12.75" customHeight="1"/>
    <row r="63526" ht="12.75" customHeight="1"/>
    <row r="63527" ht="12.75" customHeight="1"/>
    <row r="63528" ht="12.75" customHeight="1"/>
    <row r="63529" ht="12.75" customHeight="1"/>
    <row r="63530" ht="12.75" customHeight="1"/>
    <row r="63610" ht="12.75" customHeight="1"/>
    <row r="63611" ht="12.75" customHeight="1"/>
    <row r="63612" ht="12.75" customHeight="1"/>
    <row r="63613" ht="12.75" customHeight="1"/>
    <row r="63614" ht="12.75" customHeight="1"/>
    <row r="63615" ht="12.75" customHeight="1"/>
    <row r="63616" ht="12.75" customHeight="1"/>
    <row r="63617" ht="12.75" customHeight="1"/>
    <row r="63618" ht="12.75" customHeight="1"/>
    <row r="63619" ht="12.75" customHeight="1"/>
    <row r="63620" ht="12.75" customHeight="1"/>
    <row r="63621" ht="12.75" customHeight="1"/>
    <row r="63622" ht="12.75" customHeight="1"/>
    <row r="63623" ht="12.75" customHeight="1"/>
    <row r="63624" ht="12.75" customHeight="1"/>
    <row r="63625" ht="12.75" customHeight="1"/>
    <row r="63626" ht="12.75" customHeight="1"/>
    <row r="63627" ht="12.75" customHeight="1"/>
    <row r="63628" ht="12.75" customHeight="1"/>
    <row r="63629" ht="12.75" customHeight="1"/>
    <row r="63630" ht="12.75" customHeight="1"/>
    <row r="63631" ht="12.75" customHeight="1"/>
    <row r="63711" ht="12.75" customHeight="1"/>
    <row r="63712" ht="12.75" customHeight="1"/>
    <row r="63713" ht="12.75" customHeight="1"/>
    <row r="63714" ht="12.75" customHeight="1"/>
    <row r="63715" ht="12.75" customHeight="1"/>
    <row r="63716" ht="12.75" customHeight="1"/>
    <row r="63717" ht="12.75" customHeight="1"/>
    <row r="63718" ht="12.75" customHeight="1"/>
    <row r="63719" ht="12.75" customHeight="1"/>
    <row r="63720" ht="12.75" customHeight="1"/>
    <row r="63721" ht="12.75" customHeight="1"/>
    <row r="63722" ht="12.75" customHeight="1"/>
    <row r="63723" ht="12.75" customHeight="1"/>
    <row r="63724" ht="12.75" customHeight="1"/>
    <row r="63725" ht="12.75" customHeight="1"/>
    <row r="63726" ht="12.75" customHeight="1"/>
    <row r="63727" ht="12.75" customHeight="1"/>
    <row r="63728" ht="12.75" customHeight="1"/>
    <row r="63729" ht="12.75" customHeight="1"/>
    <row r="63730" ht="12.75" customHeight="1"/>
    <row r="63731" ht="12.75" customHeight="1"/>
    <row r="63732" ht="12.75" customHeight="1"/>
    <row r="63812" ht="12.75" customHeight="1"/>
    <row r="63813" ht="12.75" customHeight="1"/>
    <row r="63814" ht="12.75" customHeight="1"/>
    <row r="63815" ht="12.75" customHeight="1"/>
    <row r="63816" ht="12.75" customHeight="1"/>
    <row r="63817" ht="12.75" customHeight="1"/>
    <row r="63818" ht="12.75" customHeight="1"/>
    <row r="63819" ht="12.75" customHeight="1"/>
    <row r="63820" ht="12.75" customHeight="1"/>
    <row r="63821" ht="12.75" customHeight="1"/>
    <row r="63822" ht="12.75" customHeight="1"/>
    <row r="63823" ht="12.75" customHeight="1"/>
    <row r="63824" ht="12.75" customHeight="1"/>
    <row r="63825" ht="12.75" customHeight="1"/>
    <row r="63826" ht="12.75" customHeight="1"/>
    <row r="63827" ht="12.75" customHeight="1"/>
    <row r="63828" ht="12.75" customHeight="1"/>
    <row r="63829" ht="12.75" customHeight="1"/>
    <row r="63830" ht="12.75" customHeight="1"/>
    <row r="63831" ht="12.75" customHeight="1"/>
    <row r="63832" ht="12.75" customHeight="1"/>
    <row r="63833" ht="12.75" customHeight="1"/>
    <row r="63913" ht="12.75" customHeight="1"/>
    <row r="63914" ht="12.75" customHeight="1"/>
    <row r="63915" ht="12.75" customHeight="1"/>
    <row r="63916" ht="12.75" customHeight="1"/>
    <row r="63917" ht="12.75" customHeight="1"/>
    <row r="63918" ht="12.75" customHeight="1"/>
    <row r="63919" ht="12.75" customHeight="1"/>
    <row r="63920" ht="12.75" customHeight="1"/>
    <row r="63921" ht="12.75" customHeight="1"/>
    <row r="63922" ht="12.75" customHeight="1"/>
    <row r="63923" ht="12.75" customHeight="1"/>
    <row r="63924" ht="12.75" customHeight="1"/>
    <row r="63925" ht="12.75" customHeight="1"/>
    <row r="63926" ht="12.75" customHeight="1"/>
    <row r="63927" ht="12.75" customHeight="1"/>
    <row r="63928" ht="12.75" customHeight="1"/>
    <row r="63929" ht="12.75" customHeight="1"/>
    <row r="63930" ht="12.75" customHeight="1"/>
    <row r="63931" ht="12.75" customHeight="1"/>
    <row r="63932" ht="12.75" customHeight="1"/>
    <row r="63933" ht="12.75" customHeight="1"/>
    <row r="63934" ht="12.75" customHeight="1"/>
    <row r="64014" ht="12.75" customHeight="1"/>
    <row r="64015" ht="12.75" customHeight="1"/>
    <row r="64016" ht="12.75" customHeight="1"/>
    <row r="64017" ht="12.75" customHeight="1"/>
    <row r="64018" ht="12.75" customHeight="1"/>
    <row r="64019" ht="12.75" customHeight="1"/>
    <row r="64020" ht="12.75" customHeight="1"/>
    <row r="64021" ht="12.75" customHeight="1"/>
    <row r="64022" ht="12.75" customHeight="1"/>
    <row r="64023" ht="12.75" customHeight="1"/>
    <row r="64024" ht="12.75" customHeight="1"/>
    <row r="64025" ht="12.75" customHeight="1"/>
    <row r="64026" ht="12.75" customHeight="1"/>
    <row r="64027" ht="12.75" customHeight="1"/>
    <row r="64028" ht="12.75" customHeight="1"/>
    <row r="64029" ht="12.75" customHeight="1"/>
    <row r="64030" ht="12.75" customHeight="1"/>
    <row r="64031" ht="12.75" customHeight="1"/>
    <row r="64032" ht="12.75" customHeight="1"/>
    <row r="64033" ht="12.75" customHeight="1"/>
    <row r="64034" ht="12.75" customHeight="1"/>
    <row r="64035" ht="12.75" customHeight="1"/>
    <row r="64115" ht="12.75" customHeight="1"/>
    <row r="64116" ht="12.75" customHeight="1"/>
    <row r="64117" ht="12.75" customHeight="1"/>
    <row r="64118" ht="12.75" customHeight="1"/>
    <row r="64119" ht="12.75" customHeight="1"/>
    <row r="64120" ht="12.75" customHeight="1"/>
    <row r="64121" ht="12.75" customHeight="1"/>
    <row r="64122" ht="12.75" customHeight="1"/>
    <row r="64123" ht="12.75" customHeight="1"/>
    <row r="64124" ht="12.75" customHeight="1"/>
    <row r="64125" ht="12.75" customHeight="1"/>
    <row r="64126" ht="12.75" customHeight="1"/>
    <row r="64127" ht="12.75" customHeight="1"/>
    <row r="64128" ht="12.75" customHeight="1"/>
    <row r="64129" ht="12.75" customHeight="1"/>
    <row r="64130" ht="12.75" customHeight="1"/>
    <row r="64131" ht="12.75" customHeight="1"/>
    <row r="64132" ht="12.75" customHeight="1"/>
    <row r="64133" ht="12.75" customHeight="1"/>
    <row r="64134" ht="12.75" customHeight="1"/>
    <row r="64135" ht="12.75" customHeight="1"/>
    <row r="64136" ht="12.75" customHeight="1"/>
    <row r="64216" ht="12.75" customHeight="1"/>
    <row r="64217" ht="12.75" customHeight="1"/>
    <row r="64218" ht="12.75" customHeight="1"/>
    <row r="64219" ht="12.75" customHeight="1"/>
    <row r="64220" ht="12.75" customHeight="1"/>
    <row r="64221" ht="12.75" customHeight="1"/>
    <row r="64222" ht="12.75" customHeight="1"/>
    <row r="64223" ht="12.75" customHeight="1"/>
    <row r="64224" ht="12.75" customHeight="1"/>
    <row r="64225" ht="12.75" customHeight="1"/>
    <row r="64226" ht="12.75" customHeight="1"/>
    <row r="64227" ht="12.75" customHeight="1"/>
    <row r="64228" ht="12.75" customHeight="1"/>
    <row r="64229" ht="12.75" customHeight="1"/>
    <row r="64230" ht="12.75" customHeight="1"/>
    <row r="64231" ht="12.75" customHeight="1"/>
    <row r="64232" ht="12.75" customHeight="1"/>
    <row r="64233" ht="12.75" customHeight="1"/>
    <row r="64234" ht="12.75" customHeight="1"/>
    <row r="64235" ht="12.75" customHeight="1"/>
    <row r="64236" ht="12.75" customHeight="1"/>
    <row r="64237" ht="12.75" customHeight="1"/>
    <row r="64317" ht="12.75" customHeight="1"/>
    <row r="64318" ht="12.75" customHeight="1"/>
    <row r="64319" ht="12.75" customHeight="1"/>
    <row r="64320" ht="12.75" customHeight="1"/>
    <row r="64321" ht="12.75" customHeight="1"/>
    <row r="64322" ht="12.75" customHeight="1"/>
    <row r="64323" ht="12.75" customHeight="1"/>
    <row r="64324" ht="12.75" customHeight="1"/>
    <row r="64325" ht="12.75" customHeight="1"/>
    <row r="64326" ht="12.75" customHeight="1"/>
    <row r="64327" ht="12.75" customHeight="1"/>
    <row r="64328" ht="12.75" customHeight="1"/>
    <row r="64329" ht="12.75" customHeight="1"/>
    <row r="64330" ht="12.75" customHeight="1"/>
    <row r="64331" ht="12.75" customHeight="1"/>
    <row r="64332" ht="12.75" customHeight="1"/>
    <row r="64333" ht="12.75" customHeight="1"/>
    <row r="64334" ht="12.75" customHeight="1"/>
    <row r="64335" ht="12.75" customHeight="1"/>
    <row r="64336" ht="12.75" customHeight="1"/>
    <row r="64337" ht="12.75" customHeight="1"/>
    <row r="64338" ht="12.75" customHeight="1"/>
    <row r="64418" ht="12.75" customHeight="1"/>
    <row r="64419" ht="12.75" customHeight="1"/>
    <row r="64420" ht="12.75" customHeight="1"/>
    <row r="64421" ht="12.75" customHeight="1"/>
    <row r="64422" ht="12.75" customHeight="1"/>
    <row r="64423" ht="12.75" customHeight="1"/>
    <row r="64424" ht="12.75" customHeight="1"/>
    <row r="64425" ht="12.75" customHeight="1"/>
    <row r="64426" ht="12.75" customHeight="1"/>
    <row r="64427" ht="12.75" customHeight="1"/>
    <row r="64428" ht="12.75" customHeight="1"/>
    <row r="64429" ht="12.75" customHeight="1"/>
    <row r="64430" ht="12.75" customHeight="1"/>
    <row r="64431" ht="12.75" customHeight="1"/>
    <row r="64432" ht="12.75" customHeight="1"/>
    <row r="64433" ht="12.75" customHeight="1"/>
    <row r="64434" ht="12.75" customHeight="1"/>
    <row r="64435" ht="12.75" customHeight="1"/>
    <row r="64436" ht="12.75" customHeight="1"/>
    <row r="64437" ht="12.75" customHeight="1"/>
    <row r="64438" ht="12.75" customHeight="1"/>
    <row r="64439" ht="12.75" customHeight="1"/>
    <row r="64519" ht="12.75" customHeight="1"/>
    <row r="64520" ht="12.75" customHeight="1"/>
    <row r="64521" ht="12.75" customHeight="1"/>
    <row r="64522" ht="12.75" customHeight="1"/>
    <row r="64523" ht="12.75" customHeight="1"/>
    <row r="64524" ht="12.75" customHeight="1"/>
    <row r="64525" ht="12.75" customHeight="1"/>
    <row r="64526" ht="12.75" customHeight="1"/>
    <row r="64527" ht="12.75" customHeight="1"/>
    <row r="64528" ht="12.75" customHeight="1"/>
    <row r="64529" ht="12.75" customHeight="1"/>
    <row r="64530" ht="12.75" customHeight="1"/>
    <row r="64531" ht="12.75" customHeight="1"/>
    <row r="64532" ht="12.75" customHeight="1"/>
    <row r="64533" ht="12.75" customHeight="1"/>
    <row r="64534" ht="12.75" customHeight="1"/>
    <row r="64535" ht="12.75" customHeight="1"/>
    <row r="64536" ht="12.75" customHeight="1"/>
    <row r="64537" ht="12.75" customHeight="1"/>
    <row r="64538" ht="12.75" customHeight="1"/>
    <row r="64539" ht="12.75" customHeight="1"/>
    <row r="64540" ht="12.75" customHeight="1"/>
    <row r="64620" ht="12.75" customHeight="1"/>
    <row r="64621" ht="12.75" customHeight="1"/>
    <row r="64622" ht="12.75" customHeight="1"/>
    <row r="64623" ht="12.75" customHeight="1"/>
    <row r="64624" ht="12.75" customHeight="1"/>
    <row r="64625" ht="12.75" customHeight="1"/>
    <row r="64626" ht="12.75" customHeight="1"/>
    <row r="64627" ht="12.75" customHeight="1"/>
    <row r="64628" ht="12.75" customHeight="1"/>
    <row r="64629" ht="12.75" customHeight="1"/>
    <row r="64630" ht="12.75" customHeight="1"/>
    <row r="64631" ht="12.75" customHeight="1"/>
    <row r="64632" ht="12.75" customHeight="1"/>
    <row r="64633" ht="12.75" customHeight="1"/>
    <row r="64634" ht="12.75" customHeight="1"/>
    <row r="64635" ht="12.75" customHeight="1"/>
    <row r="64636" ht="12.75" customHeight="1"/>
    <row r="64637" ht="12.75" customHeight="1"/>
    <row r="64638" ht="12.75" customHeight="1"/>
    <row r="64639" ht="12.75" customHeight="1"/>
    <row r="64640" ht="12.75" customHeight="1"/>
    <row r="64641" ht="12.75" customHeight="1"/>
    <row r="64721" ht="12.75" customHeight="1"/>
    <row r="64722" ht="12.75" customHeight="1"/>
    <row r="64723" ht="12.75" customHeight="1"/>
    <row r="64724" ht="12.75" customHeight="1"/>
    <row r="64725" ht="12.75" customHeight="1"/>
    <row r="64726" ht="12.75" customHeight="1"/>
    <row r="64727" ht="12.75" customHeight="1"/>
    <row r="64728" ht="12.75" customHeight="1"/>
    <row r="64729" ht="12.75" customHeight="1"/>
    <row r="64730" ht="12.75" customHeight="1"/>
    <row r="64731" ht="12.75" customHeight="1"/>
    <row r="64732" ht="12.75" customHeight="1"/>
    <row r="64733" ht="12.75" customHeight="1"/>
    <row r="64734" ht="12.75" customHeight="1"/>
    <row r="64735" ht="12.75" customHeight="1"/>
    <row r="64736" ht="12.75" customHeight="1"/>
    <row r="64737" ht="12.75" customHeight="1"/>
    <row r="64738" ht="12.75" customHeight="1"/>
    <row r="64739" ht="12.75" customHeight="1"/>
    <row r="64740" ht="12.75" customHeight="1"/>
    <row r="64741" ht="12.75" customHeight="1"/>
    <row r="64742" ht="12.75" customHeight="1"/>
    <row r="64822" ht="12.75" customHeight="1"/>
    <row r="64823" ht="12.75" customHeight="1"/>
    <row r="64824" ht="12.75" customHeight="1"/>
    <row r="64825" ht="12.75" customHeight="1"/>
    <row r="64826" ht="12.75" customHeight="1"/>
    <row r="64827" ht="12.75" customHeight="1"/>
    <row r="64828" ht="12.75" customHeight="1"/>
    <row r="64829" ht="12.75" customHeight="1"/>
    <row r="64830" ht="12.75" customHeight="1"/>
    <row r="64831" ht="12.75" customHeight="1"/>
    <row r="64832" ht="12.75" customHeight="1"/>
    <row r="64833" ht="12.75" customHeight="1"/>
    <row r="64834" ht="12.75" customHeight="1"/>
    <row r="64835" ht="12.75" customHeight="1"/>
    <row r="64836" ht="12.75" customHeight="1"/>
    <row r="64837" ht="12.75" customHeight="1"/>
    <row r="64838" ht="12.75" customHeight="1"/>
    <row r="64839" ht="12.75" customHeight="1"/>
    <row r="64840" ht="12.75" customHeight="1"/>
    <row r="64841" ht="12.75" customHeight="1"/>
    <row r="64842" ht="12.75" customHeight="1"/>
    <row r="64843" ht="12.75" customHeight="1"/>
    <row r="64923" ht="12.75" customHeight="1"/>
    <row r="64924" ht="12.75" customHeight="1"/>
    <row r="64925" ht="12.75" customHeight="1"/>
    <row r="64926" ht="12.75" customHeight="1"/>
    <row r="64927" ht="12.75" customHeight="1"/>
    <row r="64928" ht="12.75" customHeight="1"/>
    <row r="64929" ht="12.75" customHeight="1"/>
    <row r="64930" ht="12.75" customHeight="1"/>
    <row r="64931" ht="12.75" customHeight="1"/>
    <row r="64932" ht="12.75" customHeight="1"/>
    <row r="64933" ht="12.75" customHeight="1"/>
    <row r="64934" ht="12.75" customHeight="1"/>
    <row r="64935" ht="12.75" customHeight="1"/>
    <row r="64936" ht="12.75" customHeight="1"/>
    <row r="64937" ht="12.75" customHeight="1"/>
    <row r="64938" ht="12.75" customHeight="1"/>
    <row r="64939" ht="12.75" customHeight="1"/>
    <row r="64940" ht="12.75" customHeight="1"/>
    <row r="64941" ht="12.75" customHeight="1"/>
    <row r="64942" ht="12.75" customHeight="1"/>
    <row r="64943" ht="12.75" customHeight="1"/>
    <row r="64944" ht="12.75" customHeight="1"/>
    <row r="65024" ht="12.75" customHeight="1"/>
    <row r="65025" ht="12.75" customHeight="1"/>
    <row r="65026" ht="12.75" customHeight="1"/>
    <row r="65027" ht="12.75" customHeight="1"/>
    <row r="65028" ht="12.75" customHeight="1"/>
    <row r="65029" ht="12.75" customHeight="1"/>
    <row r="65030" ht="12.75" customHeight="1"/>
    <row r="65031" ht="12.75" customHeight="1"/>
    <row r="65032" ht="12.75" customHeight="1"/>
    <row r="65033" ht="12.75" customHeight="1"/>
    <row r="65034" ht="12.75" customHeight="1"/>
    <row r="65035" ht="12.75" customHeight="1"/>
    <row r="65036" ht="12.75" customHeight="1"/>
    <row r="65037" ht="12.75" customHeight="1"/>
    <row r="65038" ht="12.75" customHeight="1"/>
    <row r="65039" ht="12.75" customHeight="1"/>
    <row r="65040" ht="12.75" customHeight="1"/>
    <row r="65041" ht="12.75" customHeight="1"/>
    <row r="65042" ht="12.75" customHeight="1"/>
    <row r="65043" ht="12.75" customHeight="1"/>
    <row r="65044" ht="12.75" customHeight="1"/>
    <row r="65045" ht="12.75" customHeight="1"/>
    <row r="65125" ht="12.75" customHeight="1"/>
    <row r="65126" ht="12.75" customHeight="1"/>
    <row r="65127" ht="12.75" customHeight="1"/>
    <row r="65128" ht="12.75" customHeight="1"/>
    <row r="65129" ht="12.75" customHeight="1"/>
    <row r="65130" ht="12.75" customHeight="1"/>
    <row r="65131" ht="12.75" customHeight="1"/>
    <row r="65132" ht="12.75" customHeight="1"/>
    <row r="65133" ht="12.75" customHeight="1"/>
    <row r="65134" ht="12.75" customHeight="1"/>
    <row r="65135" ht="12.75" customHeight="1"/>
    <row r="65136" ht="12.75" customHeight="1"/>
    <row r="65137" ht="12.75" customHeight="1"/>
    <row r="65138" ht="12.75" customHeight="1"/>
    <row r="65139" ht="12.75" customHeight="1"/>
    <row r="65140" ht="12.75" customHeight="1"/>
    <row r="65141" ht="12.75" customHeight="1"/>
    <row r="65142" ht="12.75" customHeight="1"/>
    <row r="65143" ht="12.75" customHeight="1"/>
    <row r="65144" ht="12.75" customHeight="1"/>
    <row r="65145" ht="12.75" customHeight="1"/>
    <row r="65146" ht="12.75" customHeight="1"/>
    <row r="65226" ht="12.75" customHeight="1"/>
    <row r="65227" ht="12.75" customHeight="1"/>
    <row r="65228" ht="12.75" customHeight="1"/>
    <row r="65229" ht="12.75" customHeight="1"/>
    <row r="65230" ht="12.75" customHeight="1"/>
    <row r="65231" ht="12.75" customHeight="1"/>
    <row r="65232" ht="12.75" customHeight="1"/>
    <row r="65233" ht="12.75" customHeight="1"/>
    <row r="65234" ht="12.75" customHeight="1"/>
    <row r="65235" ht="12.75" customHeight="1"/>
    <row r="65236" ht="12.75" customHeight="1"/>
    <row r="65237" ht="12.75" customHeight="1"/>
    <row r="65238" ht="12.75" customHeight="1"/>
    <row r="65239" ht="12.75" customHeight="1"/>
    <row r="65240" ht="12.75" customHeight="1"/>
    <row r="65241" ht="12.75" customHeight="1"/>
    <row r="65242" ht="12.75" customHeight="1"/>
    <row r="65243" ht="12.75" customHeight="1"/>
    <row r="65244" ht="12.75" customHeight="1"/>
    <row r="65245" ht="12.75" customHeight="1"/>
    <row r="65246" ht="12.75" customHeight="1"/>
    <row r="65247" ht="12.75" customHeight="1"/>
    <row r="65327" ht="12.75" customHeight="1"/>
    <row r="65328" ht="12.75" customHeight="1"/>
    <row r="65329" ht="12.75" customHeight="1"/>
    <row r="65330" ht="12.75" customHeight="1"/>
    <row r="65331" ht="12.75" customHeight="1"/>
    <row r="65332" ht="12.75" customHeight="1"/>
    <row r="65333" ht="12.75" customHeight="1"/>
    <row r="65334" ht="12.75" customHeight="1"/>
    <row r="65335" ht="12.75" customHeight="1"/>
    <row r="65336" ht="12.75" customHeight="1"/>
    <row r="65337" ht="12.75" customHeight="1"/>
    <row r="65338" ht="12.75" customHeight="1"/>
    <row r="65339" ht="12.75" customHeight="1"/>
    <row r="65340" ht="12.75" customHeight="1"/>
    <row r="65341" ht="12.75" customHeight="1"/>
    <row r="65342" ht="12.75" customHeight="1"/>
    <row r="65343" ht="12.75" customHeight="1"/>
    <row r="65344" ht="12.75" customHeight="1"/>
    <row r="65345" ht="12.75" customHeight="1"/>
    <row r="65346" ht="12.75" customHeight="1"/>
    <row r="65347" ht="12.75" customHeight="1"/>
    <row r="65348" ht="12.75" customHeight="1"/>
    <row r="65428" ht="12.75" customHeight="1"/>
    <row r="65429" ht="12.75" customHeight="1"/>
    <row r="65430" ht="12.75" customHeight="1"/>
    <row r="65431" ht="12.75" customHeight="1"/>
    <row r="65432" ht="12.75" customHeight="1"/>
    <row r="65433" ht="12.75" customHeight="1"/>
    <row r="65434" ht="12.75" customHeight="1"/>
    <row r="65435" ht="12.75" customHeight="1"/>
    <row r="65436" ht="12.75" customHeight="1"/>
    <row r="65437" ht="12.75" customHeight="1"/>
    <row r="65438" ht="12.75" customHeight="1"/>
    <row r="65439" ht="12.75" customHeight="1"/>
    <row r="65440" ht="12.75" customHeight="1"/>
    <row r="65441" ht="12.75" customHeight="1"/>
    <row r="65442" ht="12.75" customHeight="1"/>
    <row r="65443" ht="12.75" customHeight="1"/>
    <row r="65444" ht="12.75" customHeight="1"/>
    <row r="65445" ht="12.75" customHeight="1"/>
    <row r="65446" ht="12.75" customHeight="1"/>
    <row r="65447" ht="12.75" customHeight="1"/>
    <row r="65448" ht="12.75" customHeight="1"/>
    <row r="65449" ht="12.75" customHeight="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sheetPr codeName="Sheet8">
    <pageSetUpPr fitToPage="1"/>
  </sheetPr>
  <dimension ref="A1:HD614"/>
  <sheetViews>
    <sheetView workbookViewId="0">
      <selection activeCell="A12" sqref="A12"/>
    </sheetView>
  </sheetViews>
  <sheetFormatPr defaultRowHeight="15"/>
  <cols>
    <col min="1" max="1" width="77.28515625" style="194" customWidth="1"/>
    <col min="2" max="8" width="9.28515625" style="763" customWidth="1"/>
    <col min="9" max="9" width="10" style="763" customWidth="1"/>
    <col min="10" max="12" width="10.7109375" style="763" bestFit="1" customWidth="1"/>
    <col min="13" max="13" width="12.28515625" style="763" bestFit="1" customWidth="1"/>
    <col min="14" max="14" width="11.5703125" style="763" bestFit="1" customWidth="1"/>
    <col min="15" max="15" width="13.140625" style="763" bestFit="1" customWidth="1"/>
    <col min="16" max="16" width="10.7109375" style="763" bestFit="1" customWidth="1"/>
    <col min="17" max="17" width="12.28515625" style="763" bestFit="1" customWidth="1"/>
    <col min="18" max="20" width="10.7109375" style="763" bestFit="1" customWidth="1"/>
    <col min="21" max="21" width="12.28515625" style="763" bestFit="1" customWidth="1"/>
    <col min="22" max="28" width="10.7109375" style="763" bestFit="1" customWidth="1"/>
    <col min="29" max="256" width="9.140625" style="763"/>
    <col min="257" max="257" width="77.28515625" style="763" customWidth="1"/>
    <col min="258" max="264" width="9.28515625" style="763" customWidth="1"/>
    <col min="265" max="265" width="10" style="763" customWidth="1"/>
    <col min="266" max="268" width="10.7109375" style="763" bestFit="1" customWidth="1"/>
    <col min="269" max="269" width="12.28515625" style="763" bestFit="1" customWidth="1"/>
    <col min="270" max="270" width="11.5703125" style="763" bestFit="1" customWidth="1"/>
    <col min="271" max="271" width="13.140625" style="763" bestFit="1" customWidth="1"/>
    <col min="272" max="272" width="10.7109375" style="763" bestFit="1" customWidth="1"/>
    <col min="273" max="273" width="12.28515625" style="763" bestFit="1" customWidth="1"/>
    <col min="274" max="276" width="10.7109375" style="763" bestFit="1" customWidth="1"/>
    <col min="277" max="277" width="12.28515625" style="763" bestFit="1" customWidth="1"/>
    <col min="278" max="284" width="10.7109375" style="763" bestFit="1" customWidth="1"/>
    <col min="285" max="512" width="9.140625" style="763"/>
    <col min="513" max="513" width="77.28515625" style="763" customWidth="1"/>
    <col min="514" max="520" width="9.28515625" style="763" customWidth="1"/>
    <col min="521" max="521" width="10" style="763" customWidth="1"/>
    <col min="522" max="524" width="10.7109375" style="763" bestFit="1" customWidth="1"/>
    <col min="525" max="525" width="12.28515625" style="763" bestFit="1" customWidth="1"/>
    <col min="526" max="526" width="11.5703125" style="763" bestFit="1" customWidth="1"/>
    <col min="527" max="527" width="13.140625" style="763" bestFit="1" customWidth="1"/>
    <col min="528" max="528" width="10.7109375" style="763" bestFit="1" customWidth="1"/>
    <col min="529" max="529" width="12.28515625" style="763" bestFit="1" customWidth="1"/>
    <col min="530" max="532" width="10.7109375" style="763" bestFit="1" customWidth="1"/>
    <col min="533" max="533" width="12.28515625" style="763" bestFit="1" customWidth="1"/>
    <col min="534" max="540" width="10.7109375" style="763" bestFit="1" customWidth="1"/>
    <col min="541" max="768" width="9.140625" style="763"/>
    <col min="769" max="769" width="77.28515625" style="763" customWidth="1"/>
    <col min="770" max="776" width="9.28515625" style="763" customWidth="1"/>
    <col min="777" max="777" width="10" style="763" customWidth="1"/>
    <col min="778" max="780" width="10.7109375" style="763" bestFit="1" customWidth="1"/>
    <col min="781" max="781" width="12.28515625" style="763" bestFit="1" customWidth="1"/>
    <col min="782" max="782" width="11.5703125" style="763" bestFit="1" customWidth="1"/>
    <col min="783" max="783" width="13.140625" style="763" bestFit="1" customWidth="1"/>
    <col min="784" max="784" width="10.7109375" style="763" bestFit="1" customWidth="1"/>
    <col min="785" max="785" width="12.28515625" style="763" bestFit="1" customWidth="1"/>
    <col min="786" max="788" width="10.7109375" style="763" bestFit="1" customWidth="1"/>
    <col min="789" max="789" width="12.28515625" style="763" bestFit="1" customWidth="1"/>
    <col min="790" max="796" width="10.7109375" style="763" bestFit="1" customWidth="1"/>
    <col min="797" max="1024" width="9.140625" style="763"/>
    <col min="1025" max="1025" width="77.28515625" style="763" customWidth="1"/>
    <col min="1026" max="1032" width="9.28515625" style="763" customWidth="1"/>
    <col min="1033" max="1033" width="10" style="763" customWidth="1"/>
    <col min="1034" max="1036" width="10.7109375" style="763" bestFit="1" customWidth="1"/>
    <col min="1037" max="1037" width="12.28515625" style="763" bestFit="1" customWidth="1"/>
    <col min="1038" max="1038" width="11.5703125" style="763" bestFit="1" customWidth="1"/>
    <col min="1039" max="1039" width="13.140625" style="763" bestFit="1" customWidth="1"/>
    <col min="1040" max="1040" width="10.7109375" style="763" bestFit="1" customWidth="1"/>
    <col min="1041" max="1041" width="12.28515625" style="763" bestFit="1" customWidth="1"/>
    <col min="1042" max="1044" width="10.7109375" style="763" bestFit="1" customWidth="1"/>
    <col min="1045" max="1045" width="12.28515625" style="763" bestFit="1" customWidth="1"/>
    <col min="1046" max="1052" width="10.7109375" style="763" bestFit="1" customWidth="1"/>
    <col min="1053" max="1280" width="9.140625" style="763"/>
    <col min="1281" max="1281" width="77.28515625" style="763" customWidth="1"/>
    <col min="1282" max="1288" width="9.28515625" style="763" customWidth="1"/>
    <col min="1289" max="1289" width="10" style="763" customWidth="1"/>
    <col min="1290" max="1292" width="10.7109375" style="763" bestFit="1" customWidth="1"/>
    <col min="1293" max="1293" width="12.28515625" style="763" bestFit="1" customWidth="1"/>
    <col min="1294" max="1294" width="11.5703125" style="763" bestFit="1" customWidth="1"/>
    <col min="1295" max="1295" width="13.140625" style="763" bestFit="1" customWidth="1"/>
    <col min="1296" max="1296" width="10.7109375" style="763" bestFit="1" customWidth="1"/>
    <col min="1297" max="1297" width="12.28515625" style="763" bestFit="1" customWidth="1"/>
    <col min="1298" max="1300" width="10.7109375" style="763" bestFit="1" customWidth="1"/>
    <col min="1301" max="1301" width="12.28515625" style="763" bestFit="1" customWidth="1"/>
    <col min="1302" max="1308" width="10.7109375" style="763" bestFit="1" customWidth="1"/>
    <col min="1309" max="1536" width="9.140625" style="763"/>
    <col min="1537" max="1537" width="77.28515625" style="763" customWidth="1"/>
    <col min="1538" max="1544" width="9.28515625" style="763" customWidth="1"/>
    <col min="1545" max="1545" width="10" style="763" customWidth="1"/>
    <col min="1546" max="1548" width="10.7109375" style="763" bestFit="1" customWidth="1"/>
    <col min="1549" max="1549" width="12.28515625" style="763" bestFit="1" customWidth="1"/>
    <col min="1550" max="1550" width="11.5703125" style="763" bestFit="1" customWidth="1"/>
    <col min="1551" max="1551" width="13.140625" style="763" bestFit="1" customWidth="1"/>
    <col min="1552" max="1552" width="10.7109375" style="763" bestFit="1" customWidth="1"/>
    <col min="1553" max="1553" width="12.28515625" style="763" bestFit="1" customWidth="1"/>
    <col min="1554" max="1556" width="10.7109375" style="763" bestFit="1" customWidth="1"/>
    <col min="1557" max="1557" width="12.28515625" style="763" bestFit="1" customWidth="1"/>
    <col min="1558" max="1564" width="10.7109375" style="763" bestFit="1" customWidth="1"/>
    <col min="1565" max="1792" width="9.140625" style="763"/>
    <col min="1793" max="1793" width="77.28515625" style="763" customWidth="1"/>
    <col min="1794" max="1800" width="9.28515625" style="763" customWidth="1"/>
    <col min="1801" max="1801" width="10" style="763" customWidth="1"/>
    <col min="1802" max="1804" width="10.7109375" style="763" bestFit="1" customWidth="1"/>
    <col min="1805" max="1805" width="12.28515625" style="763" bestFit="1" customWidth="1"/>
    <col min="1806" max="1806" width="11.5703125" style="763" bestFit="1" customWidth="1"/>
    <col min="1807" max="1807" width="13.140625" style="763" bestFit="1" customWidth="1"/>
    <col min="1808" max="1808" width="10.7109375" style="763" bestFit="1" customWidth="1"/>
    <col min="1809" max="1809" width="12.28515625" style="763" bestFit="1" customWidth="1"/>
    <col min="1810" max="1812" width="10.7109375" style="763" bestFit="1" customWidth="1"/>
    <col min="1813" max="1813" width="12.28515625" style="763" bestFit="1" customWidth="1"/>
    <col min="1814" max="1820" width="10.7109375" style="763" bestFit="1" customWidth="1"/>
    <col min="1821" max="2048" width="9.140625" style="763"/>
    <col min="2049" max="2049" width="77.28515625" style="763" customWidth="1"/>
    <col min="2050" max="2056" width="9.28515625" style="763" customWidth="1"/>
    <col min="2057" max="2057" width="10" style="763" customWidth="1"/>
    <col min="2058" max="2060" width="10.7109375" style="763" bestFit="1" customWidth="1"/>
    <col min="2061" max="2061" width="12.28515625" style="763" bestFit="1" customWidth="1"/>
    <col min="2062" max="2062" width="11.5703125" style="763" bestFit="1" customWidth="1"/>
    <col min="2063" max="2063" width="13.140625" style="763" bestFit="1" customWidth="1"/>
    <col min="2064" max="2064" width="10.7109375" style="763" bestFit="1" customWidth="1"/>
    <col min="2065" max="2065" width="12.28515625" style="763" bestFit="1" customWidth="1"/>
    <col min="2066" max="2068" width="10.7109375" style="763" bestFit="1" customWidth="1"/>
    <col min="2069" max="2069" width="12.28515625" style="763" bestFit="1" customWidth="1"/>
    <col min="2070" max="2076" width="10.7109375" style="763" bestFit="1" customWidth="1"/>
    <col min="2077" max="2304" width="9.140625" style="763"/>
    <col min="2305" max="2305" width="77.28515625" style="763" customWidth="1"/>
    <col min="2306" max="2312" width="9.28515625" style="763" customWidth="1"/>
    <col min="2313" max="2313" width="10" style="763" customWidth="1"/>
    <col min="2314" max="2316" width="10.7109375" style="763" bestFit="1" customWidth="1"/>
    <col min="2317" max="2317" width="12.28515625" style="763" bestFit="1" customWidth="1"/>
    <col min="2318" max="2318" width="11.5703125" style="763" bestFit="1" customWidth="1"/>
    <col min="2319" max="2319" width="13.140625" style="763" bestFit="1" customWidth="1"/>
    <col min="2320" max="2320" width="10.7109375" style="763" bestFit="1" customWidth="1"/>
    <col min="2321" max="2321" width="12.28515625" style="763" bestFit="1" customWidth="1"/>
    <col min="2322" max="2324" width="10.7109375" style="763" bestFit="1" customWidth="1"/>
    <col min="2325" max="2325" width="12.28515625" style="763" bestFit="1" customWidth="1"/>
    <col min="2326" max="2332" width="10.7109375" style="763" bestFit="1" customWidth="1"/>
    <col min="2333" max="2560" width="9.140625" style="763"/>
    <col min="2561" max="2561" width="77.28515625" style="763" customWidth="1"/>
    <col min="2562" max="2568" width="9.28515625" style="763" customWidth="1"/>
    <col min="2569" max="2569" width="10" style="763" customWidth="1"/>
    <col min="2570" max="2572" width="10.7109375" style="763" bestFit="1" customWidth="1"/>
    <col min="2573" max="2573" width="12.28515625" style="763" bestFit="1" customWidth="1"/>
    <col min="2574" max="2574" width="11.5703125" style="763" bestFit="1" customWidth="1"/>
    <col min="2575" max="2575" width="13.140625" style="763" bestFit="1" customWidth="1"/>
    <col min="2576" max="2576" width="10.7109375" style="763" bestFit="1" customWidth="1"/>
    <col min="2577" max="2577" width="12.28515625" style="763" bestFit="1" customWidth="1"/>
    <col min="2578" max="2580" width="10.7109375" style="763" bestFit="1" customWidth="1"/>
    <col min="2581" max="2581" width="12.28515625" style="763" bestFit="1" customWidth="1"/>
    <col min="2582" max="2588" width="10.7109375" style="763" bestFit="1" customWidth="1"/>
    <col min="2589" max="2816" width="9.140625" style="763"/>
    <col min="2817" max="2817" width="77.28515625" style="763" customWidth="1"/>
    <col min="2818" max="2824" width="9.28515625" style="763" customWidth="1"/>
    <col min="2825" max="2825" width="10" style="763" customWidth="1"/>
    <col min="2826" max="2828" width="10.7109375" style="763" bestFit="1" customWidth="1"/>
    <col min="2829" max="2829" width="12.28515625" style="763" bestFit="1" customWidth="1"/>
    <col min="2830" max="2830" width="11.5703125" style="763" bestFit="1" customWidth="1"/>
    <col min="2831" max="2831" width="13.140625" style="763" bestFit="1" customWidth="1"/>
    <col min="2832" max="2832" width="10.7109375" style="763" bestFit="1" customWidth="1"/>
    <col min="2833" max="2833" width="12.28515625" style="763" bestFit="1" customWidth="1"/>
    <col min="2834" max="2836" width="10.7109375" style="763" bestFit="1" customWidth="1"/>
    <col min="2837" max="2837" width="12.28515625" style="763" bestFit="1" customWidth="1"/>
    <col min="2838" max="2844" width="10.7109375" style="763" bestFit="1" customWidth="1"/>
    <col min="2845" max="3072" width="9.140625" style="763"/>
    <col min="3073" max="3073" width="77.28515625" style="763" customWidth="1"/>
    <col min="3074" max="3080" width="9.28515625" style="763" customWidth="1"/>
    <col min="3081" max="3081" width="10" style="763" customWidth="1"/>
    <col min="3082" max="3084" width="10.7109375" style="763" bestFit="1" customWidth="1"/>
    <col min="3085" max="3085" width="12.28515625" style="763" bestFit="1" customWidth="1"/>
    <col min="3086" max="3086" width="11.5703125" style="763" bestFit="1" customWidth="1"/>
    <col min="3087" max="3087" width="13.140625" style="763" bestFit="1" customWidth="1"/>
    <col min="3088" max="3088" width="10.7109375" style="763" bestFit="1" customWidth="1"/>
    <col min="3089" max="3089" width="12.28515625" style="763" bestFit="1" customWidth="1"/>
    <col min="3090" max="3092" width="10.7109375" style="763" bestFit="1" customWidth="1"/>
    <col min="3093" max="3093" width="12.28515625" style="763" bestFit="1" customWidth="1"/>
    <col min="3094" max="3100" width="10.7109375" style="763" bestFit="1" customWidth="1"/>
    <col min="3101" max="3328" width="9.140625" style="763"/>
    <col min="3329" max="3329" width="77.28515625" style="763" customWidth="1"/>
    <col min="3330" max="3336" width="9.28515625" style="763" customWidth="1"/>
    <col min="3337" max="3337" width="10" style="763" customWidth="1"/>
    <col min="3338" max="3340" width="10.7109375" style="763" bestFit="1" customWidth="1"/>
    <col min="3341" max="3341" width="12.28515625" style="763" bestFit="1" customWidth="1"/>
    <col min="3342" max="3342" width="11.5703125" style="763" bestFit="1" customWidth="1"/>
    <col min="3343" max="3343" width="13.140625" style="763" bestFit="1" customWidth="1"/>
    <col min="3344" max="3344" width="10.7109375" style="763" bestFit="1" customWidth="1"/>
    <col min="3345" max="3345" width="12.28515625" style="763" bestFit="1" customWidth="1"/>
    <col min="3346" max="3348" width="10.7109375" style="763" bestFit="1" customWidth="1"/>
    <col min="3349" max="3349" width="12.28515625" style="763" bestFit="1" customWidth="1"/>
    <col min="3350" max="3356" width="10.7109375" style="763" bestFit="1" customWidth="1"/>
    <col min="3357" max="3584" width="9.140625" style="763"/>
    <col min="3585" max="3585" width="77.28515625" style="763" customWidth="1"/>
    <col min="3586" max="3592" width="9.28515625" style="763" customWidth="1"/>
    <col min="3593" max="3593" width="10" style="763" customWidth="1"/>
    <col min="3594" max="3596" width="10.7109375" style="763" bestFit="1" customWidth="1"/>
    <col min="3597" max="3597" width="12.28515625" style="763" bestFit="1" customWidth="1"/>
    <col min="3598" max="3598" width="11.5703125" style="763" bestFit="1" customWidth="1"/>
    <col min="3599" max="3599" width="13.140625" style="763" bestFit="1" customWidth="1"/>
    <col min="3600" max="3600" width="10.7109375" style="763" bestFit="1" customWidth="1"/>
    <col min="3601" max="3601" width="12.28515625" style="763" bestFit="1" customWidth="1"/>
    <col min="3602" max="3604" width="10.7109375" style="763" bestFit="1" customWidth="1"/>
    <col min="3605" max="3605" width="12.28515625" style="763" bestFit="1" customWidth="1"/>
    <col min="3606" max="3612" width="10.7109375" style="763" bestFit="1" customWidth="1"/>
    <col min="3613" max="3840" width="9.140625" style="763"/>
    <col min="3841" max="3841" width="77.28515625" style="763" customWidth="1"/>
    <col min="3842" max="3848" width="9.28515625" style="763" customWidth="1"/>
    <col min="3849" max="3849" width="10" style="763" customWidth="1"/>
    <col min="3850" max="3852" width="10.7109375" style="763" bestFit="1" customWidth="1"/>
    <col min="3853" max="3853" width="12.28515625" style="763" bestFit="1" customWidth="1"/>
    <col min="3854" max="3854" width="11.5703125" style="763" bestFit="1" customWidth="1"/>
    <col min="3855" max="3855" width="13.140625" style="763" bestFit="1" customWidth="1"/>
    <col min="3856" max="3856" width="10.7109375" style="763" bestFit="1" customWidth="1"/>
    <col min="3857" max="3857" width="12.28515625" style="763" bestFit="1" customWidth="1"/>
    <col min="3858" max="3860" width="10.7109375" style="763" bestFit="1" customWidth="1"/>
    <col min="3861" max="3861" width="12.28515625" style="763" bestFit="1" customWidth="1"/>
    <col min="3862" max="3868" width="10.7109375" style="763" bestFit="1" customWidth="1"/>
    <col min="3869" max="4096" width="9.140625" style="763"/>
    <col min="4097" max="4097" width="77.28515625" style="763" customWidth="1"/>
    <col min="4098" max="4104" width="9.28515625" style="763" customWidth="1"/>
    <col min="4105" max="4105" width="10" style="763" customWidth="1"/>
    <col min="4106" max="4108" width="10.7109375" style="763" bestFit="1" customWidth="1"/>
    <col min="4109" max="4109" width="12.28515625" style="763" bestFit="1" customWidth="1"/>
    <col min="4110" max="4110" width="11.5703125" style="763" bestFit="1" customWidth="1"/>
    <col min="4111" max="4111" width="13.140625" style="763" bestFit="1" customWidth="1"/>
    <col min="4112" max="4112" width="10.7109375" style="763" bestFit="1" customWidth="1"/>
    <col min="4113" max="4113" width="12.28515625" style="763" bestFit="1" customWidth="1"/>
    <col min="4114" max="4116" width="10.7109375" style="763" bestFit="1" customWidth="1"/>
    <col min="4117" max="4117" width="12.28515625" style="763" bestFit="1" customWidth="1"/>
    <col min="4118" max="4124" width="10.7109375" style="763" bestFit="1" customWidth="1"/>
    <col min="4125" max="4352" width="9.140625" style="763"/>
    <col min="4353" max="4353" width="77.28515625" style="763" customWidth="1"/>
    <col min="4354" max="4360" width="9.28515625" style="763" customWidth="1"/>
    <col min="4361" max="4361" width="10" style="763" customWidth="1"/>
    <col min="4362" max="4364" width="10.7109375" style="763" bestFit="1" customWidth="1"/>
    <col min="4365" max="4365" width="12.28515625" style="763" bestFit="1" customWidth="1"/>
    <col min="4366" max="4366" width="11.5703125" style="763" bestFit="1" customWidth="1"/>
    <col min="4367" max="4367" width="13.140625" style="763" bestFit="1" customWidth="1"/>
    <col min="4368" max="4368" width="10.7109375" style="763" bestFit="1" customWidth="1"/>
    <col min="4369" max="4369" width="12.28515625" style="763" bestFit="1" customWidth="1"/>
    <col min="4370" max="4372" width="10.7109375" style="763" bestFit="1" customWidth="1"/>
    <col min="4373" max="4373" width="12.28515625" style="763" bestFit="1" customWidth="1"/>
    <col min="4374" max="4380" width="10.7109375" style="763" bestFit="1" customWidth="1"/>
    <col min="4381" max="4608" width="9.140625" style="763"/>
    <col min="4609" max="4609" width="77.28515625" style="763" customWidth="1"/>
    <col min="4610" max="4616" width="9.28515625" style="763" customWidth="1"/>
    <col min="4617" max="4617" width="10" style="763" customWidth="1"/>
    <col min="4618" max="4620" width="10.7109375" style="763" bestFit="1" customWidth="1"/>
    <col min="4621" max="4621" width="12.28515625" style="763" bestFit="1" customWidth="1"/>
    <col min="4622" max="4622" width="11.5703125" style="763" bestFit="1" customWidth="1"/>
    <col min="4623" max="4623" width="13.140625" style="763" bestFit="1" customWidth="1"/>
    <col min="4624" max="4624" width="10.7109375" style="763" bestFit="1" customWidth="1"/>
    <col min="4625" max="4625" width="12.28515625" style="763" bestFit="1" customWidth="1"/>
    <col min="4626" max="4628" width="10.7109375" style="763" bestFit="1" customWidth="1"/>
    <col min="4629" max="4629" width="12.28515625" style="763" bestFit="1" customWidth="1"/>
    <col min="4630" max="4636" width="10.7109375" style="763" bestFit="1" customWidth="1"/>
    <col min="4637" max="4864" width="9.140625" style="763"/>
    <col min="4865" max="4865" width="77.28515625" style="763" customWidth="1"/>
    <col min="4866" max="4872" width="9.28515625" style="763" customWidth="1"/>
    <col min="4873" max="4873" width="10" style="763" customWidth="1"/>
    <col min="4874" max="4876" width="10.7109375" style="763" bestFit="1" customWidth="1"/>
    <col min="4877" max="4877" width="12.28515625" style="763" bestFit="1" customWidth="1"/>
    <col min="4878" max="4878" width="11.5703125" style="763" bestFit="1" customWidth="1"/>
    <col min="4879" max="4879" width="13.140625" style="763" bestFit="1" customWidth="1"/>
    <col min="4880" max="4880" width="10.7109375" style="763" bestFit="1" customWidth="1"/>
    <col min="4881" max="4881" width="12.28515625" style="763" bestFit="1" customWidth="1"/>
    <col min="4882" max="4884" width="10.7109375" style="763" bestFit="1" customWidth="1"/>
    <col min="4885" max="4885" width="12.28515625" style="763" bestFit="1" customWidth="1"/>
    <col min="4886" max="4892" width="10.7109375" style="763" bestFit="1" customWidth="1"/>
    <col min="4893" max="5120" width="9.140625" style="763"/>
    <col min="5121" max="5121" width="77.28515625" style="763" customWidth="1"/>
    <col min="5122" max="5128" width="9.28515625" style="763" customWidth="1"/>
    <col min="5129" max="5129" width="10" style="763" customWidth="1"/>
    <col min="5130" max="5132" width="10.7109375" style="763" bestFit="1" customWidth="1"/>
    <col min="5133" max="5133" width="12.28515625" style="763" bestFit="1" customWidth="1"/>
    <col min="5134" max="5134" width="11.5703125" style="763" bestFit="1" customWidth="1"/>
    <col min="5135" max="5135" width="13.140625" style="763" bestFit="1" customWidth="1"/>
    <col min="5136" max="5136" width="10.7109375" style="763" bestFit="1" customWidth="1"/>
    <col min="5137" max="5137" width="12.28515625" style="763" bestFit="1" customWidth="1"/>
    <col min="5138" max="5140" width="10.7109375" style="763" bestFit="1" customWidth="1"/>
    <col min="5141" max="5141" width="12.28515625" style="763" bestFit="1" customWidth="1"/>
    <col min="5142" max="5148" width="10.7109375" style="763" bestFit="1" customWidth="1"/>
    <col min="5149" max="5376" width="9.140625" style="763"/>
    <col min="5377" max="5377" width="77.28515625" style="763" customWidth="1"/>
    <col min="5378" max="5384" width="9.28515625" style="763" customWidth="1"/>
    <col min="5385" max="5385" width="10" style="763" customWidth="1"/>
    <col min="5386" max="5388" width="10.7109375" style="763" bestFit="1" customWidth="1"/>
    <col min="5389" max="5389" width="12.28515625" style="763" bestFit="1" customWidth="1"/>
    <col min="5390" max="5390" width="11.5703125" style="763" bestFit="1" customWidth="1"/>
    <col min="5391" max="5391" width="13.140625" style="763" bestFit="1" customWidth="1"/>
    <col min="5392" max="5392" width="10.7109375" style="763" bestFit="1" customWidth="1"/>
    <col min="5393" max="5393" width="12.28515625" style="763" bestFit="1" customWidth="1"/>
    <col min="5394" max="5396" width="10.7109375" style="763" bestFit="1" customWidth="1"/>
    <col min="5397" max="5397" width="12.28515625" style="763" bestFit="1" customWidth="1"/>
    <col min="5398" max="5404" width="10.7109375" style="763" bestFit="1" customWidth="1"/>
    <col min="5405" max="5632" width="9.140625" style="763"/>
    <col min="5633" max="5633" width="77.28515625" style="763" customWidth="1"/>
    <col min="5634" max="5640" width="9.28515625" style="763" customWidth="1"/>
    <col min="5641" max="5641" width="10" style="763" customWidth="1"/>
    <col min="5642" max="5644" width="10.7109375" style="763" bestFit="1" customWidth="1"/>
    <col min="5645" max="5645" width="12.28515625" style="763" bestFit="1" customWidth="1"/>
    <col min="5646" max="5646" width="11.5703125" style="763" bestFit="1" customWidth="1"/>
    <col min="5647" max="5647" width="13.140625" style="763" bestFit="1" customWidth="1"/>
    <col min="5648" max="5648" width="10.7109375" style="763" bestFit="1" customWidth="1"/>
    <col min="5649" max="5649" width="12.28515625" style="763" bestFit="1" customWidth="1"/>
    <col min="5650" max="5652" width="10.7109375" style="763" bestFit="1" customWidth="1"/>
    <col min="5653" max="5653" width="12.28515625" style="763" bestFit="1" customWidth="1"/>
    <col min="5654" max="5660" width="10.7109375" style="763" bestFit="1" customWidth="1"/>
    <col min="5661" max="5888" width="9.140625" style="763"/>
    <col min="5889" max="5889" width="77.28515625" style="763" customWidth="1"/>
    <col min="5890" max="5896" width="9.28515625" style="763" customWidth="1"/>
    <col min="5897" max="5897" width="10" style="763" customWidth="1"/>
    <col min="5898" max="5900" width="10.7109375" style="763" bestFit="1" customWidth="1"/>
    <col min="5901" max="5901" width="12.28515625" style="763" bestFit="1" customWidth="1"/>
    <col min="5902" max="5902" width="11.5703125" style="763" bestFit="1" customWidth="1"/>
    <col min="5903" max="5903" width="13.140625" style="763" bestFit="1" customWidth="1"/>
    <col min="5904" max="5904" width="10.7109375" style="763" bestFit="1" customWidth="1"/>
    <col min="5905" max="5905" width="12.28515625" style="763" bestFit="1" customWidth="1"/>
    <col min="5906" max="5908" width="10.7109375" style="763" bestFit="1" customWidth="1"/>
    <col min="5909" max="5909" width="12.28515625" style="763" bestFit="1" customWidth="1"/>
    <col min="5910" max="5916" width="10.7109375" style="763" bestFit="1" customWidth="1"/>
    <col min="5917" max="6144" width="9.140625" style="763"/>
    <col min="6145" max="6145" width="77.28515625" style="763" customWidth="1"/>
    <col min="6146" max="6152" width="9.28515625" style="763" customWidth="1"/>
    <col min="6153" max="6153" width="10" style="763" customWidth="1"/>
    <col min="6154" max="6156" width="10.7109375" style="763" bestFit="1" customWidth="1"/>
    <col min="6157" max="6157" width="12.28515625" style="763" bestFit="1" customWidth="1"/>
    <col min="6158" max="6158" width="11.5703125" style="763" bestFit="1" customWidth="1"/>
    <col min="6159" max="6159" width="13.140625" style="763" bestFit="1" customWidth="1"/>
    <col min="6160" max="6160" width="10.7109375" style="763" bestFit="1" customWidth="1"/>
    <col min="6161" max="6161" width="12.28515625" style="763" bestFit="1" customWidth="1"/>
    <col min="6162" max="6164" width="10.7109375" style="763" bestFit="1" customWidth="1"/>
    <col min="6165" max="6165" width="12.28515625" style="763" bestFit="1" customWidth="1"/>
    <col min="6166" max="6172" width="10.7109375" style="763" bestFit="1" customWidth="1"/>
    <col min="6173" max="6400" width="9.140625" style="763"/>
    <col min="6401" max="6401" width="77.28515625" style="763" customWidth="1"/>
    <col min="6402" max="6408" width="9.28515625" style="763" customWidth="1"/>
    <col min="6409" max="6409" width="10" style="763" customWidth="1"/>
    <col min="6410" max="6412" width="10.7109375" style="763" bestFit="1" customWidth="1"/>
    <col min="6413" max="6413" width="12.28515625" style="763" bestFit="1" customWidth="1"/>
    <col min="6414" max="6414" width="11.5703125" style="763" bestFit="1" customWidth="1"/>
    <col min="6415" max="6415" width="13.140625" style="763" bestFit="1" customWidth="1"/>
    <col min="6416" max="6416" width="10.7109375" style="763" bestFit="1" customWidth="1"/>
    <col min="6417" max="6417" width="12.28515625" style="763" bestFit="1" customWidth="1"/>
    <col min="6418" max="6420" width="10.7109375" style="763" bestFit="1" customWidth="1"/>
    <col min="6421" max="6421" width="12.28515625" style="763" bestFit="1" customWidth="1"/>
    <col min="6422" max="6428" width="10.7109375" style="763" bestFit="1" customWidth="1"/>
    <col min="6429" max="6656" width="9.140625" style="763"/>
    <col min="6657" max="6657" width="77.28515625" style="763" customWidth="1"/>
    <col min="6658" max="6664" width="9.28515625" style="763" customWidth="1"/>
    <col min="6665" max="6665" width="10" style="763" customWidth="1"/>
    <col min="6666" max="6668" width="10.7109375" style="763" bestFit="1" customWidth="1"/>
    <col min="6669" max="6669" width="12.28515625" style="763" bestFit="1" customWidth="1"/>
    <col min="6670" max="6670" width="11.5703125" style="763" bestFit="1" customWidth="1"/>
    <col min="6671" max="6671" width="13.140625" style="763" bestFit="1" customWidth="1"/>
    <col min="6672" max="6672" width="10.7109375" style="763" bestFit="1" customWidth="1"/>
    <col min="6673" max="6673" width="12.28515625" style="763" bestFit="1" customWidth="1"/>
    <col min="6674" max="6676" width="10.7109375" style="763" bestFit="1" customWidth="1"/>
    <col min="6677" max="6677" width="12.28515625" style="763" bestFit="1" customWidth="1"/>
    <col min="6678" max="6684" width="10.7109375" style="763" bestFit="1" customWidth="1"/>
    <col min="6685" max="6912" width="9.140625" style="763"/>
    <col min="6913" max="6913" width="77.28515625" style="763" customWidth="1"/>
    <col min="6914" max="6920" width="9.28515625" style="763" customWidth="1"/>
    <col min="6921" max="6921" width="10" style="763" customWidth="1"/>
    <col min="6922" max="6924" width="10.7109375" style="763" bestFit="1" customWidth="1"/>
    <col min="6925" max="6925" width="12.28515625" style="763" bestFit="1" customWidth="1"/>
    <col min="6926" max="6926" width="11.5703125" style="763" bestFit="1" customWidth="1"/>
    <col min="6927" max="6927" width="13.140625" style="763" bestFit="1" customWidth="1"/>
    <col min="6928" max="6928" width="10.7109375" style="763" bestFit="1" customWidth="1"/>
    <col min="6929" max="6929" width="12.28515625" style="763" bestFit="1" customWidth="1"/>
    <col min="6930" max="6932" width="10.7109375" style="763" bestFit="1" customWidth="1"/>
    <col min="6933" max="6933" width="12.28515625" style="763" bestFit="1" customWidth="1"/>
    <col min="6934" max="6940" width="10.7109375" style="763" bestFit="1" customWidth="1"/>
    <col min="6941" max="7168" width="9.140625" style="763"/>
    <col min="7169" max="7169" width="77.28515625" style="763" customWidth="1"/>
    <col min="7170" max="7176" width="9.28515625" style="763" customWidth="1"/>
    <col min="7177" max="7177" width="10" style="763" customWidth="1"/>
    <col min="7178" max="7180" width="10.7109375" style="763" bestFit="1" customWidth="1"/>
    <col min="7181" max="7181" width="12.28515625" style="763" bestFit="1" customWidth="1"/>
    <col min="7182" max="7182" width="11.5703125" style="763" bestFit="1" customWidth="1"/>
    <col min="7183" max="7183" width="13.140625" style="763" bestFit="1" customWidth="1"/>
    <col min="7184" max="7184" width="10.7109375" style="763" bestFit="1" customWidth="1"/>
    <col min="7185" max="7185" width="12.28515625" style="763" bestFit="1" customWidth="1"/>
    <col min="7186" max="7188" width="10.7109375" style="763" bestFit="1" customWidth="1"/>
    <col min="7189" max="7189" width="12.28515625" style="763" bestFit="1" customWidth="1"/>
    <col min="7190" max="7196" width="10.7109375" style="763" bestFit="1" customWidth="1"/>
    <col min="7197" max="7424" width="9.140625" style="763"/>
    <col min="7425" max="7425" width="77.28515625" style="763" customWidth="1"/>
    <col min="7426" max="7432" width="9.28515625" style="763" customWidth="1"/>
    <col min="7433" max="7433" width="10" style="763" customWidth="1"/>
    <col min="7434" max="7436" width="10.7109375" style="763" bestFit="1" customWidth="1"/>
    <col min="7437" max="7437" width="12.28515625" style="763" bestFit="1" customWidth="1"/>
    <col min="7438" max="7438" width="11.5703125" style="763" bestFit="1" customWidth="1"/>
    <col min="7439" max="7439" width="13.140625" style="763" bestFit="1" customWidth="1"/>
    <col min="7440" max="7440" width="10.7109375" style="763" bestFit="1" customWidth="1"/>
    <col min="7441" max="7441" width="12.28515625" style="763" bestFit="1" customWidth="1"/>
    <col min="7442" max="7444" width="10.7109375" style="763" bestFit="1" customWidth="1"/>
    <col min="7445" max="7445" width="12.28515625" style="763" bestFit="1" customWidth="1"/>
    <col min="7446" max="7452" width="10.7109375" style="763" bestFit="1" customWidth="1"/>
    <col min="7453" max="7680" width="9.140625" style="763"/>
    <col min="7681" max="7681" width="77.28515625" style="763" customWidth="1"/>
    <col min="7682" max="7688" width="9.28515625" style="763" customWidth="1"/>
    <col min="7689" max="7689" width="10" style="763" customWidth="1"/>
    <col min="7690" max="7692" width="10.7109375" style="763" bestFit="1" customWidth="1"/>
    <col min="7693" max="7693" width="12.28515625" style="763" bestFit="1" customWidth="1"/>
    <col min="7694" max="7694" width="11.5703125" style="763" bestFit="1" customWidth="1"/>
    <col min="7695" max="7695" width="13.140625" style="763" bestFit="1" customWidth="1"/>
    <col min="7696" max="7696" width="10.7109375" style="763" bestFit="1" customWidth="1"/>
    <col min="7697" max="7697" width="12.28515625" style="763" bestFit="1" customWidth="1"/>
    <col min="7698" max="7700" width="10.7109375" style="763" bestFit="1" customWidth="1"/>
    <col min="7701" max="7701" width="12.28515625" style="763" bestFit="1" customWidth="1"/>
    <col min="7702" max="7708" width="10.7109375" style="763" bestFit="1" customWidth="1"/>
    <col min="7709" max="7936" width="9.140625" style="763"/>
    <col min="7937" max="7937" width="77.28515625" style="763" customWidth="1"/>
    <col min="7938" max="7944" width="9.28515625" style="763" customWidth="1"/>
    <col min="7945" max="7945" width="10" style="763" customWidth="1"/>
    <col min="7946" max="7948" width="10.7109375" style="763" bestFit="1" customWidth="1"/>
    <col min="7949" max="7949" width="12.28515625" style="763" bestFit="1" customWidth="1"/>
    <col min="7950" max="7950" width="11.5703125" style="763" bestFit="1" customWidth="1"/>
    <col min="7951" max="7951" width="13.140625" style="763" bestFit="1" customWidth="1"/>
    <col min="7952" max="7952" width="10.7109375" style="763" bestFit="1" customWidth="1"/>
    <col min="7953" max="7953" width="12.28515625" style="763" bestFit="1" customWidth="1"/>
    <col min="7954" max="7956" width="10.7109375" style="763" bestFit="1" customWidth="1"/>
    <col min="7957" max="7957" width="12.28515625" style="763" bestFit="1" customWidth="1"/>
    <col min="7958" max="7964" width="10.7109375" style="763" bestFit="1" customWidth="1"/>
    <col min="7965" max="8192" width="9.140625" style="763"/>
    <col min="8193" max="8193" width="77.28515625" style="763" customWidth="1"/>
    <col min="8194" max="8200" width="9.28515625" style="763" customWidth="1"/>
    <col min="8201" max="8201" width="10" style="763" customWidth="1"/>
    <col min="8202" max="8204" width="10.7109375" style="763" bestFit="1" customWidth="1"/>
    <col min="8205" max="8205" width="12.28515625" style="763" bestFit="1" customWidth="1"/>
    <col min="8206" max="8206" width="11.5703125" style="763" bestFit="1" customWidth="1"/>
    <col min="8207" max="8207" width="13.140625" style="763" bestFit="1" customWidth="1"/>
    <col min="8208" max="8208" width="10.7109375" style="763" bestFit="1" customWidth="1"/>
    <col min="8209" max="8209" width="12.28515625" style="763" bestFit="1" customWidth="1"/>
    <col min="8210" max="8212" width="10.7109375" style="763" bestFit="1" customWidth="1"/>
    <col min="8213" max="8213" width="12.28515625" style="763" bestFit="1" customWidth="1"/>
    <col min="8214" max="8220" width="10.7109375" style="763" bestFit="1" customWidth="1"/>
    <col min="8221" max="8448" width="9.140625" style="763"/>
    <col min="8449" max="8449" width="77.28515625" style="763" customWidth="1"/>
    <col min="8450" max="8456" width="9.28515625" style="763" customWidth="1"/>
    <col min="8457" max="8457" width="10" style="763" customWidth="1"/>
    <col min="8458" max="8460" width="10.7109375" style="763" bestFit="1" customWidth="1"/>
    <col min="8461" max="8461" width="12.28515625" style="763" bestFit="1" customWidth="1"/>
    <col min="8462" max="8462" width="11.5703125" style="763" bestFit="1" customWidth="1"/>
    <col min="8463" max="8463" width="13.140625" style="763" bestFit="1" customWidth="1"/>
    <col min="8464" max="8464" width="10.7109375" style="763" bestFit="1" customWidth="1"/>
    <col min="8465" max="8465" width="12.28515625" style="763" bestFit="1" customWidth="1"/>
    <col min="8466" max="8468" width="10.7109375" style="763" bestFit="1" customWidth="1"/>
    <col min="8469" max="8469" width="12.28515625" style="763" bestFit="1" customWidth="1"/>
    <col min="8470" max="8476" width="10.7109375" style="763" bestFit="1" customWidth="1"/>
    <col min="8477" max="8704" width="9.140625" style="763"/>
    <col min="8705" max="8705" width="77.28515625" style="763" customWidth="1"/>
    <col min="8706" max="8712" width="9.28515625" style="763" customWidth="1"/>
    <col min="8713" max="8713" width="10" style="763" customWidth="1"/>
    <col min="8714" max="8716" width="10.7109375" style="763" bestFit="1" customWidth="1"/>
    <col min="8717" max="8717" width="12.28515625" style="763" bestFit="1" customWidth="1"/>
    <col min="8718" max="8718" width="11.5703125" style="763" bestFit="1" customWidth="1"/>
    <col min="8719" max="8719" width="13.140625" style="763" bestFit="1" customWidth="1"/>
    <col min="8720" max="8720" width="10.7109375" style="763" bestFit="1" customWidth="1"/>
    <col min="8721" max="8721" width="12.28515625" style="763" bestFit="1" customWidth="1"/>
    <col min="8722" max="8724" width="10.7109375" style="763" bestFit="1" customWidth="1"/>
    <col min="8725" max="8725" width="12.28515625" style="763" bestFit="1" customWidth="1"/>
    <col min="8726" max="8732" width="10.7109375" style="763" bestFit="1" customWidth="1"/>
    <col min="8733" max="8960" width="9.140625" style="763"/>
    <col min="8961" max="8961" width="77.28515625" style="763" customWidth="1"/>
    <col min="8962" max="8968" width="9.28515625" style="763" customWidth="1"/>
    <col min="8969" max="8969" width="10" style="763" customWidth="1"/>
    <col min="8970" max="8972" width="10.7109375" style="763" bestFit="1" customWidth="1"/>
    <col min="8973" max="8973" width="12.28515625" style="763" bestFit="1" customWidth="1"/>
    <col min="8974" max="8974" width="11.5703125" style="763" bestFit="1" customWidth="1"/>
    <col min="8975" max="8975" width="13.140625" style="763" bestFit="1" customWidth="1"/>
    <col min="8976" max="8976" width="10.7109375" style="763" bestFit="1" customWidth="1"/>
    <col min="8977" max="8977" width="12.28515625" style="763" bestFit="1" customWidth="1"/>
    <col min="8978" max="8980" width="10.7109375" style="763" bestFit="1" customWidth="1"/>
    <col min="8981" max="8981" width="12.28515625" style="763" bestFit="1" customWidth="1"/>
    <col min="8982" max="8988" width="10.7109375" style="763" bestFit="1" customWidth="1"/>
    <col min="8989" max="9216" width="9.140625" style="763"/>
    <col min="9217" max="9217" width="77.28515625" style="763" customWidth="1"/>
    <col min="9218" max="9224" width="9.28515625" style="763" customWidth="1"/>
    <col min="9225" max="9225" width="10" style="763" customWidth="1"/>
    <col min="9226" max="9228" width="10.7109375" style="763" bestFit="1" customWidth="1"/>
    <col min="9229" max="9229" width="12.28515625" style="763" bestFit="1" customWidth="1"/>
    <col min="9230" max="9230" width="11.5703125" style="763" bestFit="1" customWidth="1"/>
    <col min="9231" max="9231" width="13.140625" style="763" bestFit="1" customWidth="1"/>
    <col min="9232" max="9232" width="10.7109375" style="763" bestFit="1" customWidth="1"/>
    <col min="9233" max="9233" width="12.28515625" style="763" bestFit="1" customWidth="1"/>
    <col min="9234" max="9236" width="10.7109375" style="763" bestFit="1" customWidth="1"/>
    <col min="9237" max="9237" width="12.28515625" style="763" bestFit="1" customWidth="1"/>
    <col min="9238" max="9244" width="10.7109375" style="763" bestFit="1" customWidth="1"/>
    <col min="9245" max="9472" width="9.140625" style="763"/>
    <col min="9473" max="9473" width="77.28515625" style="763" customWidth="1"/>
    <col min="9474" max="9480" width="9.28515625" style="763" customWidth="1"/>
    <col min="9481" max="9481" width="10" style="763" customWidth="1"/>
    <col min="9482" max="9484" width="10.7109375" style="763" bestFit="1" customWidth="1"/>
    <col min="9485" max="9485" width="12.28515625" style="763" bestFit="1" customWidth="1"/>
    <col min="9486" max="9486" width="11.5703125" style="763" bestFit="1" customWidth="1"/>
    <col min="9487" max="9487" width="13.140625" style="763" bestFit="1" customWidth="1"/>
    <col min="9488" max="9488" width="10.7109375" style="763" bestFit="1" customWidth="1"/>
    <col min="9489" max="9489" width="12.28515625" style="763" bestFit="1" customWidth="1"/>
    <col min="9490" max="9492" width="10.7109375" style="763" bestFit="1" customWidth="1"/>
    <col min="9493" max="9493" width="12.28515625" style="763" bestFit="1" customWidth="1"/>
    <col min="9494" max="9500" width="10.7109375" style="763" bestFit="1" customWidth="1"/>
    <col min="9501" max="9728" width="9.140625" style="763"/>
    <col min="9729" max="9729" width="77.28515625" style="763" customWidth="1"/>
    <col min="9730" max="9736" width="9.28515625" style="763" customWidth="1"/>
    <col min="9737" max="9737" width="10" style="763" customWidth="1"/>
    <col min="9738" max="9740" width="10.7109375" style="763" bestFit="1" customWidth="1"/>
    <col min="9741" max="9741" width="12.28515625" style="763" bestFit="1" customWidth="1"/>
    <col min="9742" max="9742" width="11.5703125" style="763" bestFit="1" customWidth="1"/>
    <col min="9743" max="9743" width="13.140625" style="763" bestFit="1" customWidth="1"/>
    <col min="9744" max="9744" width="10.7109375" style="763" bestFit="1" customWidth="1"/>
    <col min="9745" max="9745" width="12.28515625" style="763" bestFit="1" customWidth="1"/>
    <col min="9746" max="9748" width="10.7109375" style="763" bestFit="1" customWidth="1"/>
    <col min="9749" max="9749" width="12.28515625" style="763" bestFit="1" customWidth="1"/>
    <col min="9750" max="9756" width="10.7109375" style="763" bestFit="1" customWidth="1"/>
    <col min="9757" max="9984" width="9.140625" style="763"/>
    <col min="9985" max="9985" width="77.28515625" style="763" customWidth="1"/>
    <col min="9986" max="9992" width="9.28515625" style="763" customWidth="1"/>
    <col min="9993" max="9993" width="10" style="763" customWidth="1"/>
    <col min="9994" max="9996" width="10.7109375" style="763" bestFit="1" customWidth="1"/>
    <col min="9997" max="9997" width="12.28515625" style="763" bestFit="1" customWidth="1"/>
    <col min="9998" max="9998" width="11.5703125" style="763" bestFit="1" customWidth="1"/>
    <col min="9999" max="9999" width="13.140625" style="763" bestFit="1" customWidth="1"/>
    <col min="10000" max="10000" width="10.7109375" style="763" bestFit="1" customWidth="1"/>
    <col min="10001" max="10001" width="12.28515625" style="763" bestFit="1" customWidth="1"/>
    <col min="10002" max="10004" width="10.7109375" style="763" bestFit="1" customWidth="1"/>
    <col min="10005" max="10005" width="12.28515625" style="763" bestFit="1" customWidth="1"/>
    <col min="10006" max="10012" width="10.7109375" style="763" bestFit="1" customWidth="1"/>
    <col min="10013" max="10240" width="9.140625" style="763"/>
    <col min="10241" max="10241" width="77.28515625" style="763" customWidth="1"/>
    <col min="10242" max="10248" width="9.28515625" style="763" customWidth="1"/>
    <col min="10249" max="10249" width="10" style="763" customWidth="1"/>
    <col min="10250" max="10252" width="10.7109375" style="763" bestFit="1" customWidth="1"/>
    <col min="10253" max="10253" width="12.28515625" style="763" bestFit="1" customWidth="1"/>
    <col min="10254" max="10254" width="11.5703125" style="763" bestFit="1" customWidth="1"/>
    <col min="10255" max="10255" width="13.140625" style="763" bestFit="1" customWidth="1"/>
    <col min="10256" max="10256" width="10.7109375" style="763" bestFit="1" customWidth="1"/>
    <col min="10257" max="10257" width="12.28515625" style="763" bestFit="1" customWidth="1"/>
    <col min="10258" max="10260" width="10.7109375" style="763" bestFit="1" customWidth="1"/>
    <col min="10261" max="10261" width="12.28515625" style="763" bestFit="1" customWidth="1"/>
    <col min="10262" max="10268" width="10.7109375" style="763" bestFit="1" customWidth="1"/>
    <col min="10269" max="10496" width="9.140625" style="763"/>
    <col min="10497" max="10497" width="77.28515625" style="763" customWidth="1"/>
    <col min="10498" max="10504" width="9.28515625" style="763" customWidth="1"/>
    <col min="10505" max="10505" width="10" style="763" customWidth="1"/>
    <col min="10506" max="10508" width="10.7109375" style="763" bestFit="1" customWidth="1"/>
    <col min="10509" max="10509" width="12.28515625" style="763" bestFit="1" customWidth="1"/>
    <col min="10510" max="10510" width="11.5703125" style="763" bestFit="1" customWidth="1"/>
    <col min="10511" max="10511" width="13.140625" style="763" bestFit="1" customWidth="1"/>
    <col min="10512" max="10512" width="10.7109375" style="763" bestFit="1" customWidth="1"/>
    <col min="10513" max="10513" width="12.28515625" style="763" bestFit="1" customWidth="1"/>
    <col min="10514" max="10516" width="10.7109375" style="763" bestFit="1" customWidth="1"/>
    <col min="10517" max="10517" width="12.28515625" style="763" bestFit="1" customWidth="1"/>
    <col min="10518" max="10524" width="10.7109375" style="763" bestFit="1" customWidth="1"/>
    <col min="10525" max="10752" width="9.140625" style="763"/>
    <col min="10753" max="10753" width="77.28515625" style="763" customWidth="1"/>
    <col min="10754" max="10760" width="9.28515625" style="763" customWidth="1"/>
    <col min="10761" max="10761" width="10" style="763" customWidth="1"/>
    <col min="10762" max="10764" width="10.7109375" style="763" bestFit="1" customWidth="1"/>
    <col min="10765" max="10765" width="12.28515625" style="763" bestFit="1" customWidth="1"/>
    <col min="10766" max="10766" width="11.5703125" style="763" bestFit="1" customWidth="1"/>
    <col min="10767" max="10767" width="13.140625" style="763" bestFit="1" customWidth="1"/>
    <col min="10768" max="10768" width="10.7109375" style="763" bestFit="1" customWidth="1"/>
    <col min="10769" max="10769" width="12.28515625" style="763" bestFit="1" customWidth="1"/>
    <col min="10770" max="10772" width="10.7109375" style="763" bestFit="1" customWidth="1"/>
    <col min="10773" max="10773" width="12.28515625" style="763" bestFit="1" customWidth="1"/>
    <col min="10774" max="10780" width="10.7109375" style="763" bestFit="1" customWidth="1"/>
    <col min="10781" max="11008" width="9.140625" style="763"/>
    <col min="11009" max="11009" width="77.28515625" style="763" customWidth="1"/>
    <col min="11010" max="11016" width="9.28515625" style="763" customWidth="1"/>
    <col min="11017" max="11017" width="10" style="763" customWidth="1"/>
    <col min="11018" max="11020" width="10.7109375" style="763" bestFit="1" customWidth="1"/>
    <col min="11021" max="11021" width="12.28515625" style="763" bestFit="1" customWidth="1"/>
    <col min="11022" max="11022" width="11.5703125" style="763" bestFit="1" customWidth="1"/>
    <col min="11023" max="11023" width="13.140625" style="763" bestFit="1" customWidth="1"/>
    <col min="11024" max="11024" width="10.7109375" style="763" bestFit="1" customWidth="1"/>
    <col min="11025" max="11025" width="12.28515625" style="763" bestFit="1" customWidth="1"/>
    <col min="11026" max="11028" width="10.7109375" style="763" bestFit="1" customWidth="1"/>
    <col min="11029" max="11029" width="12.28515625" style="763" bestFit="1" customWidth="1"/>
    <col min="11030" max="11036" width="10.7109375" style="763" bestFit="1" customWidth="1"/>
    <col min="11037" max="11264" width="9.140625" style="763"/>
    <col min="11265" max="11265" width="77.28515625" style="763" customWidth="1"/>
    <col min="11266" max="11272" width="9.28515625" style="763" customWidth="1"/>
    <col min="11273" max="11273" width="10" style="763" customWidth="1"/>
    <col min="11274" max="11276" width="10.7109375" style="763" bestFit="1" customWidth="1"/>
    <col min="11277" max="11277" width="12.28515625" style="763" bestFit="1" customWidth="1"/>
    <col min="11278" max="11278" width="11.5703125" style="763" bestFit="1" customWidth="1"/>
    <col min="11279" max="11279" width="13.140625" style="763" bestFit="1" customWidth="1"/>
    <col min="11280" max="11280" width="10.7109375" style="763" bestFit="1" customWidth="1"/>
    <col min="11281" max="11281" width="12.28515625" style="763" bestFit="1" customWidth="1"/>
    <col min="11282" max="11284" width="10.7109375" style="763" bestFit="1" customWidth="1"/>
    <col min="11285" max="11285" width="12.28515625" style="763" bestFit="1" customWidth="1"/>
    <col min="11286" max="11292" width="10.7109375" style="763" bestFit="1" customWidth="1"/>
    <col min="11293" max="11520" width="9.140625" style="763"/>
    <col min="11521" max="11521" width="77.28515625" style="763" customWidth="1"/>
    <col min="11522" max="11528" width="9.28515625" style="763" customWidth="1"/>
    <col min="11529" max="11529" width="10" style="763" customWidth="1"/>
    <col min="11530" max="11532" width="10.7109375" style="763" bestFit="1" customWidth="1"/>
    <col min="11533" max="11533" width="12.28515625" style="763" bestFit="1" customWidth="1"/>
    <col min="11534" max="11534" width="11.5703125" style="763" bestFit="1" customWidth="1"/>
    <col min="11535" max="11535" width="13.140625" style="763" bestFit="1" customWidth="1"/>
    <col min="11536" max="11536" width="10.7109375" style="763" bestFit="1" customWidth="1"/>
    <col min="11537" max="11537" width="12.28515625" style="763" bestFit="1" customWidth="1"/>
    <col min="11538" max="11540" width="10.7109375" style="763" bestFit="1" customWidth="1"/>
    <col min="11541" max="11541" width="12.28515625" style="763" bestFit="1" customWidth="1"/>
    <col min="11542" max="11548" width="10.7109375" style="763" bestFit="1" customWidth="1"/>
    <col min="11549" max="11776" width="9.140625" style="763"/>
    <col min="11777" max="11777" width="77.28515625" style="763" customWidth="1"/>
    <col min="11778" max="11784" width="9.28515625" style="763" customWidth="1"/>
    <col min="11785" max="11785" width="10" style="763" customWidth="1"/>
    <col min="11786" max="11788" width="10.7109375" style="763" bestFit="1" customWidth="1"/>
    <col min="11789" max="11789" width="12.28515625" style="763" bestFit="1" customWidth="1"/>
    <col min="11790" max="11790" width="11.5703125" style="763" bestFit="1" customWidth="1"/>
    <col min="11791" max="11791" width="13.140625" style="763" bestFit="1" customWidth="1"/>
    <col min="11792" max="11792" width="10.7109375" style="763" bestFit="1" customWidth="1"/>
    <col min="11793" max="11793" width="12.28515625" style="763" bestFit="1" customWidth="1"/>
    <col min="11794" max="11796" width="10.7109375" style="763" bestFit="1" customWidth="1"/>
    <col min="11797" max="11797" width="12.28515625" style="763" bestFit="1" customWidth="1"/>
    <col min="11798" max="11804" width="10.7109375" style="763" bestFit="1" customWidth="1"/>
    <col min="11805" max="12032" width="9.140625" style="763"/>
    <col min="12033" max="12033" width="77.28515625" style="763" customWidth="1"/>
    <col min="12034" max="12040" width="9.28515625" style="763" customWidth="1"/>
    <col min="12041" max="12041" width="10" style="763" customWidth="1"/>
    <col min="12042" max="12044" width="10.7109375" style="763" bestFit="1" customWidth="1"/>
    <col min="12045" max="12045" width="12.28515625" style="763" bestFit="1" customWidth="1"/>
    <col min="12046" max="12046" width="11.5703125" style="763" bestFit="1" customWidth="1"/>
    <col min="12047" max="12047" width="13.140625" style="763" bestFit="1" customWidth="1"/>
    <col min="12048" max="12048" width="10.7109375" style="763" bestFit="1" customWidth="1"/>
    <col min="12049" max="12049" width="12.28515625" style="763" bestFit="1" customWidth="1"/>
    <col min="12050" max="12052" width="10.7109375" style="763" bestFit="1" customWidth="1"/>
    <col min="12053" max="12053" width="12.28515625" style="763" bestFit="1" customWidth="1"/>
    <col min="12054" max="12060" width="10.7109375" style="763" bestFit="1" customWidth="1"/>
    <col min="12061" max="12288" width="9.140625" style="763"/>
    <col min="12289" max="12289" width="77.28515625" style="763" customWidth="1"/>
    <col min="12290" max="12296" width="9.28515625" style="763" customWidth="1"/>
    <col min="12297" max="12297" width="10" style="763" customWidth="1"/>
    <col min="12298" max="12300" width="10.7109375" style="763" bestFit="1" customWidth="1"/>
    <col min="12301" max="12301" width="12.28515625" style="763" bestFit="1" customWidth="1"/>
    <col min="12302" max="12302" width="11.5703125" style="763" bestFit="1" customWidth="1"/>
    <col min="12303" max="12303" width="13.140625" style="763" bestFit="1" customWidth="1"/>
    <col min="12304" max="12304" width="10.7109375" style="763" bestFit="1" customWidth="1"/>
    <col min="12305" max="12305" width="12.28515625" style="763" bestFit="1" customWidth="1"/>
    <col min="12306" max="12308" width="10.7109375" style="763" bestFit="1" customWidth="1"/>
    <col min="12309" max="12309" width="12.28515625" style="763" bestFit="1" customWidth="1"/>
    <col min="12310" max="12316" width="10.7109375" style="763" bestFit="1" customWidth="1"/>
    <col min="12317" max="12544" width="9.140625" style="763"/>
    <col min="12545" max="12545" width="77.28515625" style="763" customWidth="1"/>
    <col min="12546" max="12552" width="9.28515625" style="763" customWidth="1"/>
    <col min="12553" max="12553" width="10" style="763" customWidth="1"/>
    <col min="12554" max="12556" width="10.7109375" style="763" bestFit="1" customWidth="1"/>
    <col min="12557" max="12557" width="12.28515625" style="763" bestFit="1" customWidth="1"/>
    <col min="12558" max="12558" width="11.5703125" style="763" bestFit="1" customWidth="1"/>
    <col min="12559" max="12559" width="13.140625" style="763" bestFit="1" customWidth="1"/>
    <col min="12560" max="12560" width="10.7109375" style="763" bestFit="1" customWidth="1"/>
    <col min="12561" max="12561" width="12.28515625" style="763" bestFit="1" customWidth="1"/>
    <col min="12562" max="12564" width="10.7109375" style="763" bestFit="1" customWidth="1"/>
    <col min="12565" max="12565" width="12.28515625" style="763" bestFit="1" customWidth="1"/>
    <col min="12566" max="12572" width="10.7109375" style="763" bestFit="1" customWidth="1"/>
    <col min="12573" max="12800" width="9.140625" style="763"/>
    <col min="12801" max="12801" width="77.28515625" style="763" customWidth="1"/>
    <col min="12802" max="12808" width="9.28515625" style="763" customWidth="1"/>
    <col min="12809" max="12809" width="10" style="763" customWidth="1"/>
    <col min="12810" max="12812" width="10.7109375" style="763" bestFit="1" customWidth="1"/>
    <col min="12813" max="12813" width="12.28515625" style="763" bestFit="1" customWidth="1"/>
    <col min="12814" max="12814" width="11.5703125" style="763" bestFit="1" customWidth="1"/>
    <col min="12815" max="12815" width="13.140625" style="763" bestFit="1" customWidth="1"/>
    <col min="12816" max="12816" width="10.7109375" style="763" bestFit="1" customWidth="1"/>
    <col min="12817" max="12817" width="12.28515625" style="763" bestFit="1" customWidth="1"/>
    <col min="12818" max="12820" width="10.7109375" style="763" bestFit="1" customWidth="1"/>
    <col min="12821" max="12821" width="12.28515625" style="763" bestFit="1" customWidth="1"/>
    <col min="12822" max="12828" width="10.7109375" style="763" bestFit="1" customWidth="1"/>
    <col min="12829" max="13056" width="9.140625" style="763"/>
    <col min="13057" max="13057" width="77.28515625" style="763" customWidth="1"/>
    <col min="13058" max="13064" width="9.28515625" style="763" customWidth="1"/>
    <col min="13065" max="13065" width="10" style="763" customWidth="1"/>
    <col min="13066" max="13068" width="10.7109375" style="763" bestFit="1" customWidth="1"/>
    <col min="13069" max="13069" width="12.28515625" style="763" bestFit="1" customWidth="1"/>
    <col min="13070" max="13070" width="11.5703125" style="763" bestFit="1" customWidth="1"/>
    <col min="13071" max="13071" width="13.140625" style="763" bestFit="1" customWidth="1"/>
    <col min="13072" max="13072" width="10.7109375" style="763" bestFit="1" customWidth="1"/>
    <col min="13073" max="13073" width="12.28515625" style="763" bestFit="1" customWidth="1"/>
    <col min="13074" max="13076" width="10.7109375" style="763" bestFit="1" customWidth="1"/>
    <col min="13077" max="13077" width="12.28515625" style="763" bestFit="1" customWidth="1"/>
    <col min="13078" max="13084" width="10.7109375" style="763" bestFit="1" customWidth="1"/>
    <col min="13085" max="13312" width="9.140625" style="763"/>
    <col min="13313" max="13313" width="77.28515625" style="763" customWidth="1"/>
    <col min="13314" max="13320" width="9.28515625" style="763" customWidth="1"/>
    <col min="13321" max="13321" width="10" style="763" customWidth="1"/>
    <col min="13322" max="13324" width="10.7109375" style="763" bestFit="1" customWidth="1"/>
    <col min="13325" max="13325" width="12.28515625" style="763" bestFit="1" customWidth="1"/>
    <col min="13326" max="13326" width="11.5703125" style="763" bestFit="1" customWidth="1"/>
    <col min="13327" max="13327" width="13.140625" style="763" bestFit="1" customWidth="1"/>
    <col min="13328" max="13328" width="10.7109375" style="763" bestFit="1" customWidth="1"/>
    <col min="13329" max="13329" width="12.28515625" style="763" bestFit="1" customWidth="1"/>
    <col min="13330" max="13332" width="10.7109375" style="763" bestFit="1" customWidth="1"/>
    <col min="13333" max="13333" width="12.28515625" style="763" bestFit="1" customWidth="1"/>
    <col min="13334" max="13340" width="10.7109375" style="763" bestFit="1" customWidth="1"/>
    <col min="13341" max="13568" width="9.140625" style="763"/>
    <col min="13569" max="13569" width="77.28515625" style="763" customWidth="1"/>
    <col min="13570" max="13576" width="9.28515625" style="763" customWidth="1"/>
    <col min="13577" max="13577" width="10" style="763" customWidth="1"/>
    <col min="13578" max="13580" width="10.7109375" style="763" bestFit="1" customWidth="1"/>
    <col min="13581" max="13581" width="12.28515625" style="763" bestFit="1" customWidth="1"/>
    <col min="13582" max="13582" width="11.5703125" style="763" bestFit="1" customWidth="1"/>
    <col min="13583" max="13583" width="13.140625" style="763" bestFit="1" customWidth="1"/>
    <col min="13584" max="13584" width="10.7109375" style="763" bestFit="1" customWidth="1"/>
    <col min="13585" max="13585" width="12.28515625" style="763" bestFit="1" customWidth="1"/>
    <col min="13586" max="13588" width="10.7109375" style="763" bestFit="1" customWidth="1"/>
    <col min="13589" max="13589" width="12.28515625" style="763" bestFit="1" customWidth="1"/>
    <col min="13590" max="13596" width="10.7109375" style="763" bestFit="1" customWidth="1"/>
    <col min="13597" max="13824" width="9.140625" style="763"/>
    <col min="13825" max="13825" width="77.28515625" style="763" customWidth="1"/>
    <col min="13826" max="13832" width="9.28515625" style="763" customWidth="1"/>
    <col min="13833" max="13833" width="10" style="763" customWidth="1"/>
    <col min="13834" max="13836" width="10.7109375" style="763" bestFit="1" customWidth="1"/>
    <col min="13837" max="13837" width="12.28515625" style="763" bestFit="1" customWidth="1"/>
    <col min="13838" max="13838" width="11.5703125" style="763" bestFit="1" customWidth="1"/>
    <col min="13839" max="13839" width="13.140625" style="763" bestFit="1" customWidth="1"/>
    <col min="13840" max="13840" width="10.7109375" style="763" bestFit="1" customWidth="1"/>
    <col min="13841" max="13841" width="12.28515625" style="763" bestFit="1" customWidth="1"/>
    <col min="13842" max="13844" width="10.7109375" style="763" bestFit="1" customWidth="1"/>
    <col min="13845" max="13845" width="12.28515625" style="763" bestFit="1" customWidth="1"/>
    <col min="13846" max="13852" width="10.7109375" style="763" bestFit="1" customWidth="1"/>
    <col min="13853" max="14080" width="9.140625" style="763"/>
    <col min="14081" max="14081" width="77.28515625" style="763" customWidth="1"/>
    <col min="14082" max="14088" width="9.28515625" style="763" customWidth="1"/>
    <col min="14089" max="14089" width="10" style="763" customWidth="1"/>
    <col min="14090" max="14092" width="10.7109375" style="763" bestFit="1" customWidth="1"/>
    <col min="14093" max="14093" width="12.28515625" style="763" bestFit="1" customWidth="1"/>
    <col min="14094" max="14094" width="11.5703125" style="763" bestFit="1" customWidth="1"/>
    <col min="14095" max="14095" width="13.140625" style="763" bestFit="1" customWidth="1"/>
    <col min="14096" max="14096" width="10.7109375" style="763" bestFit="1" customWidth="1"/>
    <col min="14097" max="14097" width="12.28515625" style="763" bestFit="1" customWidth="1"/>
    <col min="14098" max="14100" width="10.7109375" style="763" bestFit="1" customWidth="1"/>
    <col min="14101" max="14101" width="12.28515625" style="763" bestFit="1" customWidth="1"/>
    <col min="14102" max="14108" width="10.7109375" style="763" bestFit="1" customWidth="1"/>
    <col min="14109" max="14336" width="9.140625" style="763"/>
    <col min="14337" max="14337" width="77.28515625" style="763" customWidth="1"/>
    <col min="14338" max="14344" width="9.28515625" style="763" customWidth="1"/>
    <col min="14345" max="14345" width="10" style="763" customWidth="1"/>
    <col min="14346" max="14348" width="10.7109375" style="763" bestFit="1" customWidth="1"/>
    <col min="14349" max="14349" width="12.28515625" style="763" bestFit="1" customWidth="1"/>
    <col min="14350" max="14350" width="11.5703125" style="763" bestFit="1" customWidth="1"/>
    <col min="14351" max="14351" width="13.140625" style="763" bestFit="1" customWidth="1"/>
    <col min="14352" max="14352" width="10.7109375" style="763" bestFit="1" customWidth="1"/>
    <col min="14353" max="14353" width="12.28515625" style="763" bestFit="1" customWidth="1"/>
    <col min="14354" max="14356" width="10.7109375" style="763" bestFit="1" customWidth="1"/>
    <col min="14357" max="14357" width="12.28515625" style="763" bestFit="1" customWidth="1"/>
    <col min="14358" max="14364" width="10.7109375" style="763" bestFit="1" customWidth="1"/>
    <col min="14365" max="14592" width="9.140625" style="763"/>
    <col min="14593" max="14593" width="77.28515625" style="763" customWidth="1"/>
    <col min="14594" max="14600" width="9.28515625" style="763" customWidth="1"/>
    <col min="14601" max="14601" width="10" style="763" customWidth="1"/>
    <col min="14602" max="14604" width="10.7109375" style="763" bestFit="1" customWidth="1"/>
    <col min="14605" max="14605" width="12.28515625" style="763" bestFit="1" customWidth="1"/>
    <col min="14606" max="14606" width="11.5703125" style="763" bestFit="1" customWidth="1"/>
    <col min="14607" max="14607" width="13.140625" style="763" bestFit="1" customWidth="1"/>
    <col min="14608" max="14608" width="10.7109375" style="763" bestFit="1" customWidth="1"/>
    <col min="14609" max="14609" width="12.28515625" style="763" bestFit="1" customWidth="1"/>
    <col min="14610" max="14612" width="10.7109375" style="763" bestFit="1" customWidth="1"/>
    <col min="14613" max="14613" width="12.28515625" style="763" bestFit="1" customWidth="1"/>
    <col min="14614" max="14620" width="10.7109375" style="763" bestFit="1" customWidth="1"/>
    <col min="14621" max="14848" width="9.140625" style="763"/>
    <col min="14849" max="14849" width="77.28515625" style="763" customWidth="1"/>
    <col min="14850" max="14856" width="9.28515625" style="763" customWidth="1"/>
    <col min="14857" max="14857" width="10" style="763" customWidth="1"/>
    <col min="14858" max="14860" width="10.7109375" style="763" bestFit="1" customWidth="1"/>
    <col min="14861" max="14861" width="12.28515625" style="763" bestFit="1" customWidth="1"/>
    <col min="14862" max="14862" width="11.5703125" style="763" bestFit="1" customWidth="1"/>
    <col min="14863" max="14863" width="13.140625" style="763" bestFit="1" customWidth="1"/>
    <col min="14864" max="14864" width="10.7109375" style="763" bestFit="1" customWidth="1"/>
    <col min="14865" max="14865" width="12.28515625" style="763" bestFit="1" customWidth="1"/>
    <col min="14866" max="14868" width="10.7109375" style="763" bestFit="1" customWidth="1"/>
    <col min="14869" max="14869" width="12.28515625" style="763" bestFit="1" customWidth="1"/>
    <col min="14870" max="14876" width="10.7109375" style="763" bestFit="1" customWidth="1"/>
    <col min="14877" max="15104" width="9.140625" style="763"/>
    <col min="15105" max="15105" width="77.28515625" style="763" customWidth="1"/>
    <col min="15106" max="15112" width="9.28515625" style="763" customWidth="1"/>
    <col min="15113" max="15113" width="10" style="763" customWidth="1"/>
    <col min="15114" max="15116" width="10.7109375" style="763" bestFit="1" customWidth="1"/>
    <col min="15117" max="15117" width="12.28515625" style="763" bestFit="1" customWidth="1"/>
    <col min="15118" max="15118" width="11.5703125" style="763" bestFit="1" customWidth="1"/>
    <col min="15119" max="15119" width="13.140625" style="763" bestFit="1" customWidth="1"/>
    <col min="15120" max="15120" width="10.7109375" style="763" bestFit="1" customWidth="1"/>
    <col min="15121" max="15121" width="12.28515625" style="763" bestFit="1" customWidth="1"/>
    <col min="15122" max="15124" width="10.7109375" style="763" bestFit="1" customWidth="1"/>
    <col min="15125" max="15125" width="12.28515625" style="763" bestFit="1" customWidth="1"/>
    <col min="15126" max="15132" width="10.7109375" style="763" bestFit="1" customWidth="1"/>
    <col min="15133" max="15360" width="9.140625" style="763"/>
    <col min="15361" max="15361" width="77.28515625" style="763" customWidth="1"/>
    <col min="15362" max="15368" width="9.28515625" style="763" customWidth="1"/>
    <col min="15369" max="15369" width="10" style="763" customWidth="1"/>
    <col min="15370" max="15372" width="10.7109375" style="763" bestFit="1" customWidth="1"/>
    <col min="15373" max="15373" width="12.28515625" style="763" bestFit="1" customWidth="1"/>
    <col min="15374" max="15374" width="11.5703125" style="763" bestFit="1" customWidth="1"/>
    <col min="15375" max="15375" width="13.140625" style="763" bestFit="1" customWidth="1"/>
    <col min="15376" max="15376" width="10.7109375" style="763" bestFit="1" customWidth="1"/>
    <col min="15377" max="15377" width="12.28515625" style="763" bestFit="1" customWidth="1"/>
    <col min="15378" max="15380" width="10.7109375" style="763" bestFit="1" customWidth="1"/>
    <col min="15381" max="15381" width="12.28515625" style="763" bestFit="1" customWidth="1"/>
    <col min="15382" max="15388" width="10.7109375" style="763" bestFit="1" customWidth="1"/>
    <col min="15389" max="15616" width="9.140625" style="763"/>
    <col min="15617" max="15617" width="77.28515625" style="763" customWidth="1"/>
    <col min="15618" max="15624" width="9.28515625" style="763" customWidth="1"/>
    <col min="15625" max="15625" width="10" style="763" customWidth="1"/>
    <col min="15626" max="15628" width="10.7109375" style="763" bestFit="1" customWidth="1"/>
    <col min="15629" max="15629" width="12.28515625" style="763" bestFit="1" customWidth="1"/>
    <col min="15630" max="15630" width="11.5703125" style="763" bestFit="1" customWidth="1"/>
    <col min="15631" max="15631" width="13.140625" style="763" bestFit="1" customWidth="1"/>
    <col min="15632" max="15632" width="10.7109375" style="763" bestFit="1" customWidth="1"/>
    <col min="15633" max="15633" width="12.28515625" style="763" bestFit="1" customWidth="1"/>
    <col min="15634" max="15636" width="10.7109375" style="763" bestFit="1" customWidth="1"/>
    <col min="15637" max="15637" width="12.28515625" style="763" bestFit="1" customWidth="1"/>
    <col min="15638" max="15644" width="10.7109375" style="763" bestFit="1" customWidth="1"/>
    <col min="15645" max="15872" width="9.140625" style="763"/>
    <col min="15873" max="15873" width="77.28515625" style="763" customWidth="1"/>
    <col min="15874" max="15880" width="9.28515625" style="763" customWidth="1"/>
    <col min="15881" max="15881" width="10" style="763" customWidth="1"/>
    <col min="15882" max="15884" width="10.7109375" style="763" bestFit="1" customWidth="1"/>
    <col min="15885" max="15885" width="12.28515625" style="763" bestFit="1" customWidth="1"/>
    <col min="15886" max="15886" width="11.5703125" style="763" bestFit="1" customWidth="1"/>
    <col min="15887" max="15887" width="13.140625" style="763" bestFit="1" customWidth="1"/>
    <col min="15888" max="15888" width="10.7109375" style="763" bestFit="1" customWidth="1"/>
    <col min="15889" max="15889" width="12.28515625" style="763" bestFit="1" customWidth="1"/>
    <col min="15890" max="15892" width="10.7109375" style="763" bestFit="1" customWidth="1"/>
    <col min="15893" max="15893" width="12.28515625" style="763" bestFit="1" customWidth="1"/>
    <col min="15894" max="15900" width="10.7109375" style="763" bestFit="1" customWidth="1"/>
    <col min="15901" max="16128" width="9.140625" style="763"/>
    <col min="16129" max="16129" width="77.28515625" style="763" customWidth="1"/>
    <col min="16130" max="16136" width="9.28515625" style="763" customWidth="1"/>
    <col min="16137" max="16137" width="10" style="763" customWidth="1"/>
    <col min="16138" max="16140" width="10.7109375" style="763" bestFit="1" customWidth="1"/>
    <col min="16141" max="16141" width="12.28515625" style="763" bestFit="1" customWidth="1"/>
    <col min="16142" max="16142" width="11.5703125" style="763" bestFit="1" customWidth="1"/>
    <col min="16143" max="16143" width="13.140625" style="763" bestFit="1" customWidth="1"/>
    <col min="16144" max="16144" width="10.7109375" style="763" bestFit="1" customWidth="1"/>
    <col min="16145" max="16145" width="12.28515625" style="763" bestFit="1" customWidth="1"/>
    <col min="16146" max="16148" width="10.7109375" style="763" bestFit="1" customWidth="1"/>
    <col min="16149" max="16149" width="12.28515625" style="763" bestFit="1" customWidth="1"/>
    <col min="16150" max="16156" width="10.7109375" style="763" bestFit="1" customWidth="1"/>
    <col min="16157" max="16384" width="9.140625" style="763"/>
  </cols>
  <sheetData>
    <row r="1" spans="1:212" s="197" customFormat="1" ht="17.25" customHeight="1">
      <c r="A1" s="1176"/>
      <c r="B1" s="1176"/>
      <c r="C1" s="1176"/>
      <c r="D1" s="1176"/>
      <c r="E1" s="1176"/>
      <c r="F1" s="1176"/>
      <c r="G1" s="1176"/>
      <c r="H1" s="1176"/>
      <c r="I1" s="1176"/>
      <c r="J1" s="1176"/>
      <c r="K1" s="1176"/>
      <c r="L1" s="1176"/>
      <c r="M1" s="1176"/>
      <c r="N1" s="1176"/>
      <c r="O1" s="1176"/>
      <c r="P1" s="1176"/>
      <c r="Q1" s="1176"/>
      <c r="R1" s="1176"/>
      <c r="S1" s="1176"/>
      <c r="T1" s="1176"/>
      <c r="U1" s="1176"/>
      <c r="V1" s="1176"/>
      <c r="W1" s="1176"/>
      <c r="X1" s="1176"/>
      <c r="Y1" s="1176"/>
      <c r="Z1" s="1176"/>
      <c r="AA1" s="1176"/>
      <c r="AB1" s="1176"/>
    </row>
    <row r="2" spans="1:212" s="186" customFormat="1" ht="27" customHeight="1">
      <c r="A2" s="1119" t="s">
        <v>933</v>
      </c>
      <c r="B2" s="1119"/>
      <c r="C2" s="1119"/>
      <c r="D2" s="1119"/>
      <c r="E2" s="1119"/>
      <c r="F2" s="1119"/>
      <c r="G2" s="1119"/>
      <c r="H2" s="1119"/>
      <c r="I2" s="1119"/>
      <c r="J2" s="1119"/>
      <c r="K2" s="1119"/>
      <c r="L2" s="1119"/>
      <c r="M2" s="1119"/>
      <c r="N2" s="1119"/>
      <c r="O2" s="1119"/>
      <c r="P2" s="1119"/>
      <c r="Q2" s="1119"/>
      <c r="R2" s="1119"/>
      <c r="S2" s="1119"/>
      <c r="T2" s="1119"/>
      <c r="U2" s="1119"/>
      <c r="V2" s="1119"/>
      <c r="W2" s="1119"/>
      <c r="X2" s="1119"/>
      <c r="Y2" s="1119"/>
      <c r="Z2" s="1119"/>
      <c r="AA2" s="1119"/>
      <c r="AB2" s="1119"/>
    </row>
    <row r="3" spans="1:212" s="186" customFormat="1" ht="27.75" customHeight="1">
      <c r="A3" s="1119" t="s">
        <v>320</v>
      </c>
      <c r="B3" s="1119"/>
      <c r="C3" s="1119"/>
      <c r="D3" s="1119"/>
      <c r="E3" s="1119"/>
      <c r="F3" s="1119"/>
      <c r="G3" s="1119"/>
      <c r="H3" s="1119"/>
      <c r="I3" s="1119"/>
      <c r="J3" s="1119"/>
      <c r="K3" s="1119"/>
      <c r="L3" s="1119"/>
      <c r="M3" s="1119"/>
      <c r="N3" s="1119"/>
      <c r="O3" s="1119"/>
      <c r="P3" s="1119"/>
      <c r="Q3" s="1119"/>
      <c r="R3" s="1119"/>
      <c r="S3" s="1119"/>
      <c r="T3" s="1119"/>
      <c r="U3" s="1119"/>
      <c r="V3" s="1119"/>
      <c r="W3" s="1119"/>
      <c r="X3" s="1119"/>
      <c r="Y3" s="1119"/>
      <c r="Z3" s="1119"/>
      <c r="AA3" s="1119"/>
      <c r="AB3" s="1119"/>
    </row>
    <row r="4" spans="1:212" s="208" customFormat="1" ht="28.5" customHeight="1">
      <c r="A4" s="1122" t="s">
        <v>1423</v>
      </c>
      <c r="B4" s="1122"/>
      <c r="C4" s="1122"/>
      <c r="D4" s="1122"/>
      <c r="E4" s="1122"/>
      <c r="F4" s="1122"/>
      <c r="G4" s="1122"/>
      <c r="H4" s="1122"/>
      <c r="I4" s="1122"/>
      <c r="J4" s="1122"/>
      <c r="K4" s="1122"/>
      <c r="L4" s="1122"/>
      <c r="M4" s="1122"/>
      <c r="N4" s="1122"/>
      <c r="O4" s="1122"/>
      <c r="P4" s="1122"/>
      <c r="Q4" s="1122"/>
      <c r="R4" s="1122"/>
      <c r="S4" s="1122"/>
      <c r="T4" s="1122"/>
      <c r="U4" s="1122"/>
      <c r="V4" s="1122"/>
      <c r="W4" s="1122"/>
      <c r="X4" s="1122"/>
      <c r="Y4" s="1122"/>
      <c r="Z4" s="1122"/>
      <c r="AA4" s="1122"/>
      <c r="AB4" s="1122"/>
    </row>
    <row r="5" spans="1:212" ht="9" customHeight="1" thickBot="1">
      <c r="A5" s="439"/>
      <c r="B5" s="440"/>
      <c r="C5" s="440"/>
      <c r="D5" s="440"/>
      <c r="E5" s="440"/>
      <c r="F5" s="440"/>
      <c r="G5" s="440"/>
      <c r="H5" s="440"/>
    </row>
    <row r="6" spans="1:212" s="294" customFormat="1" ht="23.25" customHeight="1" thickTop="1" thickBot="1">
      <c r="A6" s="802"/>
      <c r="B6" s="209" t="s">
        <v>903</v>
      </c>
      <c r="C6" s="209" t="s">
        <v>904</v>
      </c>
      <c r="D6" s="209" t="s">
        <v>905</v>
      </c>
      <c r="E6" s="209" t="s">
        <v>927</v>
      </c>
      <c r="F6" s="209" t="s">
        <v>906</v>
      </c>
      <c r="G6" s="209" t="s">
        <v>907</v>
      </c>
      <c r="H6" s="229" t="s">
        <v>924</v>
      </c>
      <c r="I6" s="209" t="s">
        <v>908</v>
      </c>
      <c r="J6" s="209" t="s">
        <v>909</v>
      </c>
      <c r="K6" s="209" t="s">
        <v>910</v>
      </c>
      <c r="L6" s="209" t="s">
        <v>911</v>
      </c>
      <c r="M6" s="209" t="s">
        <v>912</v>
      </c>
      <c r="N6" s="209" t="s">
        <v>918</v>
      </c>
      <c r="O6" s="229" t="s">
        <v>916</v>
      </c>
      <c r="P6" s="209" t="s">
        <v>925</v>
      </c>
      <c r="Q6" s="209" t="s">
        <v>917</v>
      </c>
      <c r="R6" s="209" t="s">
        <v>915</v>
      </c>
      <c r="S6" s="209" t="s">
        <v>913</v>
      </c>
      <c r="T6" s="209" t="s">
        <v>926</v>
      </c>
      <c r="U6" s="209" t="s">
        <v>914</v>
      </c>
      <c r="V6" s="229" t="s">
        <v>922</v>
      </c>
      <c r="W6" s="209" t="s">
        <v>923</v>
      </c>
      <c r="X6" s="209" t="s">
        <v>921</v>
      </c>
      <c r="Y6" s="209" t="s">
        <v>920</v>
      </c>
      <c r="Z6" s="209" t="s">
        <v>919</v>
      </c>
      <c r="AA6" s="209" t="s">
        <v>928</v>
      </c>
      <c r="AB6" s="229" t="s">
        <v>7</v>
      </c>
    </row>
    <row r="7" spans="1:212" s="294" customFormat="1" ht="5.25" customHeight="1" thickTop="1" thickBot="1">
      <c r="A7" s="805"/>
      <c r="B7" s="441"/>
      <c r="C7" s="441"/>
      <c r="D7" s="441"/>
      <c r="E7" s="441"/>
      <c r="F7" s="441"/>
      <c r="G7" s="441"/>
      <c r="H7" s="442"/>
      <c r="I7" s="441"/>
      <c r="J7" s="441"/>
      <c r="K7" s="441"/>
      <c r="L7" s="441"/>
      <c r="M7" s="441"/>
      <c r="N7" s="441"/>
      <c r="O7" s="442"/>
      <c r="P7" s="441"/>
      <c r="Q7" s="441"/>
      <c r="R7" s="441"/>
      <c r="S7" s="441"/>
      <c r="T7" s="441"/>
      <c r="U7" s="441"/>
      <c r="V7" s="442"/>
      <c r="W7" s="441"/>
      <c r="X7" s="441"/>
      <c r="Y7" s="441"/>
      <c r="Z7" s="441"/>
      <c r="AA7" s="441"/>
      <c r="AB7" s="442"/>
    </row>
    <row r="8" spans="1:212" s="294" customFormat="1" ht="28.5" customHeight="1" thickTop="1" thickBot="1">
      <c r="A8" s="210" t="s">
        <v>321</v>
      </c>
      <c r="B8" s="209"/>
      <c r="C8" s="209"/>
      <c r="D8" s="209"/>
      <c r="E8" s="209"/>
      <c r="F8" s="209"/>
      <c r="G8" s="209"/>
      <c r="H8" s="229"/>
      <c r="I8" s="209"/>
      <c r="J8" s="209"/>
      <c r="K8" s="209"/>
      <c r="L8" s="209"/>
      <c r="M8" s="209"/>
      <c r="N8" s="209"/>
      <c r="O8" s="229"/>
      <c r="P8" s="209"/>
      <c r="Q8" s="209"/>
      <c r="R8" s="209"/>
      <c r="S8" s="209"/>
      <c r="T8" s="209"/>
      <c r="U8" s="209"/>
      <c r="V8" s="229"/>
      <c r="W8" s="209"/>
      <c r="X8" s="209"/>
      <c r="Y8" s="209"/>
      <c r="Z8" s="209"/>
      <c r="AA8" s="229"/>
      <c r="AB8" s="229"/>
    </row>
    <row r="9" spans="1:212" s="294" customFormat="1" ht="12" customHeight="1" thickTop="1">
      <c r="A9" s="805" t="s">
        <v>322</v>
      </c>
      <c r="B9" s="913">
        <v>0.17480000000000001</v>
      </c>
      <c r="C9" s="913">
        <v>9.1800000000000007E-2</v>
      </c>
      <c r="D9" s="913">
        <v>6.0999999999999999E-2</v>
      </c>
      <c r="E9" s="913">
        <v>7.0699999999999999E-2</v>
      </c>
      <c r="F9" s="913">
        <v>0.1759</v>
      </c>
      <c r="G9" s="913">
        <v>8.1900000000000001E-2</v>
      </c>
      <c r="H9" s="913">
        <v>0.10390000000000001</v>
      </c>
      <c r="I9" s="913">
        <v>6.9699999999999998E-2</v>
      </c>
      <c r="J9" s="913">
        <v>7.0599999999999996E-2</v>
      </c>
      <c r="K9" s="913">
        <v>9.8900000000000002E-2</v>
      </c>
      <c r="L9" s="913">
        <v>3.6299999999999999E-2</v>
      </c>
      <c r="M9" s="913">
        <v>3.3799999999999997E-2</v>
      </c>
      <c r="N9" s="913">
        <v>5.4100000000000002E-2</v>
      </c>
      <c r="O9" s="913">
        <v>0.20250000000000001</v>
      </c>
      <c r="P9" s="913">
        <v>7.5200000000000003E-2</v>
      </c>
      <c r="Q9" s="913">
        <v>0.1244</v>
      </c>
      <c r="R9" s="913">
        <v>5.8099999999999999E-2</v>
      </c>
      <c r="S9" s="913">
        <v>4.3299999999999998E-2</v>
      </c>
      <c r="T9" s="913">
        <v>5.45E-2</v>
      </c>
      <c r="U9" s="913">
        <v>4.5100000000000001E-2</v>
      </c>
      <c r="V9" s="913">
        <v>4.1500000000000002E-2</v>
      </c>
      <c r="W9" s="913">
        <v>9.4700000000000006E-2</v>
      </c>
      <c r="X9" s="913">
        <v>6.1600000000000002E-2</v>
      </c>
      <c r="Y9" s="913">
        <v>4.2000000000000003E-2</v>
      </c>
      <c r="Z9" s="913">
        <v>4.1700000000000001E-2</v>
      </c>
      <c r="AA9" s="913">
        <v>6.0499999999999998E-2</v>
      </c>
      <c r="AB9" s="913">
        <v>0.10299999999999999</v>
      </c>
      <c r="AC9" s="805"/>
      <c r="AD9" s="805"/>
      <c r="AE9" s="805"/>
      <c r="AF9" s="805"/>
      <c r="AG9" s="805"/>
      <c r="AH9" s="805"/>
      <c r="AI9" s="805"/>
      <c r="AJ9" s="805"/>
      <c r="AK9" s="805"/>
      <c r="AL9" s="805"/>
      <c r="AM9" s="805"/>
      <c r="AN9" s="805"/>
      <c r="AO9" s="805"/>
      <c r="AP9" s="805"/>
      <c r="AQ9" s="805"/>
      <c r="AR9" s="805"/>
      <c r="AS9" s="805"/>
      <c r="AT9" s="805"/>
      <c r="AU9" s="805"/>
      <c r="AV9" s="805"/>
      <c r="AW9" s="805"/>
      <c r="AX9" s="805"/>
      <c r="AY9" s="805"/>
      <c r="AZ9" s="805"/>
      <c r="BA9" s="805"/>
      <c r="BB9" s="805"/>
      <c r="BC9" s="805"/>
      <c r="BD9" s="805"/>
      <c r="BE9" s="805"/>
      <c r="BF9" s="805"/>
      <c r="BG9" s="805"/>
      <c r="BH9" s="805"/>
      <c r="BI9" s="805"/>
      <c r="BJ9" s="805"/>
      <c r="BK9" s="805"/>
      <c r="BL9" s="805"/>
      <c r="BM9" s="805"/>
      <c r="BN9" s="805"/>
      <c r="BO9" s="805"/>
      <c r="BP9" s="805"/>
      <c r="BQ9" s="805"/>
      <c r="BR9" s="805"/>
      <c r="BS9" s="805"/>
      <c r="BT9" s="805"/>
      <c r="BU9" s="805"/>
      <c r="BV9" s="805"/>
      <c r="BW9" s="805"/>
      <c r="BX9" s="805"/>
      <c r="BY9" s="805"/>
      <c r="BZ9" s="805"/>
      <c r="CA9" s="805"/>
      <c r="CB9" s="805"/>
      <c r="CC9" s="805"/>
      <c r="CD9" s="805"/>
      <c r="CE9" s="805"/>
      <c r="CF9" s="805"/>
      <c r="CG9" s="805"/>
      <c r="CH9" s="805"/>
      <c r="CI9" s="805"/>
      <c r="CJ9" s="805"/>
      <c r="CK9" s="805"/>
      <c r="CL9" s="805"/>
      <c r="CM9" s="805"/>
      <c r="CN9" s="805"/>
      <c r="CO9" s="805"/>
      <c r="CP9" s="805"/>
      <c r="CQ9" s="805"/>
      <c r="CR9" s="805"/>
      <c r="CS9" s="805"/>
      <c r="CT9" s="805"/>
      <c r="CU9" s="805"/>
      <c r="CV9" s="805"/>
      <c r="CW9" s="805"/>
      <c r="CX9" s="805"/>
      <c r="CY9" s="805"/>
      <c r="CZ9" s="805"/>
      <c r="DA9" s="805"/>
      <c r="DB9" s="805"/>
      <c r="DC9" s="805"/>
      <c r="DD9" s="805"/>
      <c r="DE9" s="805"/>
      <c r="DF9" s="805"/>
      <c r="DG9" s="805"/>
      <c r="DH9" s="805"/>
      <c r="DI9" s="805"/>
      <c r="DJ9" s="805"/>
      <c r="DK9" s="805"/>
      <c r="DL9" s="805"/>
      <c r="DM9" s="805"/>
      <c r="DN9" s="805"/>
      <c r="DO9" s="805"/>
      <c r="DP9" s="805"/>
      <c r="DQ9" s="805"/>
      <c r="DR9" s="805"/>
      <c r="DS9" s="805"/>
      <c r="DT9" s="805"/>
      <c r="DU9" s="805"/>
      <c r="DV9" s="805"/>
      <c r="DW9" s="805"/>
      <c r="DX9" s="805"/>
      <c r="DY9" s="805"/>
      <c r="DZ9" s="805"/>
      <c r="EA9" s="805"/>
      <c r="EB9" s="805"/>
      <c r="EC9" s="805"/>
      <c r="ED9" s="805"/>
      <c r="EE9" s="805"/>
      <c r="EF9" s="805"/>
      <c r="EG9" s="805"/>
      <c r="EH9" s="805"/>
      <c r="EI9" s="805"/>
      <c r="EJ9" s="805"/>
      <c r="EK9" s="805"/>
      <c r="EL9" s="805"/>
      <c r="EM9" s="805"/>
      <c r="EN9" s="805"/>
      <c r="EO9" s="805"/>
      <c r="EP9" s="805"/>
      <c r="EQ9" s="805"/>
      <c r="ER9" s="805"/>
      <c r="ES9" s="805"/>
      <c r="ET9" s="805"/>
      <c r="EU9" s="805"/>
      <c r="EV9" s="805"/>
      <c r="EW9" s="805"/>
      <c r="EX9" s="805"/>
      <c r="EY9" s="805"/>
      <c r="EZ9" s="805"/>
      <c r="FA9" s="805"/>
      <c r="FB9" s="805"/>
      <c r="FC9" s="805"/>
      <c r="FD9" s="805"/>
      <c r="FE9" s="805"/>
      <c r="FF9" s="805"/>
      <c r="FG9" s="805"/>
      <c r="FH9" s="805"/>
      <c r="FI9" s="805"/>
      <c r="FJ9" s="805"/>
      <c r="FK9" s="805"/>
      <c r="FL9" s="805"/>
      <c r="FM9" s="805"/>
      <c r="FN9" s="805"/>
      <c r="FO9" s="805"/>
      <c r="FP9" s="805"/>
      <c r="FQ9" s="805"/>
      <c r="FR9" s="805"/>
      <c r="FS9" s="805"/>
      <c r="FT9" s="805"/>
      <c r="FU9" s="805"/>
      <c r="FV9" s="805"/>
      <c r="FW9" s="805"/>
      <c r="FX9" s="805"/>
      <c r="FY9" s="805"/>
      <c r="FZ9" s="805"/>
      <c r="GA9" s="805"/>
      <c r="GB9" s="805"/>
      <c r="GC9" s="805"/>
      <c r="GD9" s="805"/>
      <c r="GE9" s="805"/>
      <c r="GF9" s="805"/>
      <c r="GG9" s="805"/>
      <c r="GH9" s="805"/>
      <c r="GI9" s="805"/>
      <c r="GJ9" s="805"/>
      <c r="GK9" s="805"/>
      <c r="GL9" s="805"/>
      <c r="GM9" s="805"/>
      <c r="GN9" s="805"/>
      <c r="GO9" s="805"/>
      <c r="GP9" s="805"/>
      <c r="GQ9" s="805"/>
      <c r="GR9" s="805"/>
      <c r="GS9" s="805"/>
      <c r="GT9" s="805"/>
      <c r="GU9" s="805"/>
      <c r="GV9" s="805"/>
      <c r="GW9" s="805"/>
      <c r="GX9" s="805"/>
      <c r="GY9" s="805"/>
      <c r="GZ9" s="805"/>
      <c r="HA9" s="805"/>
      <c r="HB9" s="805"/>
      <c r="HC9" s="805"/>
      <c r="HD9" s="805"/>
    </row>
    <row r="10" spans="1:212" s="294" customFormat="1" ht="18" customHeight="1">
      <c r="A10" s="805" t="s">
        <v>323</v>
      </c>
      <c r="B10" s="913">
        <v>0.65010000000000001</v>
      </c>
      <c r="C10" s="913">
        <v>0.74170000000000003</v>
      </c>
      <c r="D10" s="913">
        <v>0.68889999999999996</v>
      </c>
      <c r="E10" s="913">
        <v>0.74050000000000005</v>
      </c>
      <c r="F10" s="913">
        <v>0.60419999999999996</v>
      </c>
      <c r="G10" s="913">
        <v>0.72089999999999999</v>
      </c>
      <c r="H10" s="913">
        <v>0.69140000000000001</v>
      </c>
      <c r="I10" s="913">
        <v>0.77539999999999998</v>
      </c>
      <c r="J10" s="913">
        <v>0.82189999999999996</v>
      </c>
      <c r="K10" s="913">
        <v>0.74890000000000001</v>
      </c>
      <c r="L10" s="913">
        <v>0.76790000000000003</v>
      </c>
      <c r="M10" s="913">
        <v>0.78869999999999996</v>
      </c>
      <c r="N10" s="913">
        <v>0.85729999999999995</v>
      </c>
      <c r="O10" s="913">
        <v>0.68959999999999999</v>
      </c>
      <c r="P10" s="913">
        <v>0.73929999999999996</v>
      </c>
      <c r="Q10" s="913">
        <v>0.72440000000000004</v>
      </c>
      <c r="R10" s="913">
        <v>0.84060000000000001</v>
      </c>
      <c r="S10" s="913">
        <v>0.7944</v>
      </c>
      <c r="T10" s="913">
        <v>0.72140000000000004</v>
      </c>
      <c r="U10" s="913">
        <v>0.76190000000000002</v>
      </c>
      <c r="V10" s="913">
        <v>0.75929999999999997</v>
      </c>
      <c r="W10" s="913">
        <v>0.68400000000000005</v>
      </c>
      <c r="X10" s="913">
        <v>0.68569999999999998</v>
      </c>
      <c r="Y10" s="913">
        <v>0.79179999999999995</v>
      </c>
      <c r="Z10" s="913">
        <v>0.74860000000000004</v>
      </c>
      <c r="AA10" s="913">
        <v>0.7722</v>
      </c>
      <c r="AB10" s="913">
        <v>0.71679999999999999</v>
      </c>
    </row>
    <row r="11" spans="1:212" s="294" customFormat="1" ht="18" customHeight="1" thickBot="1">
      <c r="A11" s="805"/>
      <c r="B11" s="913"/>
      <c r="C11" s="913"/>
      <c r="D11" s="913"/>
      <c r="E11" s="913"/>
      <c r="F11" s="913"/>
      <c r="G11" s="913"/>
      <c r="H11" s="913"/>
      <c r="I11" s="913"/>
      <c r="J11" s="913"/>
      <c r="K11" s="913"/>
      <c r="L11" s="913"/>
      <c r="M11" s="913"/>
      <c r="N11" s="913"/>
      <c r="O11" s="913"/>
      <c r="P11" s="913"/>
      <c r="Q11" s="913"/>
      <c r="R11" s="913"/>
      <c r="S11" s="913"/>
      <c r="T11" s="913"/>
      <c r="U11" s="913"/>
      <c r="V11" s="913"/>
      <c r="W11" s="913"/>
      <c r="X11" s="913"/>
      <c r="Y11" s="913"/>
      <c r="Z11" s="913"/>
      <c r="AA11" s="913"/>
      <c r="AB11" s="913"/>
    </row>
    <row r="12" spans="1:212" s="294" customFormat="1" ht="20.25" customHeight="1" thickTop="1" thickBot="1">
      <c r="A12" s="210" t="s">
        <v>324</v>
      </c>
      <c r="B12" s="914"/>
      <c r="C12" s="914"/>
      <c r="D12" s="914"/>
      <c r="E12" s="914"/>
      <c r="F12" s="914"/>
      <c r="G12" s="914"/>
      <c r="H12" s="914"/>
      <c r="I12" s="914"/>
      <c r="J12" s="914"/>
      <c r="K12" s="914"/>
      <c r="L12" s="914"/>
      <c r="M12" s="914"/>
      <c r="N12" s="914"/>
      <c r="O12" s="914"/>
      <c r="P12" s="914"/>
      <c r="Q12" s="914"/>
      <c r="R12" s="914"/>
      <c r="S12" s="914"/>
      <c r="T12" s="914"/>
      <c r="U12" s="914"/>
      <c r="V12" s="914"/>
      <c r="W12" s="914"/>
      <c r="X12" s="914"/>
      <c r="Y12" s="914"/>
      <c r="Z12" s="914"/>
      <c r="AA12" s="914"/>
      <c r="AB12" s="914"/>
    </row>
    <row r="13" spans="1:212" s="294" customFormat="1" ht="12" customHeight="1" thickTop="1">
      <c r="A13" s="810" t="s">
        <v>325</v>
      </c>
      <c r="B13" s="913">
        <v>0.64559999999999995</v>
      </c>
      <c r="C13" s="913">
        <v>0.77280000000000004</v>
      </c>
      <c r="D13" s="913">
        <v>0.82320000000000004</v>
      </c>
      <c r="E13" s="913">
        <v>0.88500000000000001</v>
      </c>
      <c r="F13" s="913">
        <v>0.7661</v>
      </c>
      <c r="G13" s="913">
        <v>0.67749999999999999</v>
      </c>
      <c r="H13" s="913">
        <v>0.78249999999999997</v>
      </c>
      <c r="I13" s="913">
        <v>0.7208</v>
      </c>
      <c r="J13" s="913">
        <v>0.70440000000000003</v>
      </c>
      <c r="K13" s="913">
        <v>0.74890000000000001</v>
      </c>
      <c r="L13" s="913">
        <v>0.76570000000000005</v>
      </c>
      <c r="M13" s="913">
        <v>0.7349</v>
      </c>
      <c r="N13" s="913">
        <v>0.77810000000000001</v>
      </c>
      <c r="O13" s="913">
        <v>0.84870000000000001</v>
      </c>
      <c r="P13" s="913">
        <v>0.82479999999999998</v>
      </c>
      <c r="Q13" s="913">
        <v>0.81589999999999996</v>
      </c>
      <c r="R13" s="913">
        <v>0.79039999999999999</v>
      </c>
      <c r="S13" s="913">
        <v>0.62670000000000003</v>
      </c>
      <c r="T13" s="913">
        <v>0.82430000000000003</v>
      </c>
      <c r="U13" s="913">
        <v>0.77439999999999998</v>
      </c>
      <c r="V13" s="913">
        <v>0.85199999999999998</v>
      </c>
      <c r="W13" s="913">
        <v>0.83799999999999997</v>
      </c>
      <c r="X13" s="913">
        <v>0.75229999999999997</v>
      </c>
      <c r="Y13" s="913">
        <v>0.82210000000000005</v>
      </c>
      <c r="Z13" s="913">
        <v>0.82310000000000005</v>
      </c>
      <c r="AA13" s="913">
        <v>0.84799999999999998</v>
      </c>
      <c r="AB13" s="913">
        <v>0.75160000000000005</v>
      </c>
    </row>
    <row r="14" spans="1:212" s="294" customFormat="1" ht="15" customHeight="1">
      <c r="A14" s="810" t="s">
        <v>326</v>
      </c>
      <c r="B14" s="913">
        <v>0.64559999999999995</v>
      </c>
      <c r="C14" s="913">
        <v>0.77280000000000004</v>
      </c>
      <c r="D14" s="913">
        <v>0.82320000000000004</v>
      </c>
      <c r="E14" s="913">
        <v>0.88500000000000001</v>
      </c>
      <c r="F14" s="913">
        <v>0.7661</v>
      </c>
      <c r="G14" s="913">
        <v>0.67749999999999999</v>
      </c>
      <c r="H14" s="913">
        <v>0.78249999999999997</v>
      </c>
      <c r="I14" s="913">
        <v>0.7208</v>
      </c>
      <c r="J14" s="913">
        <v>0.70440000000000003</v>
      </c>
      <c r="K14" s="913">
        <v>0.74890000000000001</v>
      </c>
      <c r="L14" s="913">
        <v>0.76570000000000005</v>
      </c>
      <c r="M14" s="913">
        <v>0.7349</v>
      </c>
      <c r="N14" s="913">
        <v>0.77810000000000001</v>
      </c>
      <c r="O14" s="913">
        <v>0.84870000000000001</v>
      </c>
      <c r="P14" s="913">
        <v>0.82479999999999998</v>
      </c>
      <c r="Q14" s="913">
        <v>0.81589999999999996</v>
      </c>
      <c r="R14" s="913">
        <v>0.79039999999999999</v>
      </c>
      <c r="S14" s="913">
        <v>0.62670000000000003</v>
      </c>
      <c r="T14" s="913">
        <v>0.82430000000000003</v>
      </c>
      <c r="U14" s="913">
        <v>0.77439999999999998</v>
      </c>
      <c r="V14" s="913">
        <v>0.85199999999999998</v>
      </c>
      <c r="W14" s="913">
        <v>0.83799999999999997</v>
      </c>
      <c r="X14" s="913">
        <v>0.75229999999999997</v>
      </c>
      <c r="Y14" s="913">
        <v>0.82210000000000005</v>
      </c>
      <c r="Z14" s="913">
        <v>0.82310000000000005</v>
      </c>
      <c r="AA14" s="913">
        <v>0.84799999999999998</v>
      </c>
      <c r="AB14" s="913">
        <v>0.75160000000000005</v>
      </c>
    </row>
    <row r="15" spans="1:212" s="294" customFormat="1" ht="20.25" customHeight="1">
      <c r="A15" s="805" t="s">
        <v>327</v>
      </c>
      <c r="B15" s="913">
        <v>0.1716</v>
      </c>
      <c r="C15" s="913">
        <v>0.1158</v>
      </c>
      <c r="D15" s="913">
        <v>2.7799999999999998E-2</v>
      </c>
      <c r="E15" s="913">
        <v>2.3E-3</v>
      </c>
      <c r="F15" s="913">
        <v>0</v>
      </c>
      <c r="G15" s="913">
        <v>0</v>
      </c>
      <c r="H15" s="913">
        <v>1.6999999999999999E-3</v>
      </c>
      <c r="I15" s="913">
        <v>3.3300000000000003E-2</v>
      </c>
      <c r="J15" s="913">
        <v>8.0100000000000005E-2</v>
      </c>
      <c r="K15" s="913">
        <v>0</v>
      </c>
      <c r="L15" s="913">
        <v>5.0000000000000001E-3</v>
      </c>
      <c r="M15" s="913">
        <v>0</v>
      </c>
      <c r="N15" s="913">
        <v>1.1900000000000001E-2</v>
      </c>
      <c r="O15" s="913">
        <v>2.0000000000000001E-4</v>
      </c>
      <c r="P15" s="913">
        <v>8.2000000000000007E-3</v>
      </c>
      <c r="Q15" s="913">
        <v>0</v>
      </c>
      <c r="R15" s="913">
        <v>2.0000000000000001E-4</v>
      </c>
      <c r="S15" s="913">
        <v>0</v>
      </c>
      <c r="T15" s="913">
        <v>0</v>
      </c>
      <c r="U15" s="913">
        <v>0</v>
      </c>
      <c r="V15" s="913">
        <v>2.0000000000000001E-4</v>
      </c>
      <c r="W15" s="913">
        <v>5.4999999999999997E-3</v>
      </c>
      <c r="X15" s="913">
        <v>4.4000000000000003E-3</v>
      </c>
      <c r="Y15" s="913">
        <v>0</v>
      </c>
      <c r="Z15" s="913">
        <v>1.67E-2</v>
      </c>
      <c r="AA15" s="913">
        <v>0</v>
      </c>
      <c r="AB15" s="913">
        <v>6.7500000000000004E-2</v>
      </c>
    </row>
    <row r="16" spans="1:212" s="294" customFormat="1" ht="18" customHeight="1">
      <c r="A16" s="810" t="s">
        <v>328</v>
      </c>
      <c r="B16" s="913">
        <v>0</v>
      </c>
      <c r="C16" s="913">
        <v>0</v>
      </c>
      <c r="D16" s="913">
        <v>0</v>
      </c>
      <c r="E16" s="913">
        <v>2.9999999999999997E-4</v>
      </c>
      <c r="F16" s="913">
        <v>0</v>
      </c>
      <c r="G16" s="913">
        <v>0</v>
      </c>
      <c r="H16" s="913">
        <v>1.9E-3</v>
      </c>
      <c r="I16" s="913">
        <v>0</v>
      </c>
      <c r="J16" s="913">
        <v>0</v>
      </c>
      <c r="K16" s="913">
        <v>0</v>
      </c>
      <c r="L16" s="913">
        <v>0</v>
      </c>
      <c r="M16" s="913">
        <v>0</v>
      </c>
      <c r="N16" s="913">
        <v>0</v>
      </c>
      <c r="O16" s="913">
        <v>0</v>
      </c>
      <c r="P16" s="913">
        <v>0</v>
      </c>
      <c r="Q16" s="913">
        <v>0</v>
      </c>
      <c r="R16" s="913">
        <v>0</v>
      </c>
      <c r="S16" s="913">
        <v>0</v>
      </c>
      <c r="T16" s="913">
        <v>5.1000000000000004E-3</v>
      </c>
      <c r="U16" s="913">
        <v>0</v>
      </c>
      <c r="V16" s="913">
        <v>0</v>
      </c>
      <c r="W16" s="913">
        <v>0</v>
      </c>
      <c r="X16" s="913">
        <v>0</v>
      </c>
      <c r="Y16" s="913">
        <v>0</v>
      </c>
      <c r="Z16" s="913">
        <v>0</v>
      </c>
      <c r="AA16" s="913">
        <v>4.1000000000000003E-3</v>
      </c>
      <c r="AB16" s="913">
        <v>2.0000000000000001E-4</v>
      </c>
    </row>
    <row r="17" spans="1:28" s="294" customFormat="1" ht="20.25" customHeight="1" thickBot="1">
      <c r="A17" s="810"/>
      <c r="B17" s="913"/>
      <c r="C17" s="913"/>
      <c r="D17" s="913"/>
      <c r="E17" s="913"/>
      <c r="F17" s="913"/>
      <c r="G17" s="913"/>
      <c r="H17" s="913"/>
      <c r="I17" s="913"/>
      <c r="J17" s="913"/>
      <c r="K17" s="913"/>
      <c r="L17" s="913"/>
      <c r="M17" s="913"/>
      <c r="N17" s="913"/>
      <c r="O17" s="913"/>
      <c r="P17" s="913"/>
      <c r="Q17" s="913"/>
      <c r="R17" s="913"/>
      <c r="S17" s="913"/>
      <c r="T17" s="913"/>
      <c r="U17" s="913"/>
      <c r="V17" s="913"/>
      <c r="W17" s="913"/>
      <c r="X17" s="913"/>
      <c r="Y17" s="913"/>
      <c r="Z17" s="913"/>
      <c r="AA17" s="913"/>
      <c r="AB17" s="913"/>
    </row>
    <row r="18" spans="1:28" s="294" customFormat="1" ht="20.25" customHeight="1" thickTop="1" thickBot="1">
      <c r="A18" s="213" t="s">
        <v>329</v>
      </c>
      <c r="B18" s="914"/>
      <c r="C18" s="914"/>
      <c r="D18" s="914"/>
      <c r="E18" s="914"/>
      <c r="F18" s="914"/>
      <c r="G18" s="914"/>
      <c r="H18" s="914"/>
      <c r="I18" s="914"/>
      <c r="J18" s="914"/>
      <c r="K18" s="914"/>
      <c r="L18" s="914"/>
      <c r="M18" s="914"/>
      <c r="N18" s="914"/>
      <c r="O18" s="914"/>
      <c r="P18" s="914"/>
      <c r="Q18" s="914"/>
      <c r="R18" s="914"/>
      <c r="S18" s="914"/>
      <c r="T18" s="914"/>
      <c r="U18" s="914"/>
      <c r="V18" s="914"/>
      <c r="W18" s="914"/>
      <c r="X18" s="914"/>
      <c r="Y18" s="914"/>
      <c r="Z18" s="914"/>
      <c r="AA18" s="914"/>
      <c r="AB18" s="914"/>
    </row>
    <row r="19" spans="1:28" s="294" customFormat="1" ht="12" customHeight="1" thickTop="1">
      <c r="A19" s="810" t="s">
        <v>330</v>
      </c>
      <c r="B19" s="913">
        <v>9.7299999999999998E-2</v>
      </c>
      <c r="C19" s="913">
        <v>9.1499999999999998E-2</v>
      </c>
      <c r="D19" s="913">
        <v>5.04E-2</v>
      </c>
      <c r="E19" s="913">
        <v>3.95E-2</v>
      </c>
      <c r="F19" s="913">
        <v>0.2132</v>
      </c>
      <c r="G19" s="913">
        <v>5.6399999999999999E-2</v>
      </c>
      <c r="H19" s="913">
        <v>5.6399999999999999E-2</v>
      </c>
      <c r="I19" s="913">
        <v>2.7900000000000001E-2</v>
      </c>
      <c r="J19" s="913">
        <v>0.22409999999999999</v>
      </c>
      <c r="K19" s="913">
        <v>5.8799999999999998E-2</v>
      </c>
      <c r="L19" s="913">
        <v>0.153</v>
      </c>
      <c r="M19" s="913">
        <v>6.4000000000000003E-3</v>
      </c>
      <c r="N19" s="913">
        <v>0.1212</v>
      </c>
      <c r="O19" s="913">
        <v>0.99009999999999998</v>
      </c>
      <c r="P19" s="913">
        <v>0.12770000000000001</v>
      </c>
      <c r="Q19" s="913">
        <v>2.0400000000000001E-2</v>
      </c>
      <c r="R19" s="913">
        <v>5.8599999999999999E-2</v>
      </c>
      <c r="S19" s="913">
        <v>3.8699999999999998E-2</v>
      </c>
      <c r="T19" s="913">
        <v>7.4999999999999997E-3</v>
      </c>
      <c r="U19" s="913">
        <v>6.25E-2</v>
      </c>
      <c r="V19" s="913">
        <v>1.17E-2</v>
      </c>
      <c r="W19" s="913">
        <v>9.7000000000000003E-3</v>
      </c>
      <c r="X19" s="913">
        <v>3.39E-2</v>
      </c>
      <c r="Y19" s="913">
        <v>2.7E-2</v>
      </c>
      <c r="Z19" s="913">
        <v>8.4900000000000003E-2</v>
      </c>
      <c r="AA19" s="913">
        <v>0.18779999999999999</v>
      </c>
      <c r="AB19" s="913">
        <v>9.7799999999999998E-2</v>
      </c>
    </row>
    <row r="20" spans="1:28" s="294" customFormat="1" ht="16.5" customHeight="1">
      <c r="A20" s="810" t="s">
        <v>331</v>
      </c>
      <c r="B20" s="913">
        <v>0.90269999999999995</v>
      </c>
      <c r="C20" s="913">
        <v>0.90849999999999997</v>
      </c>
      <c r="D20" s="913">
        <v>0.9496</v>
      </c>
      <c r="E20" s="913">
        <v>0.96050000000000002</v>
      </c>
      <c r="F20" s="913">
        <v>0.78680000000000005</v>
      </c>
      <c r="G20" s="913">
        <v>0.94359999999999999</v>
      </c>
      <c r="H20" s="913">
        <v>0.94359999999999999</v>
      </c>
      <c r="I20" s="913">
        <v>0.97209999999999996</v>
      </c>
      <c r="J20" s="913">
        <v>0.77590000000000003</v>
      </c>
      <c r="K20" s="913">
        <v>0.94120000000000004</v>
      </c>
      <c r="L20" s="913">
        <v>0.84699999999999998</v>
      </c>
      <c r="M20" s="913">
        <v>0.99360000000000004</v>
      </c>
      <c r="N20" s="913">
        <v>0.87880000000000003</v>
      </c>
      <c r="O20" s="913">
        <v>9.9000000000000008E-3</v>
      </c>
      <c r="P20" s="913">
        <v>0.87229999999999996</v>
      </c>
      <c r="Q20" s="913">
        <v>0.97960000000000003</v>
      </c>
      <c r="R20" s="913">
        <v>0.94140000000000001</v>
      </c>
      <c r="S20" s="913">
        <v>0.96130000000000004</v>
      </c>
      <c r="T20" s="913">
        <v>0.99250000000000005</v>
      </c>
      <c r="U20" s="913">
        <v>0.9375</v>
      </c>
      <c r="V20" s="913">
        <v>0.98829999999999996</v>
      </c>
      <c r="W20" s="913">
        <v>0.99029999999999996</v>
      </c>
      <c r="X20" s="913">
        <v>0.96609999999999996</v>
      </c>
      <c r="Y20" s="913">
        <v>0.97299999999999998</v>
      </c>
      <c r="Z20" s="913">
        <v>0.91510000000000002</v>
      </c>
      <c r="AA20" s="913">
        <v>0.81220000000000003</v>
      </c>
      <c r="AB20" s="913">
        <v>0.9022</v>
      </c>
    </row>
    <row r="21" spans="1:28" s="294" customFormat="1" ht="20.25" customHeight="1">
      <c r="A21" s="810" t="s">
        <v>332</v>
      </c>
      <c r="B21" s="847">
        <v>720.4819</v>
      </c>
      <c r="C21" s="847">
        <v>656.14149999999995</v>
      </c>
      <c r="D21" s="847">
        <v>524.73749999999995</v>
      </c>
      <c r="E21" s="847">
        <v>688.0231</v>
      </c>
      <c r="F21" s="847">
        <v>415.16419999999999</v>
      </c>
      <c r="G21" s="847">
        <v>662.09379999999999</v>
      </c>
      <c r="H21" s="847">
        <v>376.88139999999999</v>
      </c>
      <c r="I21" s="847">
        <v>454.46850000000001</v>
      </c>
      <c r="J21" s="847">
        <v>677.80790000000002</v>
      </c>
      <c r="K21" s="847">
        <v>586.47550000000001</v>
      </c>
      <c r="L21" s="847">
        <v>533.09969999999998</v>
      </c>
      <c r="M21" s="847">
        <v>438.45389999999998</v>
      </c>
      <c r="N21" s="847">
        <v>957.0367</v>
      </c>
      <c r="O21" s="847">
        <v>635.78650000000005</v>
      </c>
      <c r="P21" s="847">
        <v>443.8698</v>
      </c>
      <c r="Q21" s="847">
        <v>568.31150000000002</v>
      </c>
      <c r="R21" s="847">
        <v>466.27780000000001</v>
      </c>
      <c r="S21" s="847">
        <v>351.93169999999998</v>
      </c>
      <c r="T21" s="847">
        <v>396.11579999999998</v>
      </c>
      <c r="U21" s="847">
        <v>329.33929999999998</v>
      </c>
      <c r="V21" s="847">
        <v>419.63810000000001</v>
      </c>
      <c r="W21" s="847">
        <v>363.91820000000001</v>
      </c>
      <c r="X21" s="847">
        <v>290.36599999999999</v>
      </c>
      <c r="Y21" s="847">
        <v>511.57249999999999</v>
      </c>
      <c r="Z21" s="847">
        <v>461.38709999999998</v>
      </c>
      <c r="AA21" s="847">
        <v>545.30650000000003</v>
      </c>
      <c r="AB21" s="847">
        <v>580.63750000000005</v>
      </c>
    </row>
    <row r="22" spans="1:28" s="294" customFormat="1" ht="20.25" customHeight="1" thickBot="1">
      <c r="A22" s="810"/>
      <c r="B22" s="847"/>
      <c r="C22" s="847"/>
      <c r="D22" s="847"/>
      <c r="E22" s="847"/>
      <c r="F22" s="847"/>
      <c r="G22" s="847"/>
      <c r="H22" s="847"/>
      <c r="I22" s="847"/>
      <c r="J22" s="847"/>
      <c r="K22" s="847"/>
      <c r="L22" s="847"/>
      <c r="M22" s="847"/>
      <c r="N22" s="847"/>
      <c r="O22" s="847"/>
      <c r="P22" s="847"/>
      <c r="Q22" s="847"/>
      <c r="R22" s="847"/>
      <c r="S22" s="847"/>
      <c r="T22" s="847"/>
      <c r="U22" s="847"/>
      <c r="V22" s="847"/>
      <c r="W22" s="847"/>
      <c r="X22" s="847"/>
      <c r="Y22" s="847"/>
      <c r="Z22" s="847"/>
      <c r="AA22" s="847"/>
      <c r="AB22" s="847"/>
    </row>
    <row r="23" spans="1:28" s="294" customFormat="1" ht="18" customHeight="1" thickTop="1" thickBot="1">
      <c r="A23" s="213" t="s">
        <v>333</v>
      </c>
      <c r="B23" s="915"/>
      <c r="C23" s="915"/>
      <c r="D23" s="915"/>
      <c r="E23" s="915"/>
      <c r="F23" s="915"/>
      <c r="G23" s="915"/>
      <c r="H23" s="915"/>
      <c r="I23" s="915"/>
      <c r="J23" s="915"/>
      <c r="K23" s="915"/>
      <c r="L23" s="915"/>
      <c r="M23" s="915"/>
      <c r="N23" s="915"/>
      <c r="O23" s="915"/>
      <c r="P23" s="915"/>
      <c r="Q23" s="915"/>
      <c r="R23" s="915"/>
      <c r="S23" s="915"/>
      <c r="T23" s="915"/>
      <c r="U23" s="915"/>
      <c r="V23" s="915"/>
      <c r="W23" s="915"/>
      <c r="X23" s="915"/>
      <c r="Y23" s="915"/>
      <c r="Z23" s="915"/>
      <c r="AA23" s="915"/>
      <c r="AB23" s="915"/>
    </row>
    <row r="24" spans="1:28" s="294" customFormat="1" ht="12" customHeight="1" thickTop="1">
      <c r="A24" s="805" t="s">
        <v>334</v>
      </c>
      <c r="B24" s="913">
        <v>0.97660000000000002</v>
      </c>
      <c r="C24" s="913">
        <v>0.97870000000000001</v>
      </c>
      <c r="D24" s="913">
        <v>0.96809999999999996</v>
      </c>
      <c r="E24" s="913">
        <v>0.97450000000000003</v>
      </c>
      <c r="F24" s="913">
        <v>0.95940000000000003</v>
      </c>
      <c r="G24" s="913">
        <v>0.95879999999999999</v>
      </c>
      <c r="H24" s="913">
        <v>0.9698</v>
      </c>
      <c r="I24" s="913">
        <v>0.97389999999999999</v>
      </c>
      <c r="J24" s="913">
        <v>0.9718</v>
      </c>
      <c r="K24" s="913">
        <v>0.9899</v>
      </c>
      <c r="L24" s="913">
        <v>0.97809999999999997</v>
      </c>
      <c r="M24" s="913">
        <v>0.99790000000000001</v>
      </c>
      <c r="N24" s="913">
        <v>0.96130000000000004</v>
      </c>
      <c r="O24" s="913">
        <v>0.99739999999999995</v>
      </c>
      <c r="P24" s="913">
        <v>0.98819999999999997</v>
      </c>
      <c r="Q24" s="913">
        <v>0.98819999999999997</v>
      </c>
      <c r="R24" s="913">
        <v>0.98540000000000005</v>
      </c>
      <c r="S24" s="913">
        <v>0.99139999999999995</v>
      </c>
      <c r="T24" s="913">
        <v>0.99280000000000002</v>
      </c>
      <c r="U24" s="913">
        <v>0.98509999999999998</v>
      </c>
      <c r="V24" s="913">
        <v>0.99470000000000003</v>
      </c>
      <c r="W24" s="913">
        <v>0.98850000000000005</v>
      </c>
      <c r="X24" s="913">
        <v>0.97819999999999996</v>
      </c>
      <c r="Y24" s="913">
        <v>0.98560000000000003</v>
      </c>
      <c r="Z24" s="913">
        <v>0.99029999999999996</v>
      </c>
      <c r="AA24" s="913">
        <v>0.95899999999999996</v>
      </c>
      <c r="AB24" s="913">
        <v>0.97840000000000005</v>
      </c>
    </row>
    <row r="25" spans="1:28" s="294" customFormat="1" ht="17.25" customHeight="1">
      <c r="A25" s="805" t="s">
        <v>335</v>
      </c>
      <c r="B25" s="913">
        <v>0.05</v>
      </c>
      <c r="C25" s="913">
        <v>4.6600000000000003E-2</v>
      </c>
      <c r="D25" s="913">
        <v>4.1799999999999997E-2</v>
      </c>
      <c r="E25" s="913">
        <v>1.6299999999999999E-2</v>
      </c>
      <c r="F25" s="913">
        <v>0</v>
      </c>
      <c r="G25" s="913">
        <v>6.4999999999999997E-3</v>
      </c>
      <c r="H25" s="913">
        <v>7.0000000000000001E-3</v>
      </c>
      <c r="I25" s="913">
        <v>5.9999999999999995E-4</v>
      </c>
      <c r="J25" s="913">
        <v>6.0000000000000001E-3</v>
      </c>
      <c r="K25" s="913">
        <v>0</v>
      </c>
      <c r="L25" s="913">
        <v>3.2000000000000002E-3</v>
      </c>
      <c r="M25" s="913">
        <v>1E-4</v>
      </c>
      <c r="N25" s="913">
        <v>1.8E-3</v>
      </c>
      <c r="O25" s="913">
        <v>2E-3</v>
      </c>
      <c r="P25" s="913">
        <v>8.3000000000000001E-3</v>
      </c>
      <c r="Q25" s="913">
        <v>1.8499999999999999E-2</v>
      </c>
      <c r="R25" s="913">
        <v>5.1000000000000004E-3</v>
      </c>
      <c r="S25" s="913">
        <v>4.4000000000000003E-3</v>
      </c>
      <c r="T25" s="913">
        <v>0</v>
      </c>
      <c r="U25" s="913">
        <v>1.5E-3</v>
      </c>
      <c r="V25" s="913">
        <v>6.6E-3</v>
      </c>
      <c r="W25" s="913">
        <v>2.2000000000000001E-3</v>
      </c>
      <c r="X25" s="913">
        <v>0</v>
      </c>
      <c r="Y25" s="913">
        <v>5.4999999999999997E-3</v>
      </c>
      <c r="Z25" s="913">
        <v>1.8E-3</v>
      </c>
      <c r="AA25" s="913">
        <v>1.32E-2</v>
      </c>
      <c r="AB25" s="913">
        <v>2.4500000000000001E-2</v>
      </c>
    </row>
    <row r="26" spans="1:28" s="294" customFormat="1" ht="20.25" customHeight="1">
      <c r="A26" s="810" t="s">
        <v>336</v>
      </c>
      <c r="B26" s="913">
        <v>2.3400000000000001E-2</v>
      </c>
      <c r="C26" s="913">
        <v>2.1299999999999999E-2</v>
      </c>
      <c r="D26" s="913">
        <v>3.1899999999999998E-2</v>
      </c>
      <c r="E26" s="913">
        <v>2.5499999999999998E-2</v>
      </c>
      <c r="F26" s="913">
        <v>4.0599999999999997E-2</v>
      </c>
      <c r="G26" s="913">
        <v>4.1200000000000001E-2</v>
      </c>
      <c r="H26" s="913">
        <v>3.0200000000000001E-2</v>
      </c>
      <c r="I26" s="913">
        <v>2.6100000000000002E-2</v>
      </c>
      <c r="J26" s="913">
        <v>2.8199999999999999E-2</v>
      </c>
      <c r="K26" s="913">
        <v>1.01E-2</v>
      </c>
      <c r="L26" s="913">
        <v>2.1899999999999999E-2</v>
      </c>
      <c r="M26" s="913">
        <v>2.0999999999999999E-3</v>
      </c>
      <c r="N26" s="913">
        <v>3.8699999999999998E-2</v>
      </c>
      <c r="O26" s="913">
        <v>2.5999999999999999E-3</v>
      </c>
      <c r="P26" s="913">
        <v>1.18E-2</v>
      </c>
      <c r="Q26" s="913">
        <v>1.18E-2</v>
      </c>
      <c r="R26" s="913">
        <v>1.46E-2</v>
      </c>
      <c r="S26" s="913">
        <v>8.6E-3</v>
      </c>
      <c r="T26" s="913">
        <v>7.1999999999999998E-3</v>
      </c>
      <c r="U26" s="913">
        <v>1.49E-2</v>
      </c>
      <c r="V26" s="913">
        <v>5.3E-3</v>
      </c>
      <c r="W26" s="913">
        <v>1.15E-2</v>
      </c>
      <c r="X26" s="913">
        <v>2.18E-2</v>
      </c>
      <c r="Y26" s="913">
        <v>1.44E-2</v>
      </c>
      <c r="Z26" s="913">
        <v>9.7000000000000003E-3</v>
      </c>
      <c r="AA26" s="913">
        <v>4.1000000000000002E-2</v>
      </c>
      <c r="AB26" s="913">
        <v>2.1600000000000001E-2</v>
      </c>
    </row>
    <row r="27" spans="1:28" s="294" customFormat="1" ht="20.25" customHeight="1">
      <c r="A27" s="810" t="s">
        <v>337</v>
      </c>
      <c r="B27" s="913">
        <v>4.4499999999999998E-2</v>
      </c>
      <c r="C27" s="913">
        <v>3.8199999999999998E-2</v>
      </c>
      <c r="D27" s="913">
        <v>3.5999999999999997E-2</v>
      </c>
      <c r="E27" s="913">
        <v>1.5800000000000002E-2</v>
      </c>
      <c r="F27" s="913">
        <v>0</v>
      </c>
      <c r="G27" s="913">
        <v>2.2000000000000001E-3</v>
      </c>
      <c r="H27" s="913">
        <v>6.7000000000000002E-3</v>
      </c>
      <c r="I27" s="913">
        <v>5.9999999999999995E-4</v>
      </c>
      <c r="J27" s="913">
        <v>6.0000000000000001E-3</v>
      </c>
      <c r="K27" s="913">
        <v>0</v>
      </c>
      <c r="L27" s="913">
        <v>3.3E-3</v>
      </c>
      <c r="M27" s="913">
        <v>1E-4</v>
      </c>
      <c r="N27" s="913">
        <v>1.6999999999999999E-3</v>
      </c>
      <c r="O27" s="913">
        <v>2E-3</v>
      </c>
      <c r="P27" s="913">
        <v>8.3999999999999995E-3</v>
      </c>
      <c r="Q27" s="913">
        <v>1.47E-2</v>
      </c>
      <c r="R27" s="913">
        <v>5.1000000000000004E-3</v>
      </c>
      <c r="S27" s="913">
        <v>4.3E-3</v>
      </c>
      <c r="T27" s="913">
        <v>0</v>
      </c>
      <c r="U27" s="913">
        <v>1.2999999999999999E-3</v>
      </c>
      <c r="V27" s="913">
        <v>5.3E-3</v>
      </c>
      <c r="W27" s="913">
        <v>2.3E-3</v>
      </c>
      <c r="X27" s="913">
        <v>0</v>
      </c>
      <c r="Y27" s="913">
        <v>5.1000000000000004E-3</v>
      </c>
      <c r="Z27" s="913">
        <v>1.8E-3</v>
      </c>
      <c r="AA27" s="913">
        <v>1.03E-2</v>
      </c>
      <c r="AB27" s="913">
        <v>2.12E-2</v>
      </c>
    </row>
    <row r="28" spans="1:28" s="294" customFormat="1" ht="20.25" customHeight="1">
      <c r="A28" s="810" t="s">
        <v>338</v>
      </c>
      <c r="B28" s="913">
        <v>0.13109999999999999</v>
      </c>
      <c r="C28" s="913">
        <v>0.19700000000000001</v>
      </c>
      <c r="D28" s="913">
        <v>0.16550000000000001</v>
      </c>
      <c r="E28" s="913">
        <v>5.3900000000000003E-2</v>
      </c>
      <c r="F28" s="913">
        <v>0</v>
      </c>
      <c r="G28" s="913">
        <v>0.67659999999999998</v>
      </c>
      <c r="H28" s="913">
        <v>7.1400000000000005E-2</v>
      </c>
      <c r="I28" s="913">
        <v>5.4000000000000003E-3</v>
      </c>
      <c r="J28" s="913">
        <v>2.47E-2</v>
      </c>
      <c r="K28" s="913">
        <v>0</v>
      </c>
      <c r="L28" s="913">
        <v>0</v>
      </c>
      <c r="M28" s="913">
        <v>0</v>
      </c>
      <c r="N28" s="913">
        <v>8.5300000000000001E-2</v>
      </c>
      <c r="O28" s="913">
        <v>0</v>
      </c>
      <c r="P28" s="913">
        <v>0</v>
      </c>
      <c r="Q28" s="913">
        <v>0.21229999999999999</v>
      </c>
      <c r="R28" s="913">
        <v>1.55E-2</v>
      </c>
      <c r="S28" s="913">
        <v>2.3099999999999999E-2</v>
      </c>
      <c r="T28" s="913">
        <v>0</v>
      </c>
      <c r="U28" s="913">
        <v>0.1527</v>
      </c>
      <c r="V28" s="913">
        <v>0.20549999999999999</v>
      </c>
      <c r="W28" s="913">
        <v>0</v>
      </c>
      <c r="X28" s="913">
        <v>0</v>
      </c>
      <c r="Y28" s="913">
        <v>7.6399999999999996E-2</v>
      </c>
      <c r="Z28" s="913">
        <v>0</v>
      </c>
      <c r="AA28" s="913">
        <v>0.24840000000000001</v>
      </c>
      <c r="AB28" s="913">
        <v>0.15279999999999999</v>
      </c>
    </row>
    <row r="29" spans="1:28" s="294" customFormat="1" ht="18" customHeight="1">
      <c r="A29" s="810" t="s">
        <v>339</v>
      </c>
      <c r="B29" s="913">
        <v>8.6E-3</v>
      </c>
      <c r="C29" s="913">
        <v>1.0500000000000001E-2</v>
      </c>
      <c r="D29" s="913">
        <v>6.0000000000000001E-3</v>
      </c>
      <c r="E29" s="913">
        <v>1.0999999999999999E-2</v>
      </c>
      <c r="F29" s="913">
        <v>6.8999999999999999E-3</v>
      </c>
      <c r="G29" s="913">
        <v>7.4000000000000003E-3</v>
      </c>
      <c r="H29" s="913">
        <v>7.1000000000000004E-3</v>
      </c>
      <c r="I29" s="913">
        <v>6.1000000000000004E-3</v>
      </c>
      <c r="J29" s="913">
        <v>7.7999999999999996E-3</v>
      </c>
      <c r="K29" s="913">
        <v>7.0000000000000001E-3</v>
      </c>
      <c r="L29" s="913">
        <v>8.2000000000000007E-3</v>
      </c>
      <c r="M29" s="913">
        <v>7.9000000000000008E-3</v>
      </c>
      <c r="N29" s="913">
        <v>9.1000000000000004E-3</v>
      </c>
      <c r="O29" s="913">
        <v>2.7099999999999999E-2</v>
      </c>
      <c r="P29" s="913">
        <v>9.7000000000000003E-3</v>
      </c>
      <c r="Q29" s="913">
        <v>0.02</v>
      </c>
      <c r="R29" s="913">
        <v>6.1999999999999998E-3</v>
      </c>
      <c r="S29" s="913">
        <v>6.4000000000000003E-3</v>
      </c>
      <c r="T29" s="913">
        <v>7.4000000000000003E-3</v>
      </c>
      <c r="U29" s="913">
        <v>6.8999999999999999E-3</v>
      </c>
      <c r="V29" s="913">
        <v>4.1000000000000003E-3</v>
      </c>
      <c r="W29" s="913">
        <v>5.1000000000000004E-3</v>
      </c>
      <c r="X29" s="913">
        <v>1.0800000000000001E-2</v>
      </c>
      <c r="Y29" s="913">
        <v>6.8999999999999999E-3</v>
      </c>
      <c r="Z29" s="913">
        <v>5.3E-3</v>
      </c>
      <c r="AA29" s="913">
        <v>6.1999999999999998E-3</v>
      </c>
      <c r="AB29" s="913">
        <v>8.5000000000000006E-3</v>
      </c>
    </row>
    <row r="30" spans="1:28" s="294" customFormat="1" ht="20.25" customHeight="1">
      <c r="A30" s="810" t="s">
        <v>340</v>
      </c>
      <c r="B30" s="913">
        <v>8.9899999999999994E-2</v>
      </c>
      <c r="C30" s="913">
        <v>3.9300000000000002E-2</v>
      </c>
      <c r="D30" s="913">
        <v>6.9500000000000006E-2</v>
      </c>
      <c r="E30" s="913">
        <v>3.49E-2</v>
      </c>
      <c r="F30" s="913">
        <v>0.1123</v>
      </c>
      <c r="G30" s="913">
        <v>0.1246</v>
      </c>
      <c r="H30" s="913">
        <v>7.6200000000000004E-2</v>
      </c>
      <c r="I30" s="913">
        <v>8.8200000000000001E-2</v>
      </c>
      <c r="J30" s="913">
        <v>7.3700000000000002E-2</v>
      </c>
      <c r="K30" s="913">
        <v>4.1500000000000002E-2</v>
      </c>
      <c r="L30" s="913">
        <v>5.9200000000000003E-2</v>
      </c>
      <c r="M30" s="913">
        <v>7.1900000000000006E-2</v>
      </c>
      <c r="N30" s="913">
        <v>7.0199999999999999E-2</v>
      </c>
      <c r="O30" s="913">
        <v>3.78E-2</v>
      </c>
      <c r="P30" s="913">
        <v>5.2900000000000003E-2</v>
      </c>
      <c r="Q30" s="913">
        <v>6.8199999999999997E-2</v>
      </c>
      <c r="R30" s="913">
        <v>8.6400000000000005E-2</v>
      </c>
      <c r="S30" s="913">
        <v>6.2799999999999995E-2</v>
      </c>
      <c r="T30" s="913">
        <v>8.8800000000000004E-2</v>
      </c>
      <c r="U30" s="913">
        <v>5.21E-2</v>
      </c>
      <c r="V30" s="913">
        <v>4.99E-2</v>
      </c>
      <c r="W30" s="913">
        <v>9.5299999999999996E-2</v>
      </c>
      <c r="X30" s="913">
        <v>9.8000000000000004E-2</v>
      </c>
      <c r="Y30" s="913">
        <v>8.1500000000000003E-2</v>
      </c>
      <c r="Z30" s="913">
        <v>5.5300000000000002E-2</v>
      </c>
      <c r="AA30" s="913">
        <v>7.3099999999999998E-2</v>
      </c>
      <c r="AB30" s="913">
        <v>7.0699999999999999E-2</v>
      </c>
    </row>
    <row r="31" spans="1:28" s="294" customFormat="1" ht="20.25" customHeight="1">
      <c r="A31" s="810" t="s">
        <v>341</v>
      </c>
      <c r="B31" s="913">
        <v>0.95740000000000003</v>
      </c>
      <c r="C31" s="913">
        <v>0.95599999999999996</v>
      </c>
      <c r="D31" s="913">
        <v>0.9355</v>
      </c>
      <c r="E31" s="913">
        <v>0.94259999999999999</v>
      </c>
      <c r="F31" s="913">
        <v>0.90339999999999998</v>
      </c>
      <c r="G31" s="913">
        <v>0.94010000000000005</v>
      </c>
      <c r="H31" s="913">
        <v>0.94230000000000003</v>
      </c>
      <c r="I31" s="913">
        <v>0.94040000000000001</v>
      </c>
      <c r="J31" s="913">
        <v>0.94350000000000001</v>
      </c>
      <c r="K31" s="913">
        <v>0.97919999999999996</v>
      </c>
      <c r="L31" s="913">
        <v>0.97230000000000005</v>
      </c>
      <c r="M31" s="913">
        <v>0.98870000000000002</v>
      </c>
      <c r="N31" s="913">
        <v>0.94979999999999998</v>
      </c>
      <c r="O31" s="913">
        <v>0.98780000000000001</v>
      </c>
      <c r="P31" s="913">
        <v>0.94399999999999995</v>
      </c>
      <c r="Q31" s="913">
        <v>0.94569999999999999</v>
      </c>
      <c r="R31" s="913">
        <v>0.97299999999999998</v>
      </c>
      <c r="S31" s="913">
        <v>0.97960000000000003</v>
      </c>
      <c r="T31" s="913">
        <v>0.98299999999999998</v>
      </c>
      <c r="U31" s="913">
        <v>0.97750000000000004</v>
      </c>
      <c r="V31" s="913">
        <v>0.99080000000000001</v>
      </c>
      <c r="W31" s="913">
        <v>0.97230000000000005</v>
      </c>
      <c r="X31" s="913">
        <v>0.94530000000000003</v>
      </c>
      <c r="Y31" s="913">
        <v>0.97740000000000005</v>
      </c>
      <c r="Z31" s="913">
        <v>0.98060000000000003</v>
      </c>
      <c r="AA31" s="913">
        <v>0.92210000000000003</v>
      </c>
      <c r="AB31" s="913">
        <v>0.95650000000000002</v>
      </c>
    </row>
    <row r="32" spans="1:28" s="294" customFormat="1" ht="20.25" customHeight="1">
      <c r="A32" s="810" t="s">
        <v>342</v>
      </c>
      <c r="B32" s="913">
        <v>1.7500000000000002E-2</v>
      </c>
      <c r="C32" s="913">
        <v>2.29E-2</v>
      </c>
      <c r="D32" s="913">
        <v>3.1199999999999999E-2</v>
      </c>
      <c r="E32" s="913">
        <v>2.8500000000000001E-2</v>
      </c>
      <c r="F32" s="913">
        <v>5.7700000000000001E-2</v>
      </c>
      <c r="G32" s="913">
        <v>1.5100000000000001E-2</v>
      </c>
      <c r="H32" s="913">
        <v>2.6200000000000001E-2</v>
      </c>
      <c r="I32" s="913">
        <v>2.9399999999999999E-2</v>
      </c>
      <c r="J32" s="913">
        <v>2.8000000000000001E-2</v>
      </c>
      <c r="K32" s="913">
        <v>1.1599999999999999E-2</v>
      </c>
      <c r="L32" s="913">
        <v>5.5999999999999999E-3</v>
      </c>
      <c r="M32" s="913">
        <v>9.2999999999999992E-3</v>
      </c>
      <c r="N32" s="913">
        <v>1.5100000000000001E-2</v>
      </c>
      <c r="O32" s="913">
        <v>8.6E-3</v>
      </c>
      <c r="P32" s="913">
        <v>4.2700000000000002E-2</v>
      </c>
      <c r="Q32" s="913">
        <v>4.2500000000000003E-2</v>
      </c>
      <c r="R32" s="913">
        <v>1.54E-2</v>
      </c>
      <c r="S32" s="913">
        <v>1.12E-2</v>
      </c>
      <c r="T32" s="913">
        <v>9.9000000000000008E-3</v>
      </c>
      <c r="U32" s="913">
        <v>4.3E-3</v>
      </c>
      <c r="V32" s="913">
        <v>2.8E-3</v>
      </c>
      <c r="W32" s="913">
        <v>1.7000000000000001E-2</v>
      </c>
      <c r="X32" s="913">
        <v>3.04E-2</v>
      </c>
      <c r="Y32" s="913">
        <v>8.0999999999999996E-3</v>
      </c>
      <c r="Z32" s="913">
        <v>9.7000000000000003E-3</v>
      </c>
      <c r="AA32" s="913">
        <v>4.9099999999999998E-2</v>
      </c>
      <c r="AB32" s="913">
        <v>2.12E-2</v>
      </c>
    </row>
    <row r="33" spans="1:28" s="294" customFormat="1" ht="20.25" customHeight="1">
      <c r="A33" s="810" t="s">
        <v>343</v>
      </c>
      <c r="B33" s="913">
        <v>4.4000000000000003E-3</v>
      </c>
      <c r="C33" s="913">
        <v>7.4000000000000003E-3</v>
      </c>
      <c r="D33" s="913">
        <v>9.9000000000000008E-3</v>
      </c>
      <c r="E33" s="913">
        <v>1.5100000000000001E-2</v>
      </c>
      <c r="F33" s="913">
        <v>7.6E-3</v>
      </c>
      <c r="G33" s="913">
        <v>2.63E-2</v>
      </c>
      <c r="H33" s="913">
        <v>1.0800000000000001E-2</v>
      </c>
      <c r="I33" s="913">
        <v>5.5999999999999999E-3</v>
      </c>
      <c r="J33" s="913">
        <v>6.7999999999999996E-3</v>
      </c>
      <c r="K33" s="913">
        <v>3.0999999999999999E-3</v>
      </c>
      <c r="L33" s="913">
        <v>2.5999999999999999E-3</v>
      </c>
      <c r="M33" s="913">
        <v>5.0000000000000001E-4</v>
      </c>
      <c r="N33" s="913">
        <v>3.3999999999999998E-3</v>
      </c>
      <c r="O33" s="913">
        <v>1.5E-3</v>
      </c>
      <c r="P33" s="913">
        <v>1.6000000000000001E-3</v>
      </c>
      <c r="Q33" s="913">
        <v>2.5999999999999999E-3</v>
      </c>
      <c r="R33" s="913">
        <v>3.0999999999999999E-3</v>
      </c>
      <c r="S33" s="913">
        <v>2.8999999999999998E-3</v>
      </c>
      <c r="T33" s="913">
        <v>5.0000000000000001E-4</v>
      </c>
      <c r="U33" s="913">
        <v>6.3E-3</v>
      </c>
      <c r="V33" s="913">
        <v>2.0000000000000001E-4</v>
      </c>
      <c r="W33" s="913">
        <v>5.1999999999999998E-3</v>
      </c>
      <c r="X33" s="913">
        <v>1.1599999999999999E-2</v>
      </c>
      <c r="Y33" s="913">
        <v>1.6000000000000001E-3</v>
      </c>
      <c r="Z33" s="913">
        <v>1.6000000000000001E-3</v>
      </c>
      <c r="AA33" s="913">
        <v>5.7000000000000002E-3</v>
      </c>
      <c r="AB33" s="913">
        <v>6.1999999999999998E-3</v>
      </c>
    </row>
    <row r="34" spans="1:28" s="294" customFormat="1" ht="20.25" customHeight="1">
      <c r="A34" s="810" t="s">
        <v>344</v>
      </c>
      <c r="B34" s="913">
        <v>2E-3</v>
      </c>
      <c r="C34" s="913">
        <v>4.0000000000000002E-4</v>
      </c>
      <c r="D34" s="913">
        <v>1.8E-3</v>
      </c>
      <c r="E34" s="913">
        <v>2.0000000000000001E-4</v>
      </c>
      <c r="F34" s="913">
        <v>6.4999999999999997E-3</v>
      </c>
      <c r="G34" s="913">
        <v>5.7000000000000002E-3</v>
      </c>
      <c r="H34" s="913">
        <v>1.5E-3</v>
      </c>
      <c r="I34" s="913">
        <v>2.5999999999999999E-3</v>
      </c>
      <c r="J34" s="913">
        <v>2.8999999999999998E-3</v>
      </c>
      <c r="K34" s="913">
        <v>8.0000000000000004E-4</v>
      </c>
      <c r="L34" s="913">
        <v>3.3E-3</v>
      </c>
      <c r="M34" s="913">
        <v>1E-4</v>
      </c>
      <c r="N34" s="913">
        <v>5.9999999999999995E-4</v>
      </c>
      <c r="O34" s="913">
        <v>2.9999999999999997E-4</v>
      </c>
      <c r="P34" s="913">
        <v>3.7000000000000002E-3</v>
      </c>
      <c r="Q34" s="913">
        <v>7.1000000000000004E-3</v>
      </c>
      <c r="R34" s="913">
        <v>5.9999999999999995E-4</v>
      </c>
      <c r="S34" s="913">
        <v>8.9999999999999998E-4</v>
      </c>
      <c r="T34" s="913">
        <v>0</v>
      </c>
      <c r="U34" s="913">
        <v>2.5999999999999999E-3</v>
      </c>
      <c r="V34" s="913">
        <v>1E-4</v>
      </c>
      <c r="W34" s="913">
        <v>1.2999999999999999E-3</v>
      </c>
      <c r="X34" s="913">
        <v>4.0000000000000002E-4</v>
      </c>
      <c r="Y34" s="913">
        <v>1.1999999999999999E-3</v>
      </c>
      <c r="Z34" s="913">
        <v>8.9999999999999998E-4</v>
      </c>
      <c r="AA34" s="913">
        <v>1.9E-3</v>
      </c>
      <c r="AB34" s="913">
        <v>1.6999999999999999E-3</v>
      </c>
    </row>
    <row r="35" spans="1:28" s="294" customFormat="1" ht="20.25" customHeight="1">
      <c r="A35" s="810" t="s">
        <v>345</v>
      </c>
      <c r="B35" s="913">
        <v>1.9E-3</v>
      </c>
      <c r="C35" s="913">
        <v>1E-3</v>
      </c>
      <c r="D35" s="913">
        <v>3.5999999999999999E-3</v>
      </c>
      <c r="E35" s="913">
        <v>6.9999999999999999E-4</v>
      </c>
      <c r="F35" s="913">
        <v>5.7999999999999996E-3</v>
      </c>
      <c r="G35" s="913">
        <v>3.3999999999999998E-3</v>
      </c>
      <c r="H35" s="913">
        <v>8.9999999999999998E-4</v>
      </c>
      <c r="I35" s="913">
        <v>4.5999999999999999E-3</v>
      </c>
      <c r="J35" s="913">
        <v>5.9999999999999995E-4</v>
      </c>
      <c r="K35" s="913">
        <v>5.9999999999999995E-4</v>
      </c>
      <c r="L35" s="913">
        <v>2E-3</v>
      </c>
      <c r="M35" s="913">
        <v>5.0000000000000001E-4</v>
      </c>
      <c r="N35" s="913">
        <v>3.2000000000000002E-3</v>
      </c>
      <c r="O35" s="913">
        <v>6.9999999999999999E-4</v>
      </c>
      <c r="P35" s="913">
        <v>4.0000000000000002E-4</v>
      </c>
      <c r="Q35" s="913">
        <v>8.0000000000000004E-4</v>
      </c>
      <c r="R35" s="913">
        <v>2E-3</v>
      </c>
      <c r="S35" s="913">
        <v>0</v>
      </c>
      <c r="T35" s="913">
        <v>2.0000000000000001E-4</v>
      </c>
      <c r="U35" s="913">
        <v>0</v>
      </c>
      <c r="V35" s="913">
        <v>2.9999999999999997E-4</v>
      </c>
      <c r="W35" s="913">
        <v>2.9999999999999997E-4</v>
      </c>
      <c r="X35" s="913">
        <v>1E-4</v>
      </c>
      <c r="Y35" s="913">
        <v>1.2999999999999999E-3</v>
      </c>
      <c r="Z35" s="913">
        <v>8.0000000000000004E-4</v>
      </c>
      <c r="AA35" s="913">
        <v>8.9999999999999998E-4</v>
      </c>
      <c r="AB35" s="913">
        <v>1.6999999999999999E-3</v>
      </c>
    </row>
    <row r="36" spans="1:28" s="294" customFormat="1" ht="20.25" customHeight="1">
      <c r="A36" s="810" t="s">
        <v>346</v>
      </c>
      <c r="B36" s="913">
        <v>1.67E-2</v>
      </c>
      <c r="C36" s="913">
        <v>1.23E-2</v>
      </c>
      <c r="D36" s="913">
        <v>1.7999999999999999E-2</v>
      </c>
      <c r="E36" s="913">
        <v>1.2999999999999999E-2</v>
      </c>
      <c r="F36" s="913">
        <v>1.89E-2</v>
      </c>
      <c r="G36" s="913">
        <v>9.4000000000000004E-3</v>
      </c>
      <c r="H36" s="913">
        <v>1.83E-2</v>
      </c>
      <c r="I36" s="913">
        <v>1.7299999999999999E-2</v>
      </c>
      <c r="J36" s="913">
        <v>1.8200000000000001E-2</v>
      </c>
      <c r="K36" s="913">
        <v>4.7999999999999996E-3</v>
      </c>
      <c r="L36" s="913">
        <v>1.4200000000000001E-2</v>
      </c>
      <c r="M36" s="913">
        <v>8.0000000000000004E-4</v>
      </c>
      <c r="N36" s="913">
        <v>2.7900000000000001E-2</v>
      </c>
      <c r="O36" s="913">
        <v>1.1000000000000001E-3</v>
      </c>
      <c r="P36" s="913">
        <v>7.6E-3</v>
      </c>
      <c r="Q36" s="913">
        <v>1.2999999999999999E-3</v>
      </c>
      <c r="R36" s="913">
        <v>5.8999999999999999E-3</v>
      </c>
      <c r="S36" s="913">
        <v>5.4000000000000003E-3</v>
      </c>
      <c r="T36" s="913">
        <v>6.4000000000000003E-3</v>
      </c>
      <c r="U36" s="913">
        <v>9.2999999999999992E-3</v>
      </c>
      <c r="V36" s="913">
        <v>5.8999999999999999E-3</v>
      </c>
      <c r="W36" s="913">
        <v>3.8E-3</v>
      </c>
      <c r="X36" s="913">
        <v>1.2200000000000001E-2</v>
      </c>
      <c r="Y36" s="913">
        <v>1.04E-2</v>
      </c>
      <c r="Z36" s="913">
        <v>6.4000000000000003E-3</v>
      </c>
      <c r="AA36" s="913">
        <v>2.0299999999999999E-2</v>
      </c>
      <c r="AB36" s="913">
        <v>1.2800000000000001E-2</v>
      </c>
    </row>
    <row r="37" spans="1:28" s="294" customFormat="1" ht="20.25" customHeight="1" thickBot="1">
      <c r="A37" s="810"/>
      <c r="B37" s="913"/>
      <c r="C37" s="913"/>
      <c r="D37" s="913"/>
      <c r="E37" s="913"/>
      <c r="F37" s="913"/>
      <c r="G37" s="913"/>
      <c r="H37" s="913"/>
      <c r="I37" s="913"/>
      <c r="J37" s="913"/>
      <c r="K37" s="913"/>
      <c r="L37" s="913"/>
      <c r="M37" s="913"/>
      <c r="N37" s="913"/>
      <c r="O37" s="913"/>
      <c r="P37" s="913"/>
      <c r="Q37" s="913"/>
      <c r="R37" s="913"/>
      <c r="S37" s="913"/>
      <c r="T37" s="913"/>
      <c r="U37" s="913"/>
      <c r="V37" s="913"/>
      <c r="W37" s="913"/>
      <c r="X37" s="913"/>
      <c r="Y37" s="913"/>
      <c r="Z37" s="913"/>
      <c r="AA37" s="913"/>
      <c r="AB37" s="913"/>
    </row>
    <row r="38" spans="1:28" s="294" customFormat="1" ht="20.25" customHeight="1" thickTop="1" thickBot="1">
      <c r="A38" s="213" t="s">
        <v>347</v>
      </c>
      <c r="B38" s="914"/>
      <c r="C38" s="914"/>
      <c r="D38" s="914"/>
      <c r="E38" s="914"/>
      <c r="F38" s="914"/>
      <c r="G38" s="914"/>
      <c r="H38" s="914"/>
      <c r="I38" s="914"/>
      <c r="J38" s="914"/>
      <c r="K38" s="914"/>
      <c r="L38" s="914"/>
      <c r="M38" s="914"/>
      <c r="N38" s="914"/>
      <c r="O38" s="914"/>
      <c r="P38" s="914"/>
      <c r="Q38" s="914"/>
      <c r="R38" s="914"/>
      <c r="S38" s="914"/>
      <c r="T38" s="914"/>
      <c r="U38" s="914"/>
      <c r="V38" s="914"/>
      <c r="W38" s="914"/>
      <c r="X38" s="914"/>
      <c r="Y38" s="914"/>
      <c r="Z38" s="914"/>
      <c r="AA38" s="914"/>
      <c r="AB38" s="914"/>
    </row>
    <row r="39" spans="1:28" s="294" customFormat="1" ht="12" customHeight="1" thickTop="1">
      <c r="A39" s="810" t="s">
        <v>348</v>
      </c>
      <c r="B39" s="913">
        <v>0.57079999999999997</v>
      </c>
      <c r="C39" s="913">
        <v>0.48399999999999999</v>
      </c>
      <c r="D39" s="913">
        <v>0.21299999999999999</v>
      </c>
      <c r="E39" s="913">
        <v>0.30220000000000002</v>
      </c>
      <c r="F39" s="913">
        <v>0.30580000000000002</v>
      </c>
      <c r="G39" s="913">
        <v>0.28320000000000001</v>
      </c>
      <c r="H39" s="913">
        <v>0.2399</v>
      </c>
      <c r="I39" s="913">
        <v>0.15970000000000001</v>
      </c>
      <c r="J39" s="913">
        <v>0.35220000000000001</v>
      </c>
      <c r="K39" s="913">
        <v>0.36759999999999998</v>
      </c>
      <c r="L39" s="913">
        <v>0.1158</v>
      </c>
      <c r="M39" s="913">
        <v>0.10539999999999999</v>
      </c>
      <c r="N39" s="913">
        <v>0.15640000000000001</v>
      </c>
      <c r="O39" s="913">
        <v>0.5867</v>
      </c>
      <c r="P39" s="913">
        <v>0.39600000000000002</v>
      </c>
      <c r="Q39" s="913">
        <v>0.28299999999999997</v>
      </c>
      <c r="R39" s="913">
        <v>0.1638</v>
      </c>
      <c r="S39" s="913">
        <v>0.13350000000000001</v>
      </c>
      <c r="T39" s="913">
        <v>0.13250000000000001</v>
      </c>
      <c r="U39" s="913">
        <v>0.1197</v>
      </c>
      <c r="V39" s="913">
        <v>6.3399999999999998E-2</v>
      </c>
      <c r="W39" s="913">
        <v>0.155</v>
      </c>
      <c r="X39" s="913">
        <v>0.15060000000000001</v>
      </c>
      <c r="Y39" s="913">
        <v>0.1095</v>
      </c>
      <c r="Z39" s="913">
        <v>0.1206</v>
      </c>
      <c r="AA39" s="913">
        <v>0.1895</v>
      </c>
      <c r="AB39" s="913">
        <v>0.31940000000000002</v>
      </c>
    </row>
    <row r="40" spans="1:28" s="294" customFormat="1" ht="17.25" customHeight="1">
      <c r="A40" s="810" t="s">
        <v>349</v>
      </c>
      <c r="B40" s="913">
        <v>0.95420000000000005</v>
      </c>
      <c r="C40" s="913">
        <v>1.1551</v>
      </c>
      <c r="D40" s="913">
        <v>0.94279999999999997</v>
      </c>
      <c r="E40" s="913">
        <v>0.86909999999999998</v>
      </c>
      <c r="F40" s="913">
        <v>0.61229999999999996</v>
      </c>
      <c r="G40" s="913">
        <v>0.76600000000000001</v>
      </c>
      <c r="H40" s="913">
        <v>0.6593</v>
      </c>
      <c r="I40" s="913">
        <v>0.45550000000000002</v>
      </c>
      <c r="J40" s="913">
        <v>0.76529999999999998</v>
      </c>
      <c r="K40" s="913">
        <v>0.87539999999999996</v>
      </c>
      <c r="L40" s="913">
        <v>0.53420000000000001</v>
      </c>
      <c r="M40" s="913">
        <v>0.55659999999999998</v>
      </c>
      <c r="N40" s="913">
        <v>0.2858</v>
      </c>
      <c r="O40" s="913">
        <v>0.82699999999999996</v>
      </c>
      <c r="P40" s="913">
        <v>1.1707000000000001</v>
      </c>
      <c r="Q40" s="913">
        <v>0.52939999999999998</v>
      </c>
      <c r="R40" s="913">
        <v>0.33389999999999997</v>
      </c>
      <c r="S40" s="913">
        <v>0.52880000000000005</v>
      </c>
      <c r="T40" s="913">
        <v>0.63619999999999999</v>
      </c>
      <c r="U40" s="913">
        <v>0.41470000000000001</v>
      </c>
      <c r="V40" s="913">
        <v>0.30840000000000001</v>
      </c>
      <c r="W40" s="913">
        <v>0.3987</v>
      </c>
      <c r="X40" s="913">
        <v>0.50990000000000002</v>
      </c>
      <c r="Y40" s="913">
        <v>0.47770000000000001</v>
      </c>
      <c r="Z40" s="913">
        <v>0.60209999999999997</v>
      </c>
      <c r="AA40" s="913">
        <v>0.63370000000000004</v>
      </c>
      <c r="AB40" s="913">
        <v>0.73699999999999999</v>
      </c>
    </row>
    <row r="41" spans="1:28" s="294" customFormat="1" ht="20.25" customHeight="1">
      <c r="A41" s="810" t="s">
        <v>350</v>
      </c>
      <c r="B41" s="913">
        <v>0.3271</v>
      </c>
      <c r="C41" s="913">
        <v>0.24</v>
      </c>
      <c r="D41" s="913">
        <v>0.30520000000000003</v>
      </c>
      <c r="E41" s="913">
        <v>0.2223</v>
      </c>
      <c r="F41" s="913">
        <v>0.44640000000000002</v>
      </c>
      <c r="G41" s="913">
        <v>0.29580000000000001</v>
      </c>
      <c r="H41" s="913">
        <v>0.34110000000000001</v>
      </c>
      <c r="I41" s="913">
        <v>0.25169999999999998</v>
      </c>
      <c r="J41" s="913">
        <v>0.18540000000000001</v>
      </c>
      <c r="K41" s="913">
        <v>0.29809999999999998</v>
      </c>
      <c r="L41" s="913">
        <v>0.2029</v>
      </c>
      <c r="M41" s="913">
        <v>0.22589999999999999</v>
      </c>
      <c r="N41" s="913">
        <v>0.1202</v>
      </c>
      <c r="O41" s="913">
        <v>0.32640000000000002</v>
      </c>
      <c r="P41" s="913">
        <v>0.2555</v>
      </c>
      <c r="Q41" s="913">
        <v>0.26869999999999999</v>
      </c>
      <c r="R41" s="913">
        <v>0.1419</v>
      </c>
      <c r="S41" s="913">
        <v>0.2457</v>
      </c>
      <c r="T41" s="913">
        <v>0.29480000000000001</v>
      </c>
      <c r="U41" s="913">
        <v>0.188</v>
      </c>
      <c r="V41" s="913">
        <v>0.22900000000000001</v>
      </c>
      <c r="W41" s="913">
        <v>0.27150000000000002</v>
      </c>
      <c r="X41" s="913">
        <v>0.26050000000000001</v>
      </c>
      <c r="Y41" s="913">
        <v>0.21229999999999999</v>
      </c>
      <c r="Z41" s="913">
        <v>0.2364</v>
      </c>
      <c r="AA41" s="913">
        <v>0.2286</v>
      </c>
      <c r="AB41" s="913">
        <v>0.27410000000000001</v>
      </c>
    </row>
    <row r="42" spans="1:28" s="294" customFormat="1" ht="20.25" customHeight="1">
      <c r="A42" s="810" t="s">
        <v>351</v>
      </c>
      <c r="B42" s="913">
        <v>0.29220000000000002</v>
      </c>
      <c r="C42" s="913">
        <v>0.21909999999999999</v>
      </c>
      <c r="D42" s="913">
        <v>0.26989999999999997</v>
      </c>
      <c r="E42" s="913">
        <v>0.2034</v>
      </c>
      <c r="F42" s="913">
        <v>0.35210000000000002</v>
      </c>
      <c r="G42" s="913">
        <v>0.22140000000000001</v>
      </c>
      <c r="H42" s="913">
        <v>0.28560000000000002</v>
      </c>
      <c r="I42" s="913">
        <v>0.1988</v>
      </c>
      <c r="J42" s="913">
        <v>0.15340000000000001</v>
      </c>
      <c r="K42" s="913">
        <v>0.23549999999999999</v>
      </c>
      <c r="L42" s="913">
        <v>0.1676</v>
      </c>
      <c r="M42" s="913">
        <v>0.17860000000000001</v>
      </c>
      <c r="N42" s="913">
        <v>9.8900000000000002E-2</v>
      </c>
      <c r="O42" s="913">
        <v>0.28539999999999999</v>
      </c>
      <c r="P42" s="913">
        <v>0.2223</v>
      </c>
      <c r="Q42" s="913">
        <v>0.2326</v>
      </c>
      <c r="R42" s="913">
        <v>0.11840000000000001</v>
      </c>
      <c r="S42" s="913">
        <v>0.17169999999999999</v>
      </c>
      <c r="T42" s="913">
        <v>0.26169999999999999</v>
      </c>
      <c r="U42" s="913">
        <v>0.15620000000000001</v>
      </c>
      <c r="V42" s="913">
        <v>0.20200000000000001</v>
      </c>
      <c r="W42" s="913">
        <v>0.24360000000000001</v>
      </c>
      <c r="X42" s="913">
        <v>0.2087</v>
      </c>
      <c r="Y42" s="913">
        <v>0.18340000000000001</v>
      </c>
      <c r="Z42" s="913">
        <v>0.20830000000000001</v>
      </c>
      <c r="AA42" s="913">
        <v>0.20230000000000001</v>
      </c>
      <c r="AB42" s="913">
        <v>0.23780000000000001</v>
      </c>
    </row>
    <row r="43" spans="1:28" s="294" customFormat="1" ht="20.25" customHeight="1" thickBot="1">
      <c r="A43" s="810"/>
      <c r="B43" s="913"/>
      <c r="C43" s="913"/>
      <c r="D43" s="913"/>
      <c r="E43" s="913"/>
      <c r="F43" s="913"/>
      <c r="G43" s="913"/>
      <c r="H43" s="913"/>
      <c r="I43" s="913"/>
      <c r="J43" s="913"/>
      <c r="K43" s="913"/>
      <c r="L43" s="913"/>
      <c r="M43" s="913"/>
      <c r="N43" s="913"/>
      <c r="O43" s="913"/>
      <c r="P43" s="913"/>
      <c r="Q43" s="913"/>
      <c r="R43" s="913"/>
      <c r="S43" s="913"/>
      <c r="T43" s="913"/>
      <c r="U43" s="913"/>
      <c r="V43" s="913"/>
      <c r="W43" s="913"/>
      <c r="X43" s="913"/>
      <c r="Y43" s="913"/>
      <c r="Z43" s="913"/>
      <c r="AA43" s="913"/>
      <c r="AB43" s="913"/>
    </row>
    <row r="44" spans="1:28" s="294" customFormat="1" ht="20.25" customHeight="1" thickTop="1" thickBot="1">
      <c r="A44" s="213" t="s">
        <v>352</v>
      </c>
      <c r="B44" s="914"/>
      <c r="C44" s="914"/>
      <c r="D44" s="914"/>
      <c r="E44" s="914"/>
      <c r="F44" s="914"/>
      <c r="G44" s="914"/>
      <c r="H44" s="914"/>
      <c r="I44" s="914"/>
      <c r="J44" s="914"/>
      <c r="K44" s="914"/>
      <c r="L44" s="914"/>
      <c r="M44" s="914"/>
      <c r="N44" s="914"/>
      <c r="O44" s="914"/>
      <c r="P44" s="914"/>
      <c r="Q44" s="914"/>
      <c r="R44" s="914"/>
      <c r="S44" s="914"/>
      <c r="T44" s="914"/>
      <c r="U44" s="914"/>
      <c r="V44" s="914"/>
      <c r="W44" s="914"/>
      <c r="X44" s="914"/>
      <c r="Y44" s="914"/>
      <c r="Z44" s="914"/>
      <c r="AA44" s="914"/>
      <c r="AB44" s="914"/>
    </row>
    <row r="45" spans="1:28" s="294" customFormat="1" ht="12" customHeight="1" thickTop="1">
      <c r="A45" s="805" t="s">
        <v>353</v>
      </c>
      <c r="B45" s="913">
        <v>0.1067</v>
      </c>
      <c r="C45" s="913">
        <v>8.6900000000000005E-2</v>
      </c>
      <c r="D45" s="913">
        <v>0.1158</v>
      </c>
      <c r="E45" s="913">
        <v>8.48E-2</v>
      </c>
      <c r="F45" s="913">
        <v>0.2112</v>
      </c>
      <c r="G45" s="913">
        <v>0.25159999999999999</v>
      </c>
      <c r="H45" s="913">
        <v>0.1628</v>
      </c>
      <c r="I45" s="913">
        <v>0.2102</v>
      </c>
      <c r="J45" s="913">
        <v>0.1726</v>
      </c>
      <c r="K45" s="913">
        <v>0.21</v>
      </c>
      <c r="L45" s="913">
        <v>0.1739</v>
      </c>
      <c r="M45" s="913">
        <v>0.2094</v>
      </c>
      <c r="N45" s="913">
        <v>0.17730000000000001</v>
      </c>
      <c r="O45" s="913">
        <v>0.12559999999999999</v>
      </c>
      <c r="P45" s="913">
        <v>0.13009999999999999</v>
      </c>
      <c r="Q45" s="913">
        <v>0.13420000000000001</v>
      </c>
      <c r="R45" s="913">
        <v>0.1661</v>
      </c>
      <c r="S45" s="913">
        <v>0.30130000000000001</v>
      </c>
      <c r="T45" s="913">
        <v>0.11219999999999999</v>
      </c>
      <c r="U45" s="913">
        <v>0.1691</v>
      </c>
      <c r="V45" s="913">
        <v>0.1181</v>
      </c>
      <c r="W45" s="913">
        <v>0.1028</v>
      </c>
      <c r="X45" s="913">
        <v>0.1988</v>
      </c>
      <c r="Y45" s="913">
        <v>0.1361</v>
      </c>
      <c r="Z45" s="913">
        <v>0.1186</v>
      </c>
      <c r="AA45" s="913">
        <v>0.1149</v>
      </c>
      <c r="AB45" s="913">
        <v>0.13270000000000001</v>
      </c>
    </row>
    <row r="46" spans="1:28" s="294" customFormat="1" ht="17.25" customHeight="1">
      <c r="A46" s="810" t="s">
        <v>354</v>
      </c>
      <c r="B46" s="913">
        <v>0.1067</v>
      </c>
      <c r="C46" s="913">
        <v>8.6900000000000005E-2</v>
      </c>
      <c r="D46" s="913">
        <v>0.1158</v>
      </c>
      <c r="E46" s="913">
        <v>8.48E-2</v>
      </c>
      <c r="F46" s="913">
        <v>0.2112</v>
      </c>
      <c r="G46" s="913">
        <v>0.25159999999999999</v>
      </c>
      <c r="H46" s="913">
        <v>0.1628</v>
      </c>
      <c r="I46" s="913">
        <v>0.2102</v>
      </c>
      <c r="J46" s="913">
        <v>0.1726</v>
      </c>
      <c r="K46" s="913">
        <v>0.21</v>
      </c>
      <c r="L46" s="913">
        <v>0.1739</v>
      </c>
      <c r="M46" s="913">
        <v>0.2094</v>
      </c>
      <c r="N46" s="913">
        <v>0.17730000000000001</v>
      </c>
      <c r="O46" s="913">
        <v>0.12559999999999999</v>
      </c>
      <c r="P46" s="913">
        <v>0.13009999999999999</v>
      </c>
      <c r="Q46" s="913">
        <v>0.13420000000000001</v>
      </c>
      <c r="R46" s="913">
        <v>0.1661</v>
      </c>
      <c r="S46" s="913">
        <v>0.30130000000000001</v>
      </c>
      <c r="T46" s="913">
        <v>0.11219999999999999</v>
      </c>
      <c r="U46" s="913">
        <v>0.1691</v>
      </c>
      <c r="V46" s="913">
        <v>0.1181</v>
      </c>
      <c r="W46" s="913">
        <v>0.1028</v>
      </c>
      <c r="X46" s="913">
        <v>0.1988</v>
      </c>
      <c r="Y46" s="913">
        <v>0.1361</v>
      </c>
      <c r="Z46" s="913">
        <v>0.1186</v>
      </c>
      <c r="AA46" s="913">
        <v>0.1149</v>
      </c>
      <c r="AB46" s="913">
        <v>0.13270000000000001</v>
      </c>
    </row>
    <row r="47" spans="1:28" s="294" customFormat="1" ht="20.25" customHeight="1">
      <c r="A47" s="810" t="s">
        <v>355</v>
      </c>
      <c r="B47" s="913">
        <v>0.14849999999999999</v>
      </c>
      <c r="C47" s="913">
        <v>0.1867</v>
      </c>
      <c r="D47" s="913">
        <v>0.19869999999999999</v>
      </c>
      <c r="E47" s="913">
        <v>0.2283</v>
      </c>
      <c r="F47" s="913">
        <v>0.13</v>
      </c>
      <c r="G47" s="913">
        <v>0.13</v>
      </c>
      <c r="H47" s="913">
        <v>0.13789999999999999</v>
      </c>
      <c r="I47" s="913">
        <v>0.1048</v>
      </c>
      <c r="J47" s="913">
        <v>0.1421</v>
      </c>
      <c r="K47" s="913">
        <v>3.73E-2</v>
      </c>
      <c r="L47" s="913">
        <v>0.1017</v>
      </c>
      <c r="M47" s="913">
        <v>8.2000000000000007E-3</v>
      </c>
      <c r="N47" s="913">
        <v>0.19939999999999999</v>
      </c>
      <c r="O47" s="913">
        <v>1.4200000000000001E-2</v>
      </c>
      <c r="P47" s="913">
        <v>6.9800000000000001E-2</v>
      </c>
      <c r="Q47" s="913">
        <v>6.6199999999999995E-2</v>
      </c>
      <c r="R47" s="913">
        <v>7.9000000000000001E-2</v>
      </c>
      <c r="S47" s="913">
        <v>2.3599999999999999E-2</v>
      </c>
      <c r="T47" s="913">
        <v>4.9399999999999999E-2</v>
      </c>
      <c r="U47" s="913">
        <v>7.0000000000000007E-2</v>
      </c>
      <c r="V47" s="913">
        <v>3.5900000000000001E-2</v>
      </c>
      <c r="W47" s="913">
        <v>8.1500000000000003E-2</v>
      </c>
      <c r="X47" s="913">
        <v>8.1100000000000005E-2</v>
      </c>
      <c r="Y47" s="913">
        <v>8.9200000000000002E-2</v>
      </c>
      <c r="Z47" s="913">
        <v>6.4100000000000004E-2</v>
      </c>
      <c r="AA47" s="913">
        <v>0.28989999999999999</v>
      </c>
      <c r="AB47" s="913">
        <v>0.12239999999999999</v>
      </c>
    </row>
    <row r="48" spans="1:28" s="294" customFormat="1" ht="18" customHeight="1">
      <c r="A48" s="810" t="s">
        <v>356</v>
      </c>
      <c r="B48" s="913">
        <v>4.1700000000000001E-2</v>
      </c>
      <c r="C48" s="913">
        <v>8.0299999999999996E-2</v>
      </c>
      <c r="D48" s="913">
        <v>4.3099999999999999E-2</v>
      </c>
      <c r="E48" s="913">
        <v>7.9000000000000008E-3</v>
      </c>
      <c r="F48" s="913">
        <v>0</v>
      </c>
      <c r="G48" s="913">
        <v>1.3899999999999999E-2</v>
      </c>
      <c r="H48" s="913">
        <v>2.3E-3</v>
      </c>
      <c r="I48" s="913">
        <v>0</v>
      </c>
      <c r="J48" s="913">
        <v>6.9999999999999999E-4</v>
      </c>
      <c r="K48" s="913">
        <v>0</v>
      </c>
      <c r="L48" s="913">
        <v>0</v>
      </c>
      <c r="M48" s="913">
        <v>0</v>
      </c>
      <c r="N48" s="913">
        <v>8.0000000000000004E-4</v>
      </c>
      <c r="O48" s="913">
        <v>0</v>
      </c>
      <c r="P48" s="913">
        <v>0</v>
      </c>
      <c r="Q48" s="913">
        <v>2.1899999999999999E-2</v>
      </c>
      <c r="R48" s="913">
        <v>4.0000000000000002E-4</v>
      </c>
      <c r="S48" s="913">
        <v>2.9999999999999997E-4</v>
      </c>
      <c r="T48" s="913">
        <v>0</v>
      </c>
      <c r="U48" s="913">
        <v>1.1000000000000001E-3</v>
      </c>
      <c r="V48" s="913">
        <v>9.1999999999999998E-3</v>
      </c>
      <c r="W48" s="913">
        <v>0</v>
      </c>
      <c r="X48" s="913">
        <v>0</v>
      </c>
      <c r="Y48" s="913">
        <v>2.5999999999999999E-3</v>
      </c>
      <c r="Z48" s="913">
        <v>0</v>
      </c>
      <c r="AA48" s="913">
        <v>2.3099999999999999E-2</v>
      </c>
      <c r="AB48" s="913">
        <v>2.12E-2</v>
      </c>
    </row>
    <row r="49" spans="1:28" s="294" customFormat="1" ht="20.25" customHeight="1">
      <c r="A49" s="810" t="s">
        <v>357</v>
      </c>
      <c r="B49" s="913">
        <v>2.7E-2</v>
      </c>
      <c r="C49" s="913">
        <v>7.0999999999999994E-2</v>
      </c>
      <c r="D49" s="913">
        <v>9.2100000000000001E-2</v>
      </c>
      <c r="E49" s="913">
        <v>0.1293</v>
      </c>
      <c r="F49" s="913">
        <v>4.9099999999999998E-2</v>
      </c>
      <c r="G49" s="913">
        <v>9.0700000000000003E-2</v>
      </c>
      <c r="H49" s="913">
        <v>4.7600000000000003E-2</v>
      </c>
      <c r="I49" s="913">
        <v>2.8000000000000001E-2</v>
      </c>
      <c r="J49" s="913">
        <v>5.3900000000000003E-2</v>
      </c>
      <c r="K49" s="913">
        <v>1.77E-2</v>
      </c>
      <c r="L49" s="913">
        <v>2.53E-2</v>
      </c>
      <c r="M49" s="913">
        <v>2.5000000000000001E-3</v>
      </c>
      <c r="N49" s="913">
        <v>5.6599999999999998E-2</v>
      </c>
      <c r="O49" s="913">
        <v>3.5999999999999999E-3</v>
      </c>
      <c r="P49" s="913">
        <v>2.0199999999999999E-2</v>
      </c>
      <c r="Q49" s="913">
        <v>4.2900000000000001E-2</v>
      </c>
      <c r="R49" s="913">
        <v>4.1700000000000001E-2</v>
      </c>
      <c r="S49" s="913">
        <v>1.1900000000000001E-2</v>
      </c>
      <c r="T49" s="913">
        <v>1.18E-2</v>
      </c>
      <c r="U49" s="913">
        <v>2.9399999999999999E-2</v>
      </c>
      <c r="V49" s="913">
        <v>2.3999999999999998E-3</v>
      </c>
      <c r="W49" s="913">
        <v>4.19E-2</v>
      </c>
      <c r="X49" s="913">
        <v>3.5799999999999998E-2</v>
      </c>
      <c r="Y49" s="913">
        <v>1.55E-2</v>
      </c>
      <c r="Z49" s="913">
        <v>1.2699999999999999E-2</v>
      </c>
      <c r="AA49" s="913">
        <v>0.1522</v>
      </c>
      <c r="AB49" s="913">
        <v>4.41E-2</v>
      </c>
    </row>
    <row r="50" spans="1:28" s="294" customFormat="1" ht="20.25" customHeight="1">
      <c r="A50" s="810" t="s">
        <v>358</v>
      </c>
      <c r="B50" s="913">
        <v>0.19189999999999999</v>
      </c>
      <c r="C50" s="913">
        <v>0.12130000000000001</v>
      </c>
      <c r="D50" s="913">
        <v>0.18720000000000001</v>
      </c>
      <c r="E50" s="913">
        <v>0.1171</v>
      </c>
      <c r="F50" s="913">
        <v>0.4083</v>
      </c>
      <c r="G50" s="913">
        <v>0.41349999999999998</v>
      </c>
      <c r="H50" s="913">
        <v>0.2223</v>
      </c>
      <c r="I50" s="913">
        <v>0.28270000000000001</v>
      </c>
      <c r="J50" s="913">
        <v>0.21709999999999999</v>
      </c>
      <c r="K50" s="913">
        <v>0.2823</v>
      </c>
      <c r="L50" s="913">
        <v>0.21179999999999999</v>
      </c>
      <c r="M50" s="913">
        <v>0.22090000000000001</v>
      </c>
      <c r="N50" s="913">
        <v>0.21199999999999999</v>
      </c>
      <c r="O50" s="913">
        <v>0.16020000000000001</v>
      </c>
      <c r="P50" s="913">
        <v>0.16289999999999999</v>
      </c>
      <c r="Q50" s="913">
        <v>0.20780000000000001</v>
      </c>
      <c r="R50" s="913">
        <v>0.2387</v>
      </c>
      <c r="S50" s="913">
        <v>0.3926</v>
      </c>
      <c r="T50" s="913">
        <v>0.153</v>
      </c>
      <c r="U50" s="913">
        <v>0.21060000000000001</v>
      </c>
      <c r="V50" s="913">
        <v>0.1867</v>
      </c>
      <c r="W50" s="913">
        <v>0.16569999999999999</v>
      </c>
      <c r="X50" s="913">
        <v>0.26329999999999998</v>
      </c>
      <c r="Y50" s="913">
        <v>0.1671</v>
      </c>
      <c r="Z50" s="913">
        <v>0.17469999999999999</v>
      </c>
      <c r="AA50" s="913">
        <v>0.1799</v>
      </c>
      <c r="AB50" s="913">
        <v>0.19789999999999999</v>
      </c>
    </row>
    <row r="51" spans="1:28" s="294" customFormat="1" ht="18" customHeight="1" thickBot="1">
      <c r="A51" s="810"/>
      <c r="B51" s="913"/>
      <c r="C51" s="913"/>
      <c r="D51" s="913"/>
      <c r="E51" s="913"/>
      <c r="F51" s="913"/>
      <c r="G51" s="913"/>
      <c r="H51" s="913"/>
      <c r="I51" s="913"/>
      <c r="J51" s="913"/>
      <c r="K51" s="913"/>
      <c r="L51" s="913"/>
      <c r="M51" s="913"/>
      <c r="N51" s="913"/>
      <c r="O51" s="913"/>
      <c r="P51" s="913"/>
      <c r="Q51" s="913"/>
      <c r="R51" s="913"/>
      <c r="S51" s="913"/>
      <c r="T51" s="913"/>
      <c r="U51" s="913"/>
      <c r="V51" s="913"/>
      <c r="W51" s="913"/>
      <c r="X51" s="913"/>
      <c r="Y51" s="913"/>
      <c r="Z51" s="913"/>
      <c r="AA51" s="913"/>
      <c r="AB51" s="913"/>
    </row>
    <row r="52" spans="1:28" s="294" customFormat="1" ht="18" customHeight="1" thickTop="1" thickBot="1">
      <c r="A52" s="213" t="s">
        <v>359</v>
      </c>
      <c r="B52" s="914"/>
      <c r="C52" s="914"/>
      <c r="D52" s="914"/>
      <c r="E52" s="914"/>
      <c r="F52" s="914"/>
      <c r="G52" s="914"/>
      <c r="H52" s="914"/>
      <c r="I52" s="914"/>
      <c r="J52" s="914"/>
      <c r="K52" s="914"/>
      <c r="L52" s="914"/>
      <c r="M52" s="914"/>
      <c r="N52" s="914"/>
      <c r="O52" s="914"/>
      <c r="P52" s="914"/>
      <c r="Q52" s="914"/>
      <c r="R52" s="914"/>
      <c r="S52" s="914"/>
      <c r="T52" s="914"/>
      <c r="U52" s="914"/>
      <c r="V52" s="914"/>
      <c r="W52" s="914"/>
      <c r="X52" s="914"/>
      <c r="Y52" s="914"/>
      <c r="Z52" s="914"/>
      <c r="AA52" s="914"/>
      <c r="AB52" s="914"/>
    </row>
    <row r="53" spans="1:28" s="294" customFormat="1" ht="12" customHeight="1" thickTop="1">
      <c r="A53" s="810" t="s">
        <v>360</v>
      </c>
      <c r="B53" s="913">
        <v>0.76500000000000001</v>
      </c>
      <c r="C53" s="913">
        <v>0.86529999999999996</v>
      </c>
      <c r="D53" s="913">
        <v>0.90080000000000005</v>
      </c>
      <c r="E53" s="913">
        <v>0.86350000000000005</v>
      </c>
      <c r="F53" s="913">
        <v>0.81010000000000004</v>
      </c>
      <c r="G53" s="913">
        <v>0.90449999999999997</v>
      </c>
      <c r="H53" s="913">
        <v>0.88629999999999998</v>
      </c>
      <c r="I53" s="913">
        <v>0.94410000000000005</v>
      </c>
      <c r="J53" s="913">
        <v>0.91669999999999996</v>
      </c>
      <c r="K53" s="913">
        <v>0.89600000000000002</v>
      </c>
      <c r="L53" s="913">
        <v>0.96150000000000002</v>
      </c>
      <c r="M53" s="913">
        <v>0.98209999999999997</v>
      </c>
      <c r="N53" s="913">
        <v>0.90690000000000004</v>
      </c>
      <c r="O53" s="913">
        <v>0.77190000000000003</v>
      </c>
      <c r="P53" s="913">
        <v>0.89080000000000004</v>
      </c>
      <c r="Q53" s="913">
        <v>0.85240000000000005</v>
      </c>
      <c r="R53" s="913">
        <v>0.95640000000000003</v>
      </c>
      <c r="S53" s="913">
        <v>0.93659999999999999</v>
      </c>
      <c r="T53" s="913">
        <v>0.95469999999999999</v>
      </c>
      <c r="U53" s="913">
        <v>0.9163</v>
      </c>
      <c r="V53" s="913">
        <v>0.96379999999999999</v>
      </c>
      <c r="W53" s="913">
        <v>0.89249999999999996</v>
      </c>
      <c r="X53" s="913">
        <v>0.86339999999999995</v>
      </c>
      <c r="Y53" s="913">
        <v>0.95430000000000004</v>
      </c>
      <c r="Z53" s="913">
        <v>0.92820000000000003</v>
      </c>
      <c r="AA53" s="913">
        <v>0.91390000000000005</v>
      </c>
      <c r="AB53" s="913">
        <v>0.86419999999999997</v>
      </c>
    </row>
    <row r="54" spans="1:28" s="294" customFormat="1" ht="17.25" customHeight="1">
      <c r="A54" s="810" t="s">
        <v>361</v>
      </c>
      <c r="B54" s="913">
        <v>0.88449999999999995</v>
      </c>
      <c r="C54" s="913">
        <v>0.9556</v>
      </c>
      <c r="D54" s="913">
        <v>0.94950000000000001</v>
      </c>
      <c r="E54" s="913">
        <v>0.95179999999999998</v>
      </c>
      <c r="F54" s="913">
        <v>0.96430000000000005</v>
      </c>
      <c r="G54" s="913">
        <v>0.89680000000000004</v>
      </c>
      <c r="H54" s="913">
        <v>0.93149999999999999</v>
      </c>
      <c r="I54" s="913">
        <v>0.94569999999999999</v>
      </c>
      <c r="J54" s="913">
        <v>0.93820000000000003</v>
      </c>
      <c r="K54" s="913">
        <v>0.93500000000000005</v>
      </c>
      <c r="L54" s="913">
        <v>0.92049999999999998</v>
      </c>
      <c r="M54" s="913">
        <v>0.91849999999999998</v>
      </c>
      <c r="N54" s="913">
        <v>0.95660000000000001</v>
      </c>
      <c r="O54" s="913">
        <v>0.95779999999999998</v>
      </c>
      <c r="P54" s="913">
        <v>0.94830000000000003</v>
      </c>
      <c r="Q54" s="913">
        <v>0.93300000000000005</v>
      </c>
      <c r="R54" s="913">
        <v>0.93330000000000002</v>
      </c>
      <c r="S54" s="913">
        <v>0.8861</v>
      </c>
      <c r="T54" s="913">
        <v>0.9224</v>
      </c>
      <c r="U54" s="913">
        <v>0.92400000000000004</v>
      </c>
      <c r="V54" s="913">
        <v>0.96150000000000002</v>
      </c>
      <c r="W54" s="913">
        <v>0.93359999999999999</v>
      </c>
      <c r="X54" s="913">
        <v>0.9365</v>
      </c>
      <c r="Y54" s="913">
        <v>0.94040000000000001</v>
      </c>
      <c r="Z54" s="913">
        <v>0.94159999999999999</v>
      </c>
      <c r="AA54" s="913">
        <v>0.95409999999999995</v>
      </c>
      <c r="AB54" s="913">
        <v>0.92769999999999997</v>
      </c>
    </row>
    <row r="55" spans="1:28" s="294" customFormat="1" ht="18" customHeight="1">
      <c r="A55" s="810" t="s">
        <v>362</v>
      </c>
      <c r="B55" s="913">
        <v>-3.1800000000000002E-2</v>
      </c>
      <c r="C55" s="913">
        <v>-8.3000000000000001E-3</v>
      </c>
      <c r="D55" s="913">
        <v>7.2999999999999995E-2</v>
      </c>
      <c r="E55" s="913">
        <v>-8.6999999999999994E-3</v>
      </c>
      <c r="F55" s="913">
        <v>6.5000000000000002E-2</v>
      </c>
      <c r="G55" s="913">
        <v>0.34760000000000002</v>
      </c>
      <c r="H55" s="913">
        <v>0.13650000000000001</v>
      </c>
      <c r="I55" s="913">
        <v>0.2641</v>
      </c>
      <c r="J55" s="913">
        <v>0.18090000000000001</v>
      </c>
      <c r="K55" s="913">
        <v>0.21299999999999999</v>
      </c>
      <c r="L55" s="913">
        <v>0.26440000000000002</v>
      </c>
      <c r="M55" s="913">
        <v>0.35260000000000002</v>
      </c>
      <c r="N55" s="913">
        <v>0.15229999999999999</v>
      </c>
      <c r="O55" s="913">
        <v>-7.8299999999999995E-2</v>
      </c>
      <c r="P55" s="913">
        <v>7.9899999999999999E-2</v>
      </c>
      <c r="Q55" s="913">
        <v>5.5300000000000002E-2</v>
      </c>
      <c r="R55" s="913">
        <v>0.22889999999999999</v>
      </c>
      <c r="S55" s="913">
        <v>0.51259999999999994</v>
      </c>
      <c r="T55" s="913">
        <v>0.16589999999999999</v>
      </c>
      <c r="U55" s="913">
        <v>0.19350000000000001</v>
      </c>
      <c r="V55" s="913">
        <v>0.1366</v>
      </c>
      <c r="W55" s="913">
        <v>6.5500000000000003E-2</v>
      </c>
      <c r="X55" s="913">
        <v>0.1507</v>
      </c>
      <c r="Y55" s="913">
        <v>0.17460000000000001</v>
      </c>
      <c r="Z55" s="913">
        <v>0.11849999999999999</v>
      </c>
      <c r="AA55" s="913">
        <v>8.2199999999999995E-2</v>
      </c>
      <c r="AB55" s="913">
        <v>7.4200000000000002E-2</v>
      </c>
    </row>
    <row r="56" spans="1:28" s="294" customFormat="1" ht="18" customHeight="1">
      <c r="A56" s="810" t="s">
        <v>363</v>
      </c>
      <c r="B56" s="913">
        <v>2.2029999999999998</v>
      </c>
      <c r="C56" s="913">
        <v>1.5496000000000001</v>
      </c>
      <c r="D56" s="913">
        <v>0.85650000000000004</v>
      </c>
      <c r="E56" s="913">
        <v>1.6105</v>
      </c>
      <c r="F56" s="913">
        <v>0.89900000000000002</v>
      </c>
      <c r="G56" s="913">
        <v>0.3795</v>
      </c>
      <c r="H56" s="913">
        <v>0.69830000000000003</v>
      </c>
      <c r="I56" s="913">
        <v>0.26579999999999998</v>
      </c>
      <c r="J56" s="913">
        <v>0.48249999999999998</v>
      </c>
      <c r="K56" s="913">
        <v>0.49530000000000002</v>
      </c>
      <c r="L56" s="913">
        <v>0.22159999999999999</v>
      </c>
      <c r="M56" s="913">
        <v>8.5300000000000001E-2</v>
      </c>
      <c r="N56" s="913">
        <v>0.52510000000000001</v>
      </c>
      <c r="O56" s="913">
        <v>1.8160000000000001</v>
      </c>
      <c r="P56" s="913">
        <v>0.8387</v>
      </c>
      <c r="Q56" s="913">
        <v>1.0995999999999999</v>
      </c>
      <c r="R56" s="913">
        <v>0.26250000000000001</v>
      </c>
      <c r="S56" s="913">
        <v>0.21060000000000001</v>
      </c>
      <c r="T56" s="913">
        <v>0.4037</v>
      </c>
      <c r="U56" s="913">
        <v>0.49480000000000002</v>
      </c>
      <c r="V56" s="913">
        <v>0.30669999999999997</v>
      </c>
      <c r="W56" s="913">
        <v>1.0456000000000001</v>
      </c>
      <c r="X56" s="913">
        <v>0.68700000000000006</v>
      </c>
      <c r="Y56" s="913">
        <v>0.33600000000000002</v>
      </c>
      <c r="Z56" s="913">
        <v>0.60489999999999999</v>
      </c>
      <c r="AA56" s="913">
        <v>0.74929999999999997</v>
      </c>
      <c r="AB56" s="913">
        <v>1.0230999999999999</v>
      </c>
    </row>
    <row r="57" spans="1:28" s="294" customFormat="1" ht="18" customHeight="1" thickBot="1">
      <c r="A57" s="813"/>
      <c r="B57" s="916"/>
      <c r="C57" s="916"/>
      <c r="D57" s="916"/>
      <c r="E57" s="916"/>
      <c r="F57" s="916"/>
      <c r="G57" s="916"/>
      <c r="H57" s="916"/>
      <c r="I57" s="916"/>
      <c r="J57" s="916"/>
      <c r="K57" s="916"/>
      <c r="L57" s="916"/>
      <c r="M57" s="916"/>
      <c r="N57" s="916"/>
      <c r="O57" s="916"/>
      <c r="P57" s="916"/>
      <c r="Q57" s="916"/>
      <c r="R57" s="916"/>
      <c r="S57" s="916"/>
      <c r="T57" s="916"/>
      <c r="U57" s="916"/>
      <c r="V57" s="916"/>
      <c r="W57" s="916"/>
      <c r="X57" s="916"/>
      <c r="Y57" s="916"/>
      <c r="Z57" s="916"/>
      <c r="AA57" s="916"/>
      <c r="AB57" s="916"/>
    </row>
    <row r="58" spans="1:28" s="168" customFormat="1" ht="18" customHeight="1" thickTop="1">
      <c r="A58" s="214" t="s">
        <v>364</v>
      </c>
      <c r="B58" s="215"/>
      <c r="C58" s="216"/>
      <c r="D58" s="216"/>
      <c r="E58" s="216"/>
      <c r="F58" s="216"/>
      <c r="G58" s="216"/>
      <c r="H58" s="216"/>
      <c r="I58" s="215"/>
      <c r="J58" s="216"/>
      <c r="K58" s="216"/>
      <c r="L58" s="216"/>
      <c r="M58" s="216"/>
      <c r="N58" s="216"/>
      <c r="O58" s="216"/>
      <c r="P58" s="215"/>
      <c r="Q58" s="216"/>
      <c r="R58" s="216"/>
      <c r="S58" s="216"/>
      <c r="T58" s="216"/>
      <c r="U58" s="216"/>
      <c r="V58" s="216"/>
      <c r="W58" s="216"/>
      <c r="X58" s="216"/>
      <c r="Y58" s="216"/>
      <c r="Z58" s="216"/>
      <c r="AA58" s="216"/>
      <c r="AB58" s="216"/>
    </row>
    <row r="59" spans="1:28" s="168" customFormat="1" ht="9.75" customHeight="1">
      <c r="A59" s="1175" t="s">
        <v>365</v>
      </c>
      <c r="B59" s="1175"/>
      <c r="C59" s="1175"/>
      <c r="D59" s="1175"/>
      <c r="E59" s="1175"/>
      <c r="F59" s="1175"/>
      <c r="G59" s="1175"/>
      <c r="H59" s="1175"/>
      <c r="I59" s="1175"/>
      <c r="J59" s="1175"/>
      <c r="K59" s="1175"/>
      <c r="L59" s="1175"/>
      <c r="M59" s="1175"/>
      <c r="N59" s="1175"/>
      <c r="O59" s="1175"/>
      <c r="P59" s="1175"/>
      <c r="Q59" s="1175"/>
      <c r="R59" s="1175"/>
      <c r="S59" s="1175"/>
      <c r="T59" s="1175"/>
      <c r="U59" s="1175"/>
      <c r="V59" s="1175"/>
      <c r="W59" s="1175"/>
      <c r="X59" s="1175"/>
      <c r="Y59" s="1175"/>
      <c r="Z59" s="1175"/>
      <c r="AA59" s="1175"/>
      <c r="AB59" s="1175"/>
    </row>
    <row r="60" spans="1:28" s="168" customFormat="1" ht="12" customHeight="1">
      <c r="A60" s="1175" t="s">
        <v>366</v>
      </c>
      <c r="B60" s="1175"/>
      <c r="C60" s="1175"/>
      <c r="D60" s="1175"/>
      <c r="E60" s="1175"/>
      <c r="F60" s="1175"/>
      <c r="G60" s="1175"/>
      <c r="H60" s="1175"/>
      <c r="I60" s="1175"/>
      <c r="J60" s="1175"/>
      <c r="K60" s="1175"/>
      <c r="L60" s="1175"/>
      <c r="M60" s="1175"/>
      <c r="N60" s="1175"/>
      <c r="O60" s="1175"/>
      <c r="P60" s="1175"/>
      <c r="Q60" s="1175"/>
      <c r="R60" s="1175"/>
      <c r="S60" s="1175"/>
      <c r="T60" s="1175"/>
      <c r="U60" s="1175"/>
      <c r="V60" s="1175"/>
      <c r="W60" s="1175"/>
      <c r="X60" s="1175"/>
      <c r="Y60" s="1175"/>
      <c r="Z60" s="1175"/>
      <c r="AA60" s="1175"/>
      <c r="AB60" s="1175"/>
    </row>
    <row r="61" spans="1:28" s="168" customFormat="1" ht="11.25">
      <c r="A61" s="217" t="s">
        <v>888</v>
      </c>
      <c r="B61" s="218"/>
      <c r="C61" s="219"/>
      <c r="D61" s="219"/>
      <c r="E61" s="219"/>
      <c r="F61" s="219"/>
      <c r="G61" s="219"/>
      <c r="H61" s="219"/>
      <c r="I61" s="218"/>
      <c r="J61" s="219"/>
      <c r="K61" s="219"/>
      <c r="L61" s="219"/>
      <c r="M61" s="219"/>
      <c r="N61" s="219"/>
      <c r="O61" s="219"/>
      <c r="P61" s="218"/>
      <c r="Q61" s="219"/>
      <c r="R61" s="219"/>
      <c r="S61" s="219"/>
      <c r="T61" s="219"/>
      <c r="U61" s="219"/>
      <c r="V61" s="219"/>
      <c r="W61" s="219"/>
      <c r="X61" s="219"/>
      <c r="Y61" s="219"/>
      <c r="Z61" s="219"/>
      <c r="AA61" s="219"/>
      <c r="AB61" s="219"/>
    </row>
    <row r="62" spans="1:28" s="168" customFormat="1" ht="12" thickBot="1">
      <c r="A62" s="217"/>
      <c r="B62" s="218"/>
      <c r="C62" s="219"/>
      <c r="D62" s="219"/>
      <c r="E62" s="219"/>
      <c r="F62" s="219"/>
      <c r="G62" s="219"/>
      <c r="H62" s="219"/>
      <c r="I62" s="218"/>
      <c r="J62" s="219"/>
      <c r="K62" s="219"/>
      <c r="L62" s="219"/>
      <c r="M62" s="219"/>
      <c r="N62" s="219"/>
      <c r="O62" s="219"/>
      <c r="P62" s="218"/>
      <c r="Q62" s="219"/>
      <c r="R62" s="219"/>
      <c r="S62" s="219"/>
      <c r="T62" s="219"/>
      <c r="U62" s="219"/>
      <c r="V62" s="219"/>
      <c r="W62" s="219"/>
      <c r="X62" s="219"/>
      <c r="Y62" s="219"/>
      <c r="Z62" s="219"/>
      <c r="AA62" s="219"/>
      <c r="AB62" s="219"/>
    </row>
    <row r="63" spans="1:28" s="168" customFormat="1" ht="14.25" thickTop="1" thickBot="1">
      <c r="A63" s="802"/>
      <c r="B63" s="209" t="s">
        <v>903</v>
      </c>
      <c r="C63" s="209" t="s">
        <v>904</v>
      </c>
      <c r="D63" s="209" t="s">
        <v>905</v>
      </c>
      <c r="E63" s="209" t="s">
        <v>927</v>
      </c>
      <c r="F63" s="209" t="s">
        <v>906</v>
      </c>
      <c r="G63" s="209" t="s">
        <v>907</v>
      </c>
      <c r="H63" s="229" t="s">
        <v>924</v>
      </c>
      <c r="I63" s="209" t="s">
        <v>908</v>
      </c>
      <c r="J63" s="209" t="s">
        <v>909</v>
      </c>
      <c r="K63" s="209" t="s">
        <v>910</v>
      </c>
      <c r="L63" s="209" t="s">
        <v>911</v>
      </c>
      <c r="M63" s="209" t="s">
        <v>912</v>
      </c>
      <c r="N63" s="209" t="s">
        <v>918</v>
      </c>
      <c r="O63" s="229" t="s">
        <v>916</v>
      </c>
      <c r="P63" s="209" t="s">
        <v>925</v>
      </c>
      <c r="Q63" s="209" t="s">
        <v>917</v>
      </c>
      <c r="R63" s="209" t="s">
        <v>915</v>
      </c>
      <c r="S63" s="209" t="s">
        <v>913</v>
      </c>
      <c r="T63" s="209" t="s">
        <v>926</v>
      </c>
      <c r="U63" s="209" t="s">
        <v>914</v>
      </c>
      <c r="V63" s="229" t="s">
        <v>922</v>
      </c>
      <c r="W63" s="209" t="s">
        <v>923</v>
      </c>
      <c r="X63" s="209" t="s">
        <v>921</v>
      </c>
      <c r="Y63" s="209" t="s">
        <v>920</v>
      </c>
      <c r="Z63" s="209" t="s">
        <v>919</v>
      </c>
      <c r="AA63" s="209" t="s">
        <v>928</v>
      </c>
      <c r="AB63" s="229" t="s">
        <v>7</v>
      </c>
    </row>
    <row r="64" spans="1:28" s="294" customFormat="1" ht="14.25" thickTop="1" thickBot="1">
      <c r="A64" s="213" t="s">
        <v>367</v>
      </c>
      <c r="B64" s="222"/>
      <c r="C64" s="222"/>
      <c r="D64" s="222"/>
      <c r="E64" s="222"/>
      <c r="F64" s="443"/>
      <c r="G64" s="443"/>
      <c r="H64" s="443"/>
      <c r="I64" s="222"/>
      <c r="J64" s="222"/>
      <c r="K64" s="222"/>
      <c r="L64" s="222"/>
      <c r="M64" s="443"/>
      <c r="N64" s="443"/>
      <c r="O64" s="443"/>
      <c r="P64" s="222"/>
      <c r="Q64" s="222"/>
      <c r="R64" s="222"/>
      <c r="S64" s="222"/>
      <c r="T64" s="443"/>
      <c r="U64" s="443"/>
      <c r="V64" s="443"/>
      <c r="W64" s="222"/>
      <c r="X64" s="222"/>
      <c r="Y64" s="222"/>
      <c r="Z64" s="222"/>
      <c r="AA64" s="443"/>
      <c r="AB64" s="443"/>
    </row>
    <row r="65" spans="1:28" s="294" customFormat="1" ht="19.5" customHeight="1" thickTop="1">
      <c r="A65" s="810" t="s">
        <v>368</v>
      </c>
      <c r="B65" s="1000">
        <v>7.6499999999999999E-2</v>
      </c>
      <c r="C65" s="1000">
        <v>8.14E-2</v>
      </c>
      <c r="D65" s="1000">
        <v>6.4600000000000005E-2</v>
      </c>
      <c r="E65" s="1000">
        <v>7.8799999999999995E-2</v>
      </c>
      <c r="F65" s="1000">
        <v>6.88E-2</v>
      </c>
      <c r="G65" s="1000">
        <v>7.8200000000000006E-2</v>
      </c>
      <c r="H65" s="1000">
        <v>9.2200000000000004E-2</v>
      </c>
      <c r="I65" s="1000">
        <v>7.9600000000000004E-2</v>
      </c>
      <c r="J65" s="1000">
        <v>9.3100000000000002E-2</v>
      </c>
      <c r="K65" s="1000">
        <v>8.0699999999999994E-2</v>
      </c>
      <c r="L65" s="1000">
        <v>9.3799999999999994E-2</v>
      </c>
      <c r="M65" s="1000">
        <v>9.2100000000000001E-2</v>
      </c>
      <c r="N65" s="1000">
        <v>0.15049999999999999</v>
      </c>
      <c r="O65" s="1000">
        <v>8.2100000000000006E-2</v>
      </c>
      <c r="P65" s="1000">
        <v>7.9899999999999999E-2</v>
      </c>
      <c r="Q65" s="1000">
        <v>9.7199999999999995E-2</v>
      </c>
      <c r="R65" s="1000">
        <v>8.5099999999999995E-2</v>
      </c>
      <c r="S65" s="1000">
        <v>0.1148</v>
      </c>
      <c r="T65" s="1000">
        <v>9.5299999999999996E-2</v>
      </c>
      <c r="U65" s="1000">
        <v>0.10290000000000001</v>
      </c>
      <c r="V65" s="1000">
        <v>6.3600000000000004E-2</v>
      </c>
      <c r="W65" s="1000">
        <v>7.7299999999999994E-2</v>
      </c>
      <c r="X65" s="1000">
        <v>0.09</v>
      </c>
      <c r="Y65" s="1000">
        <v>9.6199999999999994E-2</v>
      </c>
      <c r="Z65" s="1000">
        <v>7.4099999999999999E-2</v>
      </c>
      <c r="AA65" s="1000">
        <v>7.46E-2</v>
      </c>
      <c r="AB65" s="1000">
        <v>8.0600000000000005E-2</v>
      </c>
    </row>
    <row r="66" spans="1:28" s="294" customFormat="1" ht="19.5" customHeight="1">
      <c r="A66" s="810" t="s">
        <v>369</v>
      </c>
      <c r="B66" s="1000">
        <v>8.1100000000000005E-2</v>
      </c>
      <c r="C66" s="1000">
        <v>8.5800000000000001E-2</v>
      </c>
      <c r="D66" s="1000">
        <v>6.7000000000000004E-2</v>
      </c>
      <c r="E66" s="1000">
        <v>8.6300000000000002E-2</v>
      </c>
      <c r="F66" s="1000">
        <v>7.6300000000000007E-2</v>
      </c>
      <c r="G66" s="1000">
        <v>8.3099999999999993E-2</v>
      </c>
      <c r="H66" s="1000">
        <v>9.4299999999999995E-2</v>
      </c>
      <c r="I66" s="1000">
        <v>8.2100000000000006E-2</v>
      </c>
      <c r="J66" s="1000">
        <v>9.7000000000000003E-2</v>
      </c>
      <c r="K66" s="1000">
        <v>8.2299999999999998E-2</v>
      </c>
      <c r="L66" s="1000">
        <v>9.5500000000000002E-2</v>
      </c>
      <c r="M66" s="1000">
        <v>8.8599999999999998E-2</v>
      </c>
      <c r="N66" s="1000">
        <v>0.1532</v>
      </c>
      <c r="O66" s="1000">
        <v>8.5300000000000001E-2</v>
      </c>
      <c r="P66" s="1000">
        <v>8.0799999999999997E-2</v>
      </c>
      <c r="Q66" s="1000">
        <v>9.74E-2</v>
      </c>
      <c r="R66" s="1000">
        <v>8.5599999999999996E-2</v>
      </c>
      <c r="S66" s="1000">
        <v>0.115</v>
      </c>
      <c r="T66" s="1000">
        <v>9.8500000000000004E-2</v>
      </c>
      <c r="U66" s="1000">
        <v>0.1047</v>
      </c>
      <c r="V66" s="1000">
        <v>6.2899999999999998E-2</v>
      </c>
      <c r="W66" s="1000">
        <v>7.8E-2</v>
      </c>
      <c r="X66" s="1000">
        <v>8.9399999999999993E-2</v>
      </c>
      <c r="Y66" s="1000">
        <v>9.7000000000000003E-2</v>
      </c>
      <c r="Z66" s="1000">
        <v>7.8299999999999995E-2</v>
      </c>
      <c r="AA66" s="1000">
        <v>7.85E-2</v>
      </c>
      <c r="AB66" s="1000">
        <v>8.3799999999999999E-2</v>
      </c>
    </row>
    <row r="67" spans="1:28" s="294" customFormat="1" ht="19.5" customHeight="1">
      <c r="A67" s="810" t="s">
        <v>370</v>
      </c>
      <c r="B67" s="1000">
        <v>7.9200000000000007E-2</v>
      </c>
      <c r="C67" s="1000">
        <v>8.1299999999999997E-2</v>
      </c>
      <c r="D67" s="1000">
        <v>6.6199999999999995E-2</v>
      </c>
      <c r="E67" s="1000">
        <v>8.5199999999999998E-2</v>
      </c>
      <c r="F67" s="1000">
        <v>3.8600000000000002E-2</v>
      </c>
      <c r="G67" s="1000">
        <v>7.7700000000000005E-2</v>
      </c>
      <c r="H67" s="1000">
        <v>9.0999999999999998E-2</v>
      </c>
      <c r="I67" s="1000">
        <v>7.5200000000000003E-2</v>
      </c>
      <c r="J67" s="1000">
        <v>8.8099999999999998E-2</v>
      </c>
      <c r="K67" s="1000">
        <v>8.2100000000000006E-2</v>
      </c>
      <c r="L67" s="1000">
        <v>8.5500000000000007E-2</v>
      </c>
      <c r="M67" s="1000">
        <v>9.2499999999999999E-2</v>
      </c>
      <c r="N67" s="1000">
        <v>0.15490000000000001</v>
      </c>
      <c r="O67" s="1000">
        <v>8.7599999999999997E-2</v>
      </c>
      <c r="P67" s="1000">
        <v>8.0500000000000002E-2</v>
      </c>
      <c r="Q67" s="1000">
        <v>9.3600000000000003E-2</v>
      </c>
      <c r="R67" s="1000">
        <v>7.8200000000000006E-2</v>
      </c>
      <c r="S67" s="1000">
        <v>0.11550000000000001</v>
      </c>
      <c r="T67" s="1000">
        <v>8.2400000000000001E-2</v>
      </c>
      <c r="U67" s="1000">
        <v>9.8500000000000004E-2</v>
      </c>
      <c r="V67" s="1000">
        <v>6.1600000000000002E-2</v>
      </c>
      <c r="W67" s="1000">
        <v>7.3300000000000004E-2</v>
      </c>
      <c r="X67" s="1000">
        <v>8.9800000000000005E-2</v>
      </c>
      <c r="Y67" s="1000">
        <v>9.1200000000000003E-2</v>
      </c>
      <c r="Z67" s="1000">
        <v>7.22E-2</v>
      </c>
      <c r="AA67" s="1000">
        <v>7.2300000000000003E-2</v>
      </c>
      <c r="AB67" s="1000">
        <v>7.9799999999999996E-2</v>
      </c>
    </row>
    <row r="68" spans="1:28" s="294" customFormat="1" ht="19.5" customHeight="1">
      <c r="A68" s="810" t="s">
        <v>371</v>
      </c>
      <c r="B68" s="1000">
        <v>4.3E-3</v>
      </c>
      <c r="C68" s="1000">
        <v>5.4000000000000003E-3</v>
      </c>
      <c r="D68" s="1000">
        <v>5.1999999999999998E-3</v>
      </c>
      <c r="E68" s="1000">
        <v>1E-3</v>
      </c>
      <c r="F68" s="1000">
        <v>-2.6599999999999999E-2</v>
      </c>
      <c r="G68" s="1000">
        <v>1.67E-2</v>
      </c>
      <c r="H68" s="1000">
        <v>1.14E-2</v>
      </c>
      <c r="I68" s="1000">
        <v>5.4000000000000003E-3</v>
      </c>
      <c r="J68" s="1000">
        <v>1.5900000000000001E-2</v>
      </c>
      <c r="K68" s="1000">
        <v>1.52E-2</v>
      </c>
      <c r="L68" s="1000">
        <v>7.4000000000000003E-3</v>
      </c>
      <c r="M68" s="1000">
        <v>2.9700000000000001E-2</v>
      </c>
      <c r="N68" s="1000">
        <v>1.18E-2</v>
      </c>
      <c r="O68" s="1000">
        <v>1.4999999999999999E-2</v>
      </c>
      <c r="P68" s="1000">
        <v>1.2E-2</v>
      </c>
      <c r="Q68" s="1000">
        <v>2.0000000000000001E-4</v>
      </c>
      <c r="R68" s="1000">
        <v>1.0200000000000001E-2</v>
      </c>
      <c r="S68" s="1000">
        <v>2.0500000000000001E-2</v>
      </c>
      <c r="T68" s="1000">
        <v>1.04E-2</v>
      </c>
      <c r="U68" s="1000">
        <v>-8.8999999999999999E-3</v>
      </c>
      <c r="V68" s="1000">
        <v>1.0200000000000001E-2</v>
      </c>
      <c r="W68" s="1000">
        <v>2.7699999999999999E-2</v>
      </c>
      <c r="X68" s="1000">
        <v>4.4000000000000003E-3</v>
      </c>
      <c r="Y68" s="1000">
        <v>1.29E-2</v>
      </c>
      <c r="Z68" s="1000">
        <v>8.0000000000000002E-3</v>
      </c>
      <c r="AA68" s="1000">
        <v>7.4000000000000003E-3</v>
      </c>
      <c r="AB68" s="1000">
        <v>7.3000000000000001E-3</v>
      </c>
    </row>
    <row r="69" spans="1:28" s="294" customFormat="1" ht="19.5" customHeight="1">
      <c r="A69" s="810" t="s">
        <v>372</v>
      </c>
      <c r="B69" s="1000">
        <v>4.7999999999999996E-3</v>
      </c>
      <c r="C69" s="1000">
        <v>5.4000000000000003E-3</v>
      </c>
      <c r="D69" s="1000">
        <v>2.3E-3</v>
      </c>
      <c r="E69" s="1000">
        <v>1E-3</v>
      </c>
      <c r="F69" s="1000">
        <v>-2.69E-2</v>
      </c>
      <c r="G69" s="1000">
        <v>1.6799999999999999E-2</v>
      </c>
      <c r="H69" s="1000">
        <v>1.1599999999999999E-2</v>
      </c>
      <c r="I69" s="1000">
        <v>5.1000000000000004E-3</v>
      </c>
      <c r="J69" s="1000">
        <v>1.5699999999999999E-2</v>
      </c>
      <c r="K69" s="1000">
        <v>1.4999999999999999E-2</v>
      </c>
      <c r="L69" s="1000">
        <v>5.7000000000000002E-3</v>
      </c>
      <c r="M69" s="1000">
        <v>3.0599999999999999E-2</v>
      </c>
      <c r="N69" s="1000">
        <v>1.18E-2</v>
      </c>
      <c r="O69" s="1000">
        <v>1.5800000000000002E-2</v>
      </c>
      <c r="P69" s="1000">
        <v>9.4000000000000004E-3</v>
      </c>
      <c r="Q69" s="1000">
        <v>-5.9999999999999995E-4</v>
      </c>
      <c r="R69" s="1000">
        <v>0.01</v>
      </c>
      <c r="S69" s="1000">
        <v>2.0500000000000001E-2</v>
      </c>
      <c r="T69" s="1000">
        <v>1.15E-2</v>
      </c>
      <c r="U69" s="1000">
        <v>-9.7999999999999997E-3</v>
      </c>
      <c r="V69" s="1000">
        <v>1.0999999999999999E-2</v>
      </c>
      <c r="W69" s="1000">
        <v>2.5999999999999999E-2</v>
      </c>
      <c r="X69" s="1000">
        <v>3.2000000000000002E-3</v>
      </c>
      <c r="Y69" s="1000">
        <v>1.21E-2</v>
      </c>
      <c r="Z69" s="1000">
        <v>6.4999999999999997E-3</v>
      </c>
      <c r="AA69" s="1000">
        <v>5.3E-3</v>
      </c>
      <c r="AB69" s="1000">
        <v>6.8999999999999999E-3</v>
      </c>
    </row>
    <row r="70" spans="1:28" s="294" customFormat="1" ht="19.5" customHeight="1">
      <c r="A70" s="810" t="s">
        <v>373</v>
      </c>
      <c r="B70" s="1000">
        <v>3.8E-3</v>
      </c>
      <c r="C70" s="1000">
        <v>5.4000000000000003E-3</v>
      </c>
      <c r="D70" s="1000">
        <v>1.6999999999999999E-3</v>
      </c>
      <c r="E70" s="1000">
        <v>1E-3</v>
      </c>
      <c r="F70" s="1000">
        <v>-2.69E-2</v>
      </c>
      <c r="G70" s="1000">
        <v>1.5699999999999999E-2</v>
      </c>
      <c r="H70" s="1000">
        <v>1.1599999999999999E-2</v>
      </c>
      <c r="I70" s="1000">
        <v>5.1000000000000004E-3</v>
      </c>
      <c r="J70" s="1000">
        <v>1.5699999999999999E-2</v>
      </c>
      <c r="K70" s="1000">
        <v>1.4999999999999999E-2</v>
      </c>
      <c r="L70" s="1000">
        <v>5.7000000000000002E-3</v>
      </c>
      <c r="M70" s="1000">
        <v>3.0599999999999999E-2</v>
      </c>
      <c r="N70" s="1000">
        <v>1.18E-2</v>
      </c>
      <c r="O70" s="1000">
        <v>1.15E-2</v>
      </c>
      <c r="P70" s="1000">
        <v>9.4000000000000004E-3</v>
      </c>
      <c r="Q70" s="1000">
        <v>-5.9999999999999995E-4</v>
      </c>
      <c r="R70" s="1000">
        <v>8.0000000000000002E-3</v>
      </c>
      <c r="S70" s="1000">
        <v>1.5299999999999999E-2</v>
      </c>
      <c r="T70" s="1000">
        <v>1.15E-2</v>
      </c>
      <c r="U70" s="1000">
        <v>-9.7999999999999997E-3</v>
      </c>
      <c r="V70" s="1000">
        <v>8.9999999999999993E-3</v>
      </c>
      <c r="W70" s="1000">
        <v>2.5999999999999999E-2</v>
      </c>
      <c r="X70" s="1000">
        <v>3.2000000000000002E-3</v>
      </c>
      <c r="Y70" s="1000">
        <v>1.21E-2</v>
      </c>
      <c r="Z70" s="1000">
        <v>5.4000000000000003E-3</v>
      </c>
      <c r="AA70" s="1000">
        <v>5.3E-3</v>
      </c>
      <c r="AB70" s="1000">
        <v>6.3E-3</v>
      </c>
    </row>
    <row r="71" spans="1:28" s="294" customFormat="1" ht="19.5" customHeight="1" thickBot="1">
      <c r="A71" s="810" t="s">
        <v>374</v>
      </c>
      <c r="B71" s="1000">
        <v>3.7100000000000001E-2</v>
      </c>
      <c r="C71" s="1000">
        <v>6.25E-2</v>
      </c>
      <c r="D71" s="1000">
        <v>1.47E-2</v>
      </c>
      <c r="E71" s="1000">
        <v>1.2E-2</v>
      </c>
      <c r="F71" s="1000">
        <v>-0.1249</v>
      </c>
      <c r="G71" s="1000">
        <v>6.0999999999999999E-2</v>
      </c>
      <c r="H71" s="1000">
        <v>7.1999999999999995E-2</v>
      </c>
      <c r="I71" s="1000">
        <v>2.3800000000000002E-2</v>
      </c>
      <c r="J71" s="1000">
        <v>8.9499999999999996E-2</v>
      </c>
      <c r="K71" s="1000">
        <v>7.17E-2</v>
      </c>
      <c r="L71" s="1000">
        <v>3.32E-2</v>
      </c>
      <c r="M71" s="1000">
        <v>0.14480000000000001</v>
      </c>
      <c r="N71" s="1000">
        <v>6.9400000000000003E-2</v>
      </c>
      <c r="O71" s="1000">
        <v>9.0700000000000003E-2</v>
      </c>
      <c r="P71" s="1000">
        <v>7.2700000000000001E-2</v>
      </c>
      <c r="Q71" s="1000">
        <v>-4.4999999999999997E-3</v>
      </c>
      <c r="R71" s="1000">
        <v>4.8500000000000001E-2</v>
      </c>
      <c r="S71" s="1000">
        <v>5.04E-2</v>
      </c>
      <c r="T71" s="1000">
        <v>0.10249999999999999</v>
      </c>
      <c r="U71" s="1000">
        <v>-5.6399999999999999E-2</v>
      </c>
      <c r="V71" s="1000">
        <v>7.9299999999999995E-2</v>
      </c>
      <c r="W71" s="1000">
        <v>0.26440000000000002</v>
      </c>
      <c r="X71" s="1000">
        <v>1.6400000000000001E-2</v>
      </c>
      <c r="Y71" s="1000">
        <v>8.7499999999999994E-2</v>
      </c>
      <c r="Z71" s="1000">
        <v>4.3700000000000003E-2</v>
      </c>
      <c r="AA71" s="1000">
        <v>4.65E-2</v>
      </c>
      <c r="AB71" s="1000">
        <v>4.7899999999999998E-2</v>
      </c>
    </row>
    <row r="72" spans="1:28" s="294" customFormat="1" ht="19.5" customHeight="1" thickTop="1" thickBot="1">
      <c r="A72" s="213" t="s">
        <v>375</v>
      </c>
      <c r="B72" s="222"/>
      <c r="C72" s="222"/>
      <c r="D72" s="222"/>
      <c r="E72" s="222"/>
      <c r="F72" s="443"/>
      <c r="G72" s="443"/>
      <c r="H72" s="443"/>
      <c r="I72" s="222"/>
      <c r="J72" s="222"/>
      <c r="K72" s="222"/>
      <c r="L72" s="222"/>
      <c r="M72" s="443"/>
      <c r="N72" s="443"/>
      <c r="O72" s="443"/>
      <c r="P72" s="222"/>
      <c r="Q72" s="222"/>
      <c r="R72" s="222"/>
      <c r="S72" s="222"/>
      <c r="T72" s="443"/>
      <c r="U72" s="443"/>
      <c r="V72" s="443"/>
      <c r="W72" s="222"/>
      <c r="X72" s="222"/>
      <c r="Y72" s="222"/>
      <c r="Z72" s="222"/>
      <c r="AA72" s="443"/>
      <c r="AB72" s="443"/>
    </row>
    <row r="73" spans="1:28" s="294" customFormat="1" ht="19.5" customHeight="1" thickTop="1">
      <c r="A73" s="810" t="s">
        <v>376</v>
      </c>
      <c r="B73" s="1000">
        <v>0.1002</v>
      </c>
      <c r="C73" s="1000">
        <v>0.1167</v>
      </c>
      <c r="D73" s="1000">
        <v>9.35E-2</v>
      </c>
      <c r="E73" s="1000">
        <v>0.1124</v>
      </c>
      <c r="F73" s="1000">
        <v>7.9699999999999993E-2</v>
      </c>
      <c r="G73" s="1000">
        <v>9.8000000000000004E-2</v>
      </c>
      <c r="H73" s="1000">
        <v>0.11119999999999999</v>
      </c>
      <c r="I73" s="1000">
        <v>0.1013</v>
      </c>
      <c r="J73" s="1000">
        <v>0.12479999999999999</v>
      </c>
      <c r="K73" s="1000">
        <v>0.1056</v>
      </c>
      <c r="L73" s="1000">
        <v>0.1186</v>
      </c>
      <c r="M73" s="1000">
        <v>0.1095</v>
      </c>
      <c r="N73" s="1000">
        <v>0.1852</v>
      </c>
      <c r="O73" s="1000">
        <v>0.11119999999999999</v>
      </c>
      <c r="P73" s="1000">
        <v>0.11219999999999999</v>
      </c>
      <c r="Q73" s="1000">
        <v>0.1174</v>
      </c>
      <c r="R73" s="1000">
        <v>0.11</v>
      </c>
      <c r="S73" s="1000">
        <v>0.12959999999999999</v>
      </c>
      <c r="T73" s="1000">
        <v>0.124</v>
      </c>
      <c r="U73" s="1000">
        <v>0.1241</v>
      </c>
      <c r="V73" s="1000">
        <v>7.7499999999999999E-2</v>
      </c>
      <c r="W73" s="1000">
        <v>9.1999999999999998E-2</v>
      </c>
      <c r="X73" s="1000">
        <v>0.10440000000000001</v>
      </c>
      <c r="Y73" s="1000">
        <v>0.12989999999999999</v>
      </c>
      <c r="Z73" s="1000">
        <v>0.10299999999999999</v>
      </c>
      <c r="AA73" s="1000">
        <v>0.1089</v>
      </c>
      <c r="AB73" s="1000">
        <v>0.10639999999999999</v>
      </c>
    </row>
    <row r="74" spans="1:28" s="294" customFormat="1" ht="19.5" customHeight="1">
      <c r="A74" s="810" t="s">
        <v>377</v>
      </c>
      <c r="B74" s="1000">
        <v>-2.3699999999999999E-2</v>
      </c>
      <c r="C74" s="1000">
        <v>-3.5299999999999998E-2</v>
      </c>
      <c r="D74" s="1000">
        <v>-2.8899999999999999E-2</v>
      </c>
      <c r="E74" s="1000">
        <v>-3.3599999999999998E-2</v>
      </c>
      <c r="F74" s="1000">
        <v>-1.09E-2</v>
      </c>
      <c r="G74" s="1000">
        <v>-1.9800000000000002E-2</v>
      </c>
      <c r="H74" s="1000">
        <v>-1.9E-2</v>
      </c>
      <c r="I74" s="1000">
        <v>-2.1700000000000001E-2</v>
      </c>
      <c r="J74" s="1000">
        <v>-3.1699999999999999E-2</v>
      </c>
      <c r="K74" s="1000">
        <v>-2.4899999999999999E-2</v>
      </c>
      <c r="L74" s="1000">
        <v>-2.4799999999999999E-2</v>
      </c>
      <c r="M74" s="1000">
        <v>-1.7399999999999999E-2</v>
      </c>
      <c r="N74" s="1000">
        <v>-3.4700000000000002E-2</v>
      </c>
      <c r="O74" s="1000">
        <v>-2.9100000000000001E-2</v>
      </c>
      <c r="P74" s="1000">
        <v>-3.2300000000000002E-2</v>
      </c>
      <c r="Q74" s="1000">
        <v>-2.0199999999999999E-2</v>
      </c>
      <c r="R74" s="1000">
        <v>-2.4899999999999999E-2</v>
      </c>
      <c r="S74" s="1000">
        <v>-1.4800000000000001E-2</v>
      </c>
      <c r="T74" s="1000">
        <v>-2.86E-2</v>
      </c>
      <c r="U74" s="1000">
        <v>-2.12E-2</v>
      </c>
      <c r="V74" s="1000">
        <v>-1.3899999999999999E-2</v>
      </c>
      <c r="W74" s="1000">
        <v>-1.47E-2</v>
      </c>
      <c r="X74" s="1000">
        <v>-1.43E-2</v>
      </c>
      <c r="Y74" s="1000">
        <v>-3.3799999999999997E-2</v>
      </c>
      <c r="Z74" s="1000">
        <v>-2.8899999999999999E-2</v>
      </c>
      <c r="AA74" s="1000">
        <v>-3.44E-2</v>
      </c>
      <c r="AB74" s="1000">
        <v>-2.5899999999999999E-2</v>
      </c>
    </row>
    <row r="75" spans="1:28" s="294" customFormat="1" ht="19.5" customHeight="1">
      <c r="A75" s="810" t="s">
        <v>378</v>
      </c>
      <c r="B75" s="1000">
        <v>2.9700000000000001E-2</v>
      </c>
      <c r="C75" s="1000">
        <v>4.0399999999999998E-2</v>
      </c>
      <c r="D75" s="1000">
        <v>3.44E-2</v>
      </c>
      <c r="E75" s="1000">
        <v>3.85E-2</v>
      </c>
      <c r="F75" s="1000">
        <v>1.44E-2</v>
      </c>
      <c r="G75" s="1000">
        <v>2.9700000000000001E-2</v>
      </c>
      <c r="H75" s="1000">
        <v>2.4400000000000002E-2</v>
      </c>
      <c r="I75" s="1000">
        <v>2.92E-2</v>
      </c>
      <c r="J75" s="1000">
        <v>4.1300000000000003E-2</v>
      </c>
      <c r="K75" s="1000">
        <v>3.3599999999999998E-2</v>
      </c>
      <c r="L75" s="1000">
        <v>3.2399999999999998E-2</v>
      </c>
      <c r="M75" s="1000">
        <v>2.4199999999999999E-2</v>
      </c>
      <c r="N75" s="1000">
        <v>4.36E-2</v>
      </c>
      <c r="O75" s="1000">
        <v>3.49E-2</v>
      </c>
      <c r="P75" s="1000">
        <v>3.9100000000000003E-2</v>
      </c>
      <c r="Q75" s="1000">
        <v>2.5000000000000001E-2</v>
      </c>
      <c r="R75" s="1000">
        <v>3.1899999999999998E-2</v>
      </c>
      <c r="S75" s="1000">
        <v>2.4E-2</v>
      </c>
      <c r="T75" s="1000">
        <v>3.5000000000000003E-2</v>
      </c>
      <c r="U75" s="1000">
        <v>2.7900000000000001E-2</v>
      </c>
      <c r="V75" s="1000">
        <v>1.6199999999999999E-2</v>
      </c>
      <c r="W75" s="1000">
        <v>1.7500000000000002E-2</v>
      </c>
      <c r="X75" s="1000">
        <v>1.9E-2</v>
      </c>
      <c r="Y75" s="1000">
        <v>4.1700000000000001E-2</v>
      </c>
      <c r="Z75" s="1000">
        <v>3.5000000000000003E-2</v>
      </c>
      <c r="AA75" s="1000">
        <v>4.0599999999999997E-2</v>
      </c>
      <c r="AB75" s="1000">
        <v>3.2099999999999997E-2</v>
      </c>
    </row>
    <row r="76" spans="1:28" s="294" customFormat="1" ht="19.5" customHeight="1">
      <c r="A76" s="810" t="s">
        <v>379</v>
      </c>
      <c r="B76" s="1000">
        <v>0</v>
      </c>
      <c r="C76" s="1000">
        <v>0</v>
      </c>
      <c r="D76" s="1000">
        <v>2.9999999999999997E-4</v>
      </c>
      <c r="E76" s="1000">
        <v>0</v>
      </c>
      <c r="F76" s="1000">
        <v>2.0000000000000001E-4</v>
      </c>
      <c r="G76" s="1000">
        <v>0</v>
      </c>
      <c r="H76" s="1000">
        <v>0</v>
      </c>
      <c r="I76" s="1000">
        <v>0</v>
      </c>
      <c r="J76" s="1000">
        <v>0</v>
      </c>
      <c r="K76" s="1000">
        <v>0</v>
      </c>
      <c r="L76" s="1000">
        <v>0</v>
      </c>
      <c r="M76" s="1000">
        <v>-1E-4</v>
      </c>
      <c r="N76" s="1000">
        <v>1E-4</v>
      </c>
      <c r="O76" s="1000">
        <v>0</v>
      </c>
      <c r="P76" s="1000">
        <v>-2.0000000000000001E-4</v>
      </c>
      <c r="Q76" s="1000">
        <v>8.9999999999999998E-4</v>
      </c>
      <c r="R76" s="1000">
        <v>0</v>
      </c>
      <c r="S76" s="1000">
        <v>0</v>
      </c>
      <c r="T76" s="1000">
        <v>0</v>
      </c>
      <c r="U76" s="1000">
        <v>1E-4</v>
      </c>
      <c r="V76" s="1000">
        <v>0</v>
      </c>
      <c r="W76" s="1000">
        <v>0</v>
      </c>
      <c r="X76" s="1000">
        <v>0</v>
      </c>
      <c r="Y76" s="1000">
        <v>-5.9999999999999995E-4</v>
      </c>
      <c r="Z76" s="1000">
        <v>-2.0000000000000001E-4</v>
      </c>
      <c r="AA76" s="1000">
        <v>0</v>
      </c>
      <c r="AB76" s="1000">
        <v>0</v>
      </c>
    </row>
    <row r="77" spans="1:28" s="294" customFormat="1" ht="19.5" customHeight="1">
      <c r="A77" s="810" t="s">
        <v>380</v>
      </c>
      <c r="B77" s="1000">
        <v>-1.9E-3</v>
      </c>
      <c r="C77" s="1000">
        <v>-4.5999999999999999E-3</v>
      </c>
      <c r="D77" s="1000">
        <v>-8.0000000000000004E-4</v>
      </c>
      <c r="E77" s="1000">
        <v>-1.1000000000000001E-3</v>
      </c>
      <c r="F77" s="1000">
        <v>-3.7699999999999997E-2</v>
      </c>
      <c r="G77" s="1000">
        <v>-5.4000000000000003E-3</v>
      </c>
      <c r="H77" s="1000">
        <v>-3.3E-3</v>
      </c>
      <c r="I77" s="1000">
        <v>-7.0000000000000001E-3</v>
      </c>
      <c r="J77" s="1000">
        <v>-8.8999999999999999E-3</v>
      </c>
      <c r="K77" s="1000">
        <v>-2.0000000000000001E-4</v>
      </c>
      <c r="L77" s="1000">
        <v>-0.01</v>
      </c>
      <c r="M77" s="1000">
        <v>3.8999999999999998E-3</v>
      </c>
      <c r="N77" s="1000">
        <v>1.6999999999999999E-3</v>
      </c>
      <c r="O77" s="1000">
        <v>2.3E-3</v>
      </c>
      <c r="P77" s="1000">
        <v>-4.0000000000000002E-4</v>
      </c>
      <c r="Q77" s="1000">
        <v>-3.8E-3</v>
      </c>
      <c r="R77" s="1000">
        <v>-7.4999999999999997E-3</v>
      </c>
      <c r="S77" s="1000">
        <v>4.0000000000000002E-4</v>
      </c>
      <c r="T77" s="1000">
        <v>-1.61E-2</v>
      </c>
      <c r="U77" s="1000">
        <v>-6.1999999999999998E-3</v>
      </c>
      <c r="V77" s="1000">
        <v>-1.2999999999999999E-3</v>
      </c>
      <c r="W77" s="1000">
        <v>-4.7000000000000002E-3</v>
      </c>
      <c r="X77" s="1000">
        <v>4.0000000000000002E-4</v>
      </c>
      <c r="Y77" s="1000">
        <v>-5.7999999999999996E-3</v>
      </c>
      <c r="Z77" s="1000">
        <v>-6.1000000000000004E-3</v>
      </c>
      <c r="AA77" s="1000">
        <v>-6.1999999999999998E-3</v>
      </c>
      <c r="AB77" s="1000">
        <v>-4.0000000000000001E-3</v>
      </c>
    </row>
    <row r="78" spans="1:28" s="294" customFormat="1" ht="19.5" customHeight="1">
      <c r="A78" s="810" t="s">
        <v>381</v>
      </c>
      <c r="B78" s="1000">
        <v>4.4999999999999997E-3</v>
      </c>
      <c r="C78" s="1000">
        <v>4.4000000000000003E-3</v>
      </c>
      <c r="D78" s="1000">
        <v>2.3999999999999998E-3</v>
      </c>
      <c r="E78" s="1000">
        <v>7.4999999999999997E-3</v>
      </c>
      <c r="F78" s="1000">
        <v>7.4999999999999997E-3</v>
      </c>
      <c r="G78" s="1000">
        <v>4.7999999999999996E-3</v>
      </c>
      <c r="H78" s="1000">
        <v>2.2000000000000001E-3</v>
      </c>
      <c r="I78" s="1000">
        <v>2.5000000000000001E-3</v>
      </c>
      <c r="J78" s="1000">
        <v>3.8999999999999998E-3</v>
      </c>
      <c r="K78" s="1000">
        <v>1.6000000000000001E-3</v>
      </c>
      <c r="L78" s="1000">
        <v>1.6999999999999999E-3</v>
      </c>
      <c r="M78" s="1000">
        <v>-3.5000000000000001E-3</v>
      </c>
      <c r="N78" s="1000">
        <v>2.7000000000000001E-3</v>
      </c>
      <c r="O78" s="1000">
        <v>3.2000000000000002E-3</v>
      </c>
      <c r="P78" s="1000">
        <v>1E-3</v>
      </c>
      <c r="Q78" s="1000">
        <v>2.0000000000000001E-4</v>
      </c>
      <c r="R78" s="1000">
        <v>5.0000000000000001E-4</v>
      </c>
      <c r="S78" s="1000">
        <v>2.0000000000000001E-4</v>
      </c>
      <c r="T78" s="1000">
        <v>3.0999999999999999E-3</v>
      </c>
      <c r="U78" s="1000">
        <v>1.8E-3</v>
      </c>
      <c r="V78" s="1000">
        <v>-6.9999999999999999E-4</v>
      </c>
      <c r="W78" s="1000">
        <v>6.9999999999999999E-4</v>
      </c>
      <c r="X78" s="1000">
        <v>-5.9999999999999995E-4</v>
      </c>
      <c r="Y78" s="1000">
        <v>8.0000000000000004E-4</v>
      </c>
      <c r="Z78" s="1000">
        <v>4.1999999999999997E-3</v>
      </c>
      <c r="AA78" s="1000">
        <v>3.8999999999999998E-3</v>
      </c>
      <c r="AB78" s="1000">
        <v>3.3E-3</v>
      </c>
    </row>
    <row r="79" spans="1:28" s="294" customFormat="1" ht="19.5" customHeight="1">
      <c r="A79" s="810" t="s">
        <v>382</v>
      </c>
      <c r="B79" s="1000">
        <v>-7.4899999999999994E-2</v>
      </c>
      <c r="C79" s="1000">
        <v>-7.5800000000000006E-2</v>
      </c>
      <c r="D79" s="1000">
        <v>-6.1100000000000002E-2</v>
      </c>
      <c r="E79" s="1000">
        <v>-8.4199999999999997E-2</v>
      </c>
      <c r="F79" s="1001">
        <v>-6.5199999999999994E-2</v>
      </c>
      <c r="G79" s="1001">
        <v>-6.0999999999999999E-2</v>
      </c>
      <c r="H79" s="1001">
        <v>-7.9699999999999993E-2</v>
      </c>
      <c r="I79" s="1000">
        <v>-6.9800000000000001E-2</v>
      </c>
      <c r="J79" s="1000">
        <v>-7.2099999999999997E-2</v>
      </c>
      <c r="K79" s="1000">
        <v>-6.6900000000000001E-2</v>
      </c>
      <c r="L79" s="1000">
        <v>-7.8100000000000003E-2</v>
      </c>
      <c r="M79" s="1001">
        <v>-6.2799999999999995E-2</v>
      </c>
      <c r="N79" s="1001">
        <v>-0.1431</v>
      </c>
      <c r="O79" s="1001">
        <v>-7.2499999999999995E-2</v>
      </c>
      <c r="P79" s="1000">
        <v>-6.8500000000000005E-2</v>
      </c>
      <c r="Q79" s="1000">
        <v>-9.35E-2</v>
      </c>
      <c r="R79" s="1000">
        <v>-6.8000000000000005E-2</v>
      </c>
      <c r="S79" s="1000">
        <v>-9.5000000000000001E-2</v>
      </c>
      <c r="T79" s="1001">
        <v>-7.1999999999999995E-2</v>
      </c>
      <c r="U79" s="1001">
        <v>-0.1074</v>
      </c>
      <c r="V79" s="1001">
        <v>-5.1400000000000001E-2</v>
      </c>
      <c r="W79" s="1000">
        <v>-4.5600000000000002E-2</v>
      </c>
      <c r="X79" s="1000">
        <v>-8.5400000000000004E-2</v>
      </c>
      <c r="Y79" s="1000">
        <v>-7.8299999999999995E-2</v>
      </c>
      <c r="Z79" s="1000">
        <v>-6.4199999999999993E-2</v>
      </c>
      <c r="AA79" s="1001">
        <v>-6.4899999999999999E-2</v>
      </c>
      <c r="AB79" s="1001">
        <v>-7.2499999999999995E-2</v>
      </c>
    </row>
    <row r="80" spans="1:28" s="294" customFormat="1" ht="19.5" customHeight="1">
      <c r="A80" s="810" t="s">
        <v>383</v>
      </c>
      <c r="B80" s="1000">
        <v>5.0000000000000001E-4</v>
      </c>
      <c r="C80" s="1000">
        <v>0</v>
      </c>
      <c r="D80" s="1000">
        <v>-3.2000000000000002E-3</v>
      </c>
      <c r="E80" s="1000">
        <v>0</v>
      </c>
      <c r="F80" s="1000">
        <v>-5.0000000000000001E-4</v>
      </c>
      <c r="G80" s="1000">
        <v>1E-4</v>
      </c>
      <c r="H80" s="1000">
        <v>2.9999999999999997E-4</v>
      </c>
      <c r="I80" s="1000">
        <v>-2.9999999999999997E-4</v>
      </c>
      <c r="J80" s="1000">
        <v>-2.9999999999999997E-4</v>
      </c>
      <c r="K80" s="1000">
        <v>-2.0000000000000001E-4</v>
      </c>
      <c r="L80" s="1000">
        <v>-1.6999999999999999E-3</v>
      </c>
      <c r="M80" s="1000">
        <v>1.1000000000000001E-3</v>
      </c>
      <c r="N80" s="1000">
        <v>0</v>
      </c>
      <c r="O80" s="1000">
        <v>6.9999999999999999E-4</v>
      </c>
      <c r="P80" s="1000">
        <v>-2.3E-3</v>
      </c>
      <c r="Q80" s="1000">
        <v>-1.6999999999999999E-3</v>
      </c>
      <c r="R80" s="1000">
        <v>-2.0000000000000001E-4</v>
      </c>
      <c r="S80" s="1000">
        <v>0</v>
      </c>
      <c r="T80" s="1000">
        <v>1E-3</v>
      </c>
      <c r="U80" s="1000">
        <v>-8.9999999999999998E-4</v>
      </c>
      <c r="V80" s="1000">
        <v>8.0000000000000004E-4</v>
      </c>
      <c r="W80" s="1000">
        <v>-1.6999999999999999E-3</v>
      </c>
      <c r="X80" s="1000">
        <v>-1.1999999999999999E-3</v>
      </c>
      <c r="Y80" s="1000">
        <v>-2.0000000000000001E-4</v>
      </c>
      <c r="Z80" s="1000">
        <v>-1.2999999999999999E-3</v>
      </c>
      <c r="AA80" s="1000">
        <v>-2.2000000000000001E-3</v>
      </c>
      <c r="AB80" s="1000">
        <v>-2.9999999999999997E-4</v>
      </c>
    </row>
    <row r="81" spans="1:28" s="294" customFormat="1" ht="19.5" customHeight="1" thickBot="1">
      <c r="A81" s="810" t="s">
        <v>384</v>
      </c>
      <c r="B81" s="1000">
        <v>9.6600000000000005E-2</v>
      </c>
      <c r="C81" s="1000">
        <v>0.1648</v>
      </c>
      <c r="D81" s="1000">
        <v>8.8800000000000004E-2</v>
      </c>
      <c r="E81" s="1000">
        <v>7.2700000000000001E-2</v>
      </c>
      <c r="F81" s="1000">
        <v>7.4499999999999997E-2</v>
      </c>
      <c r="G81" s="1000">
        <v>0.106</v>
      </c>
      <c r="H81" s="1000">
        <v>0.1381</v>
      </c>
      <c r="I81" s="1000">
        <v>0.20250000000000001</v>
      </c>
      <c r="J81" s="1000">
        <v>0.19939999999999999</v>
      </c>
      <c r="K81" s="1000">
        <v>0.1555</v>
      </c>
      <c r="L81" s="1000">
        <v>0.1158</v>
      </c>
      <c r="M81" s="1000">
        <v>0.1431</v>
      </c>
      <c r="N81" s="1000">
        <v>0.1343</v>
      </c>
      <c r="O81" s="1000">
        <v>0.18360000000000001</v>
      </c>
      <c r="P81" s="1000">
        <v>9.8400000000000001E-2</v>
      </c>
      <c r="Q81" s="1000">
        <v>0.23699999999999999</v>
      </c>
      <c r="R81" s="1000">
        <v>0.22320000000000001</v>
      </c>
      <c r="S81" s="1000">
        <v>0.18079999999999999</v>
      </c>
      <c r="T81" s="1000">
        <v>0.222</v>
      </c>
      <c r="U81" s="1000">
        <v>0.15240000000000001</v>
      </c>
      <c r="V81" s="1000">
        <v>0.20349999999999999</v>
      </c>
      <c r="W81" s="1000">
        <v>0.18790000000000001</v>
      </c>
      <c r="X81" s="1000">
        <v>5.0599999999999999E-2</v>
      </c>
      <c r="Y81" s="1000">
        <v>0.121</v>
      </c>
      <c r="Z81" s="1000">
        <v>0.1033</v>
      </c>
      <c r="AA81" s="1000">
        <v>0.2944</v>
      </c>
      <c r="AB81" s="1000">
        <v>0.1174</v>
      </c>
    </row>
    <row r="82" spans="1:28" s="294" customFormat="1" ht="19.5" customHeight="1" thickTop="1" thickBot="1">
      <c r="A82" s="213" t="s">
        <v>385</v>
      </c>
      <c r="B82" s="222"/>
      <c r="C82" s="222"/>
      <c r="D82" s="222"/>
      <c r="E82" s="222"/>
      <c r="F82" s="443"/>
      <c r="G82" s="443"/>
      <c r="H82" s="443"/>
      <c r="I82" s="222"/>
      <c r="J82" s="222"/>
      <c r="K82" s="222"/>
      <c r="L82" s="222"/>
      <c r="M82" s="443"/>
      <c r="N82" s="443"/>
      <c r="O82" s="443"/>
      <c r="P82" s="222"/>
      <c r="Q82" s="222"/>
      <c r="R82" s="222"/>
      <c r="S82" s="222"/>
      <c r="T82" s="443"/>
      <c r="U82" s="443"/>
      <c r="V82" s="443"/>
      <c r="W82" s="222"/>
      <c r="X82" s="222"/>
      <c r="Y82" s="222"/>
      <c r="Z82" s="222"/>
      <c r="AA82" s="443"/>
      <c r="AB82" s="443"/>
    </row>
    <row r="83" spans="1:28" s="294" customFormat="1" ht="19.5" customHeight="1" thickTop="1">
      <c r="A83" s="810" t="s">
        <v>386</v>
      </c>
      <c r="B83" s="1000">
        <v>0.1479</v>
      </c>
      <c r="C83" s="1000">
        <v>0.14829999999999999</v>
      </c>
      <c r="D83" s="1000">
        <v>0.12540000000000001</v>
      </c>
      <c r="E83" s="1000">
        <v>0.14399999999999999</v>
      </c>
      <c r="F83" s="1000">
        <v>0.1135</v>
      </c>
      <c r="G83" s="1000">
        <v>0.11070000000000001</v>
      </c>
      <c r="H83" s="1000">
        <v>0.1492</v>
      </c>
      <c r="I83" s="1000">
        <v>0.12039999999999999</v>
      </c>
      <c r="J83" s="1000">
        <v>0.14749999999999999</v>
      </c>
      <c r="K83" s="1000">
        <v>0.13550000000000001</v>
      </c>
      <c r="L83" s="1000">
        <v>0.14499999999999999</v>
      </c>
      <c r="M83" s="1000">
        <v>0.1237</v>
      </c>
      <c r="N83" s="1000">
        <v>0.1913</v>
      </c>
      <c r="O83" s="1000">
        <v>0.15440000000000001</v>
      </c>
      <c r="P83" s="1000">
        <v>0.14410000000000001</v>
      </c>
      <c r="Q83" s="1000">
        <v>0.1537</v>
      </c>
      <c r="R83" s="1000">
        <v>0.1216</v>
      </c>
      <c r="S83" s="1000">
        <v>0.158</v>
      </c>
      <c r="T83" s="1000">
        <v>0.15759999999999999</v>
      </c>
      <c r="U83" s="1000">
        <v>0.155</v>
      </c>
      <c r="V83" s="1000">
        <v>9.4700000000000006E-2</v>
      </c>
      <c r="W83" s="1000">
        <v>0.12670000000000001</v>
      </c>
      <c r="X83" s="1000">
        <v>0.13900000000000001</v>
      </c>
      <c r="Y83" s="1000">
        <v>0.15110000000000001</v>
      </c>
      <c r="Z83" s="1000">
        <v>0.13109999999999999</v>
      </c>
      <c r="AA83" s="1000">
        <v>0.13</v>
      </c>
      <c r="AB83" s="1000">
        <v>0.13930000000000001</v>
      </c>
    </row>
    <row r="84" spans="1:28" s="294" customFormat="1" ht="19.5" customHeight="1">
      <c r="A84" s="810" t="s">
        <v>387</v>
      </c>
      <c r="B84" s="1000">
        <v>9.7000000000000003E-2</v>
      </c>
      <c r="C84" s="1000">
        <v>0.10489999999999999</v>
      </c>
      <c r="D84" s="1000">
        <v>0.1225</v>
      </c>
      <c r="E84" s="1000">
        <v>9.2700000000000005E-2</v>
      </c>
      <c r="F84" s="1000">
        <v>0</v>
      </c>
      <c r="G84" s="1000">
        <v>0</v>
      </c>
      <c r="H84" s="1000">
        <v>0.1263</v>
      </c>
      <c r="I84" s="1000">
        <v>4.5900000000000003E-2</v>
      </c>
      <c r="J84" s="1000">
        <v>0</v>
      </c>
      <c r="K84" s="1000">
        <v>0</v>
      </c>
      <c r="L84" s="1000">
        <v>0.1123</v>
      </c>
      <c r="M84" s="1000">
        <v>0.1197</v>
      </c>
      <c r="N84" s="1000">
        <v>0.19989999999999999</v>
      </c>
      <c r="O84" s="1000">
        <v>1.0500000000000001E-2</v>
      </c>
      <c r="P84" s="1000">
        <v>0</v>
      </c>
      <c r="Q84" s="1000">
        <v>0.12540000000000001</v>
      </c>
      <c r="R84" s="1000">
        <v>9.0800000000000006E-2</v>
      </c>
      <c r="S84" s="1000">
        <v>0.10349999999999999</v>
      </c>
      <c r="T84" s="1000">
        <v>0.50690000000000002</v>
      </c>
      <c r="U84" s="1000">
        <v>0.21390000000000001</v>
      </c>
      <c r="V84" s="1000">
        <v>0</v>
      </c>
      <c r="W84" s="1000">
        <v>0</v>
      </c>
      <c r="X84" s="1000">
        <v>0</v>
      </c>
      <c r="Y84" s="1000">
        <v>0.158</v>
      </c>
      <c r="Z84" s="1000">
        <v>0.12189999999999999</v>
      </c>
      <c r="AA84" s="1000">
        <v>0.1164</v>
      </c>
      <c r="AB84" s="1000">
        <v>0.10009999999999999</v>
      </c>
    </row>
    <row r="85" spans="1:28" s="294" customFormat="1" ht="19.5" customHeight="1">
      <c r="A85" s="810" t="s">
        <v>388</v>
      </c>
      <c r="B85" s="1000">
        <v>0.16470000000000001</v>
      </c>
      <c r="C85" s="1000">
        <v>0.42770000000000002</v>
      </c>
      <c r="D85" s="1000">
        <v>0.28139999999999998</v>
      </c>
      <c r="E85" s="1000">
        <v>0.2109</v>
      </c>
      <c r="F85" s="1000">
        <v>0.20760000000000001</v>
      </c>
      <c r="G85" s="1000">
        <v>0.54710000000000003</v>
      </c>
      <c r="H85" s="1000">
        <v>0.13109999999999999</v>
      </c>
      <c r="I85" s="1000">
        <v>0.1123</v>
      </c>
      <c r="J85" s="1000">
        <v>0.1014</v>
      </c>
      <c r="K85" s="1000">
        <v>0.1457</v>
      </c>
      <c r="L85" s="1000">
        <v>6.4500000000000002E-2</v>
      </c>
      <c r="M85" s="1000">
        <v>3.1318999999999999</v>
      </c>
      <c r="N85" s="1000">
        <v>0.53439999999999999</v>
      </c>
      <c r="O85" s="1000">
        <v>0.54410000000000003</v>
      </c>
      <c r="P85" s="1000">
        <v>0.23119999999999999</v>
      </c>
      <c r="Q85" s="1000">
        <v>0.39629999999999999</v>
      </c>
      <c r="R85" s="1000">
        <v>0.1038</v>
      </c>
      <c r="S85" s="1000">
        <v>0.14449999999999999</v>
      </c>
      <c r="T85" s="1000">
        <v>0.10680000000000001</v>
      </c>
      <c r="U85" s="1000">
        <v>0.1085</v>
      </c>
      <c r="V85" s="1000">
        <v>1.2E-2</v>
      </c>
      <c r="W85" s="1000">
        <v>0.16489999999999999</v>
      </c>
      <c r="X85" s="1000">
        <v>0.20330000000000001</v>
      </c>
      <c r="Y85" s="1000">
        <v>0.13919999999999999</v>
      </c>
      <c r="Z85" s="1000">
        <v>0.13370000000000001</v>
      </c>
      <c r="AA85" s="1000">
        <v>0.20399999999999999</v>
      </c>
      <c r="AB85" s="1000">
        <v>0.2306</v>
      </c>
    </row>
    <row r="86" spans="1:28" s="294" customFormat="1" ht="19.5" customHeight="1">
      <c r="A86" s="810" t="s">
        <v>389</v>
      </c>
      <c r="B86" s="1000">
        <v>0.1074</v>
      </c>
      <c r="C86" s="1000">
        <v>0.3337</v>
      </c>
      <c r="D86" s="1000">
        <v>0.13370000000000001</v>
      </c>
      <c r="E86" s="1000">
        <v>2.6100000000000002E-2</v>
      </c>
      <c r="F86" s="1000">
        <v>0</v>
      </c>
      <c r="G86" s="1000">
        <v>0</v>
      </c>
      <c r="H86" s="1000">
        <v>3.6900000000000002E-2</v>
      </c>
      <c r="I86" s="1000">
        <v>0.79790000000000005</v>
      </c>
      <c r="J86" s="1000">
        <v>0</v>
      </c>
      <c r="K86" s="1000">
        <v>0</v>
      </c>
      <c r="L86" s="1000">
        <v>0</v>
      </c>
      <c r="M86" s="1000">
        <v>0</v>
      </c>
      <c r="N86" s="1000">
        <v>0.54179999999999995</v>
      </c>
      <c r="O86" s="1000">
        <v>0</v>
      </c>
      <c r="P86" s="1000">
        <v>0</v>
      </c>
      <c r="Q86" s="1000">
        <v>0.2447</v>
      </c>
      <c r="R86" s="1000">
        <v>0.23050000000000001</v>
      </c>
      <c r="S86" s="1000">
        <v>2.6599999999999999E-2</v>
      </c>
      <c r="T86" s="1000">
        <v>0</v>
      </c>
      <c r="U86" s="1000">
        <v>0</v>
      </c>
      <c r="V86" s="1000">
        <v>0</v>
      </c>
      <c r="W86" s="1000">
        <v>0</v>
      </c>
      <c r="X86" s="1000">
        <v>0</v>
      </c>
      <c r="Y86" s="1000">
        <v>1.2428999999999999</v>
      </c>
      <c r="Z86" s="1000">
        <v>0</v>
      </c>
      <c r="AA86" s="1000">
        <v>6.9400000000000003E-2</v>
      </c>
      <c r="AB86" s="1000">
        <v>0.18459999999999999</v>
      </c>
    </row>
    <row r="87" spans="1:28" s="294" customFormat="1" ht="19.5" customHeight="1">
      <c r="A87" s="810" t="s">
        <v>390</v>
      </c>
      <c r="B87" s="1000">
        <v>4.7999999999999996E-3</v>
      </c>
      <c r="C87" s="1000">
        <v>0</v>
      </c>
      <c r="D87" s="1000">
        <v>2.3999999999999998E-3</v>
      </c>
      <c r="E87" s="1000">
        <v>2.0999999999999999E-3</v>
      </c>
      <c r="F87" s="1000">
        <v>0</v>
      </c>
      <c r="G87" s="1000">
        <v>0</v>
      </c>
      <c r="H87" s="1000">
        <v>1.9E-3</v>
      </c>
      <c r="I87" s="1000">
        <v>0</v>
      </c>
      <c r="J87" s="1000">
        <v>5.4999999999999997E-3</v>
      </c>
      <c r="K87" s="1000">
        <v>0</v>
      </c>
      <c r="L87" s="1000">
        <v>0</v>
      </c>
      <c r="M87" s="1000">
        <v>2.0000000000000001E-4</v>
      </c>
      <c r="N87" s="1000">
        <v>7.9000000000000008E-3</v>
      </c>
      <c r="O87" s="1000">
        <v>7.7000000000000002E-3</v>
      </c>
      <c r="P87" s="1000">
        <v>0</v>
      </c>
      <c r="Q87" s="1000">
        <v>0</v>
      </c>
      <c r="R87" s="1000">
        <v>2.3999999999999998E-3</v>
      </c>
      <c r="S87" s="1000">
        <v>4.1999999999999997E-3</v>
      </c>
      <c r="T87" s="1000">
        <v>4.5999999999999999E-3</v>
      </c>
      <c r="U87" s="1000">
        <v>4.4000000000000003E-3</v>
      </c>
      <c r="V87" s="1000">
        <v>0</v>
      </c>
      <c r="W87" s="1000">
        <v>9.4000000000000004E-3</v>
      </c>
      <c r="X87" s="1000">
        <v>3.5999999999999999E-3</v>
      </c>
      <c r="Y87" s="1000">
        <v>0.84809999999999997</v>
      </c>
      <c r="Z87" s="1000">
        <v>1.34E-2</v>
      </c>
      <c r="AA87" s="1000">
        <v>7.3000000000000001E-3</v>
      </c>
      <c r="AB87" s="1000">
        <v>0.02</v>
      </c>
    </row>
    <row r="88" spans="1:28" s="294" customFormat="1" ht="19.5" customHeight="1">
      <c r="A88" s="810" t="s">
        <v>391</v>
      </c>
      <c r="B88" s="1000">
        <v>4.1999999999999997E-3</v>
      </c>
      <c r="C88" s="1000">
        <v>0</v>
      </c>
      <c r="D88" s="1000">
        <v>2E-3</v>
      </c>
      <c r="E88" s="1000">
        <v>4.7000000000000002E-3</v>
      </c>
      <c r="F88" s="1000">
        <v>0</v>
      </c>
      <c r="G88" s="1000">
        <v>0</v>
      </c>
      <c r="H88" s="1000">
        <v>1.4E-3</v>
      </c>
      <c r="I88" s="1000">
        <v>0</v>
      </c>
      <c r="J88" s="1000">
        <v>0.12939999999999999</v>
      </c>
      <c r="K88" s="1000">
        <v>0</v>
      </c>
      <c r="L88" s="1000">
        <v>0</v>
      </c>
      <c r="M88" s="1000">
        <v>4.4999999999999998E-2</v>
      </c>
      <c r="N88" s="1000">
        <v>0</v>
      </c>
      <c r="O88" s="1000">
        <v>4.8999999999999998E-3</v>
      </c>
      <c r="P88" s="1000">
        <v>0</v>
      </c>
      <c r="Q88" s="1000">
        <v>0</v>
      </c>
      <c r="R88" s="1000">
        <v>7.4999999999999997E-3</v>
      </c>
      <c r="S88" s="1000">
        <v>3.8199999999999998E-2</v>
      </c>
      <c r="T88" s="1000">
        <v>1.6899999999999998E-2</v>
      </c>
      <c r="U88" s="1000">
        <v>0.15049999999999999</v>
      </c>
      <c r="V88" s="1000">
        <v>0</v>
      </c>
      <c r="W88" s="1000">
        <v>1.52E-2</v>
      </c>
      <c r="X88" s="1000">
        <v>5.9799999999999999E-2</v>
      </c>
      <c r="Y88" s="1000">
        <v>0</v>
      </c>
      <c r="Z88" s="1000">
        <v>9.1000000000000004E-3</v>
      </c>
      <c r="AA88" s="1000">
        <v>8.0999999999999996E-3</v>
      </c>
      <c r="AB88" s="1000">
        <v>6.4999999999999997E-3</v>
      </c>
    </row>
    <row r="89" spans="1:28" s="294" customFormat="1" ht="19.5" customHeight="1">
      <c r="A89" s="810" t="s">
        <v>392</v>
      </c>
      <c r="B89" s="1000">
        <v>4.4999999999999997E-3</v>
      </c>
      <c r="C89" s="1000">
        <v>0</v>
      </c>
      <c r="D89" s="1001">
        <v>2.0999999999999999E-3</v>
      </c>
      <c r="E89" s="1000">
        <v>3.5000000000000001E-3</v>
      </c>
      <c r="F89" s="1001">
        <v>0</v>
      </c>
      <c r="G89" s="1001">
        <v>0</v>
      </c>
      <c r="H89" s="1001">
        <v>1.6999999999999999E-3</v>
      </c>
      <c r="I89" s="1000">
        <v>0</v>
      </c>
      <c r="J89" s="1000">
        <v>7.2700000000000001E-2</v>
      </c>
      <c r="K89" s="1001">
        <v>0</v>
      </c>
      <c r="L89" s="1000">
        <v>0</v>
      </c>
      <c r="M89" s="1001">
        <v>1.2999999999999999E-3</v>
      </c>
      <c r="N89" s="1001">
        <v>7.3000000000000001E-3</v>
      </c>
      <c r="O89" s="1001">
        <v>6.6E-3</v>
      </c>
      <c r="P89" s="1000">
        <v>0</v>
      </c>
      <c r="Q89" s="1000">
        <v>0</v>
      </c>
      <c r="R89" s="1001">
        <v>3.8999999999999998E-3</v>
      </c>
      <c r="S89" s="1000">
        <v>2.2700000000000001E-2</v>
      </c>
      <c r="T89" s="1001">
        <v>8.6999999999999994E-3</v>
      </c>
      <c r="U89" s="1001">
        <v>5.6500000000000002E-2</v>
      </c>
      <c r="V89" s="1001">
        <v>0</v>
      </c>
      <c r="W89" s="1000">
        <v>1.2800000000000001E-2</v>
      </c>
      <c r="X89" s="1000">
        <v>1.5100000000000001E-2</v>
      </c>
      <c r="Y89" s="1001">
        <v>0.84809999999999997</v>
      </c>
      <c r="Z89" s="1000">
        <v>1.1900000000000001E-2</v>
      </c>
      <c r="AA89" s="1001">
        <v>7.7999999999999996E-3</v>
      </c>
      <c r="AB89" s="1001">
        <v>1.4500000000000001E-2</v>
      </c>
    </row>
    <row r="90" spans="1:28" s="294" customFormat="1" ht="19.5" customHeight="1">
      <c r="A90" s="810" t="s">
        <v>393</v>
      </c>
      <c r="B90" s="1000">
        <v>0</v>
      </c>
      <c r="C90" s="1000">
        <v>0</v>
      </c>
      <c r="D90" s="1000">
        <v>0</v>
      </c>
      <c r="E90" s="1000">
        <v>0</v>
      </c>
      <c r="F90" s="1000">
        <v>0</v>
      </c>
      <c r="G90" s="1000">
        <v>0</v>
      </c>
      <c r="H90" s="1000">
        <v>0</v>
      </c>
      <c r="I90" s="1000">
        <v>0</v>
      </c>
      <c r="J90" s="1000">
        <v>0</v>
      </c>
      <c r="K90" s="1000">
        <v>0</v>
      </c>
      <c r="L90" s="1000">
        <v>0</v>
      </c>
      <c r="M90" s="1000">
        <v>0</v>
      </c>
      <c r="N90" s="1000">
        <v>0</v>
      </c>
      <c r="O90" s="1000">
        <v>0</v>
      </c>
      <c r="P90" s="1000">
        <v>0</v>
      </c>
      <c r="Q90" s="1000">
        <v>0</v>
      </c>
      <c r="R90" s="1000">
        <v>0</v>
      </c>
      <c r="S90" s="1000">
        <v>0</v>
      </c>
      <c r="T90" s="1000">
        <v>0</v>
      </c>
      <c r="U90" s="1000">
        <v>0</v>
      </c>
      <c r="V90" s="1000">
        <v>0</v>
      </c>
      <c r="W90" s="1000">
        <v>0</v>
      </c>
      <c r="X90" s="1000">
        <v>0</v>
      </c>
      <c r="Y90" s="1000">
        <v>0</v>
      </c>
      <c r="Z90" s="1000">
        <v>0</v>
      </c>
      <c r="AA90" s="1000">
        <v>0</v>
      </c>
      <c r="AB90" s="1000">
        <v>0</v>
      </c>
    </row>
    <row r="91" spans="1:28" s="294" customFormat="1" ht="19.5" customHeight="1">
      <c r="A91" s="810" t="s">
        <v>394</v>
      </c>
      <c r="B91" s="1000">
        <v>4.8999999999999998E-3</v>
      </c>
      <c r="C91" s="1000">
        <v>9.2999999999999992E-3</v>
      </c>
      <c r="D91" s="1000">
        <v>9.7000000000000003E-3</v>
      </c>
      <c r="E91" s="1000">
        <v>5.1999999999999998E-3</v>
      </c>
      <c r="F91" s="1000">
        <v>8.9999999999999993E-3</v>
      </c>
      <c r="G91" s="1000">
        <v>1.06E-2</v>
      </c>
      <c r="H91" s="1000">
        <v>1.2500000000000001E-2</v>
      </c>
      <c r="I91" s="1000">
        <v>1.84E-2</v>
      </c>
      <c r="J91" s="1000">
        <v>7.4000000000000003E-3</v>
      </c>
      <c r="K91" s="1000">
        <v>8.8999999999999999E-3</v>
      </c>
      <c r="L91" s="1000">
        <v>5.3E-3</v>
      </c>
      <c r="M91" s="1000">
        <v>1.1599999999999999E-2</v>
      </c>
      <c r="N91" s="1000">
        <v>6.3E-3</v>
      </c>
      <c r="O91" s="1000">
        <v>3.0000000000000001E-3</v>
      </c>
      <c r="P91" s="1000">
        <v>1.14E-2</v>
      </c>
      <c r="Q91" s="1000">
        <v>4.7000000000000002E-3</v>
      </c>
      <c r="R91" s="1000">
        <v>9.5999999999999992E-3</v>
      </c>
      <c r="S91" s="1000">
        <v>1.26E-2</v>
      </c>
      <c r="T91" s="1000">
        <v>1.6400000000000001E-2</v>
      </c>
      <c r="U91" s="1000">
        <v>6.0000000000000001E-3</v>
      </c>
      <c r="V91" s="1000">
        <v>1.26E-2</v>
      </c>
      <c r="W91" s="1000">
        <v>8.3999999999999995E-3</v>
      </c>
      <c r="X91" s="1000">
        <v>5.7000000000000002E-3</v>
      </c>
      <c r="Y91" s="1000">
        <v>2.2499999999999999E-2</v>
      </c>
      <c r="Z91" s="1000">
        <v>1.21E-2</v>
      </c>
      <c r="AA91" s="1000">
        <v>1.4999999999999999E-2</v>
      </c>
      <c r="AB91" s="1000">
        <v>8.9999999999999993E-3</v>
      </c>
    </row>
    <row r="92" spans="1:28" s="294" customFormat="1" ht="19.5" customHeight="1">
      <c r="A92" s="810" t="s">
        <v>395</v>
      </c>
      <c r="B92" s="1000">
        <v>4.3299999999999998E-2</v>
      </c>
      <c r="C92" s="1000">
        <v>4.8000000000000001E-2</v>
      </c>
      <c r="D92" s="1000">
        <v>5.1400000000000001E-2</v>
      </c>
      <c r="E92" s="1000">
        <v>5.1799999999999999E-2</v>
      </c>
      <c r="F92" s="1000">
        <v>2.8000000000000001E-2</v>
      </c>
      <c r="G92" s="1000">
        <v>4.53E-2</v>
      </c>
      <c r="H92" s="1000">
        <v>3.6600000000000001E-2</v>
      </c>
      <c r="I92" s="1000">
        <v>4.0300000000000002E-2</v>
      </c>
      <c r="J92" s="1000">
        <v>5.6899999999999999E-2</v>
      </c>
      <c r="K92" s="1000">
        <v>4.65E-2</v>
      </c>
      <c r="L92" s="1000">
        <v>4.7699999999999999E-2</v>
      </c>
      <c r="M92" s="1000">
        <v>3.2599999999999997E-2</v>
      </c>
      <c r="N92" s="1000">
        <v>7.7299999999999994E-2</v>
      </c>
      <c r="O92" s="1000">
        <v>5.8400000000000001E-2</v>
      </c>
      <c r="P92" s="1000">
        <v>4.7899999999999998E-2</v>
      </c>
      <c r="Q92" s="1000">
        <v>4.7399999999999998E-2</v>
      </c>
      <c r="R92" s="1000">
        <v>4.8000000000000001E-2</v>
      </c>
      <c r="S92" s="1000">
        <v>3.2500000000000001E-2</v>
      </c>
      <c r="T92" s="1000">
        <v>5.16E-2</v>
      </c>
      <c r="U92" s="1000">
        <v>5.2299999999999999E-2</v>
      </c>
      <c r="V92" s="1000">
        <v>2.8199999999999999E-2</v>
      </c>
      <c r="W92" s="1000">
        <v>4.3999999999999997E-2</v>
      </c>
      <c r="X92" s="1000">
        <v>3.5700000000000003E-2</v>
      </c>
      <c r="Y92" s="1000">
        <v>5.8599999999999999E-2</v>
      </c>
      <c r="Z92" s="1000">
        <v>4.9399999999999999E-2</v>
      </c>
      <c r="AA92" s="1000">
        <v>5.6500000000000002E-2</v>
      </c>
      <c r="AB92" s="1000">
        <v>4.7199999999999999E-2</v>
      </c>
    </row>
    <row r="93" spans="1:28" s="294" customFormat="1" ht="19.5" customHeight="1">
      <c r="A93" s="810" t="s">
        <v>396</v>
      </c>
      <c r="B93" s="1000">
        <v>0</v>
      </c>
      <c r="C93" s="1000">
        <v>0</v>
      </c>
      <c r="D93" s="1000">
        <v>0</v>
      </c>
      <c r="E93" s="1000">
        <v>0</v>
      </c>
      <c r="F93" s="1000">
        <v>0</v>
      </c>
      <c r="G93" s="1000">
        <v>0</v>
      </c>
      <c r="H93" s="1000">
        <v>0</v>
      </c>
      <c r="I93" s="1000">
        <v>0</v>
      </c>
      <c r="J93" s="1000">
        <v>0</v>
      </c>
      <c r="K93" s="1000">
        <v>0</v>
      </c>
      <c r="L93" s="1000">
        <v>0</v>
      </c>
      <c r="M93" s="1000">
        <v>0</v>
      </c>
      <c r="N93" s="1000">
        <v>0</v>
      </c>
      <c r="O93" s="1000">
        <v>0</v>
      </c>
      <c r="P93" s="1000">
        <v>0</v>
      </c>
      <c r="Q93" s="1000">
        <v>0</v>
      </c>
      <c r="R93" s="1000">
        <v>0</v>
      </c>
      <c r="S93" s="1000">
        <v>0</v>
      </c>
      <c r="T93" s="1000">
        <v>0</v>
      </c>
      <c r="U93" s="1000">
        <v>0</v>
      </c>
      <c r="V93" s="1000">
        <v>0</v>
      </c>
      <c r="W93" s="1000">
        <v>0</v>
      </c>
      <c r="X93" s="1000">
        <v>0</v>
      </c>
      <c r="Y93" s="1000">
        <v>0</v>
      </c>
      <c r="Z93" s="1000">
        <v>0</v>
      </c>
      <c r="AA93" s="1000">
        <v>0</v>
      </c>
      <c r="AB93" s="1000">
        <v>0</v>
      </c>
    </row>
    <row r="94" spans="1:28" s="294" customFormat="1" ht="19.5" customHeight="1" thickBot="1">
      <c r="A94" s="810" t="s">
        <v>397</v>
      </c>
      <c r="B94" s="1000">
        <v>0</v>
      </c>
      <c r="C94" s="1000">
        <v>0</v>
      </c>
      <c r="D94" s="1000">
        <v>0</v>
      </c>
      <c r="E94" s="1000">
        <v>0.28100000000000003</v>
      </c>
      <c r="F94" s="1000">
        <v>0</v>
      </c>
      <c r="G94" s="1000">
        <v>0</v>
      </c>
      <c r="H94" s="1000">
        <v>0</v>
      </c>
      <c r="I94" s="1000">
        <v>0</v>
      </c>
      <c r="J94" s="1000">
        <v>0</v>
      </c>
      <c r="K94" s="1000">
        <v>0</v>
      </c>
      <c r="L94" s="1000">
        <v>0</v>
      </c>
      <c r="M94" s="1000">
        <v>0</v>
      </c>
      <c r="N94" s="1000">
        <v>0</v>
      </c>
      <c r="O94" s="1000">
        <v>0</v>
      </c>
      <c r="P94" s="1000">
        <v>0</v>
      </c>
      <c r="Q94" s="1000">
        <v>0</v>
      </c>
      <c r="R94" s="1000">
        <v>0</v>
      </c>
      <c r="S94" s="1000">
        <v>0</v>
      </c>
      <c r="T94" s="1000">
        <v>0</v>
      </c>
      <c r="U94" s="1000">
        <v>0</v>
      </c>
      <c r="V94" s="1000">
        <v>0</v>
      </c>
      <c r="W94" s="1000">
        <v>0</v>
      </c>
      <c r="X94" s="1000">
        <v>0</v>
      </c>
      <c r="Y94" s="1000">
        <v>0</v>
      </c>
      <c r="Z94" s="1000">
        <v>0</v>
      </c>
      <c r="AA94" s="1000">
        <v>0</v>
      </c>
      <c r="AB94" s="1000">
        <v>0.28100000000000003</v>
      </c>
    </row>
    <row r="95" spans="1:28" s="294" customFormat="1" ht="19.5" customHeight="1" thickTop="1" thickBot="1">
      <c r="A95" s="223" t="s">
        <v>398</v>
      </c>
      <c r="B95" s="221"/>
      <c r="C95" s="221"/>
      <c r="D95" s="221"/>
      <c r="E95" s="221"/>
      <c r="F95" s="444"/>
      <c r="G95" s="444"/>
      <c r="H95" s="444"/>
      <c r="I95" s="221"/>
      <c r="J95" s="221"/>
      <c r="K95" s="221"/>
      <c r="L95" s="221"/>
      <c r="M95" s="444"/>
      <c r="N95" s="444"/>
      <c r="O95" s="444"/>
      <c r="P95" s="221"/>
      <c r="Q95" s="221"/>
      <c r="R95" s="221"/>
      <c r="S95" s="221"/>
      <c r="T95" s="444"/>
      <c r="U95" s="444"/>
      <c r="V95" s="444"/>
      <c r="W95" s="221"/>
      <c r="X95" s="221"/>
      <c r="Y95" s="221"/>
      <c r="Z95" s="221"/>
      <c r="AA95" s="444"/>
      <c r="AB95" s="444"/>
    </row>
    <row r="96" spans="1:28" s="294" customFormat="1" ht="19.5" customHeight="1" thickTop="1" thickBot="1">
      <c r="A96" s="213" t="s">
        <v>399</v>
      </c>
      <c r="B96" s="222"/>
      <c r="C96" s="222"/>
      <c r="D96" s="222"/>
      <c r="E96" s="222"/>
      <c r="F96" s="443"/>
      <c r="G96" s="443"/>
      <c r="H96" s="443"/>
      <c r="I96" s="222"/>
      <c r="J96" s="222"/>
      <c r="K96" s="222"/>
      <c r="L96" s="222"/>
      <c r="M96" s="443"/>
      <c r="N96" s="443"/>
      <c r="O96" s="443"/>
      <c r="P96" s="222"/>
      <c r="Q96" s="222"/>
      <c r="R96" s="222"/>
      <c r="S96" s="222"/>
      <c r="T96" s="443"/>
      <c r="U96" s="443"/>
      <c r="V96" s="443"/>
      <c r="W96" s="222"/>
      <c r="X96" s="222"/>
      <c r="Y96" s="222"/>
      <c r="Z96" s="222"/>
      <c r="AA96" s="443"/>
      <c r="AB96" s="443"/>
    </row>
    <row r="97" spans="1:28" s="294" customFormat="1" ht="19.5" customHeight="1" thickTop="1">
      <c r="A97" s="810" t="s">
        <v>400</v>
      </c>
      <c r="B97" s="1000">
        <v>7.4899999999999994E-2</v>
      </c>
      <c r="C97" s="1000">
        <v>7.5800000000000006E-2</v>
      </c>
      <c r="D97" s="1000">
        <v>6.1100000000000002E-2</v>
      </c>
      <c r="E97" s="1000">
        <v>8.4199999999999997E-2</v>
      </c>
      <c r="F97" s="1000">
        <v>6.5199999999999994E-2</v>
      </c>
      <c r="G97" s="1000">
        <v>6.0999999999999999E-2</v>
      </c>
      <c r="H97" s="1000">
        <v>7.9699999999999993E-2</v>
      </c>
      <c r="I97" s="1000">
        <v>6.9800000000000001E-2</v>
      </c>
      <c r="J97" s="1000">
        <v>7.2099999999999997E-2</v>
      </c>
      <c r="K97" s="1000">
        <v>6.6900000000000001E-2</v>
      </c>
      <c r="L97" s="1000">
        <v>7.8100000000000003E-2</v>
      </c>
      <c r="M97" s="1000">
        <v>6.2799999999999995E-2</v>
      </c>
      <c r="N97" s="1000">
        <v>0.1431</v>
      </c>
      <c r="O97" s="1000">
        <v>7.2499999999999995E-2</v>
      </c>
      <c r="P97" s="1000">
        <v>6.8500000000000005E-2</v>
      </c>
      <c r="Q97" s="1000">
        <v>9.35E-2</v>
      </c>
      <c r="R97" s="1000">
        <v>6.8000000000000005E-2</v>
      </c>
      <c r="S97" s="1000">
        <v>9.5000000000000001E-2</v>
      </c>
      <c r="T97" s="1000">
        <v>7.1999999999999995E-2</v>
      </c>
      <c r="U97" s="1000">
        <v>0.1074</v>
      </c>
      <c r="V97" s="1000">
        <v>5.1400000000000001E-2</v>
      </c>
      <c r="W97" s="1000">
        <v>4.5600000000000002E-2</v>
      </c>
      <c r="X97" s="1000">
        <v>8.5400000000000004E-2</v>
      </c>
      <c r="Y97" s="1000">
        <v>7.8299999999999995E-2</v>
      </c>
      <c r="Z97" s="1000">
        <v>6.4199999999999993E-2</v>
      </c>
      <c r="AA97" s="1000">
        <v>6.4899999999999999E-2</v>
      </c>
      <c r="AB97" s="1000">
        <v>7.2499999999999995E-2</v>
      </c>
    </row>
    <row r="98" spans="1:28" s="294" customFormat="1" ht="19.5" customHeight="1">
      <c r="A98" s="810" t="s">
        <v>401</v>
      </c>
      <c r="B98" s="1000">
        <v>9.8699999999999996E-2</v>
      </c>
      <c r="C98" s="1000">
        <v>8.72E-2</v>
      </c>
      <c r="D98" s="1000">
        <v>6.88E-2</v>
      </c>
      <c r="E98" s="1000">
        <v>9.7199999999999995E-2</v>
      </c>
      <c r="F98" s="1000">
        <v>8.14E-2</v>
      </c>
      <c r="G98" s="1000">
        <v>6.6100000000000006E-2</v>
      </c>
      <c r="H98" s="1000">
        <v>8.9599999999999999E-2</v>
      </c>
      <c r="I98" s="1000">
        <v>7.5300000000000006E-2</v>
      </c>
      <c r="J98" s="1000">
        <v>7.9699999999999993E-2</v>
      </c>
      <c r="K98" s="1000">
        <v>7.5399999999999995E-2</v>
      </c>
      <c r="L98" s="1000">
        <v>8.1299999999999997E-2</v>
      </c>
      <c r="M98" s="1000">
        <v>6.4600000000000005E-2</v>
      </c>
      <c r="N98" s="1000">
        <v>0.15709999999999999</v>
      </c>
      <c r="O98" s="1000">
        <v>9.2100000000000001E-2</v>
      </c>
      <c r="P98" s="1000">
        <v>7.6200000000000004E-2</v>
      </c>
      <c r="Q98" s="1000">
        <v>0.10920000000000001</v>
      </c>
      <c r="R98" s="1000">
        <v>7.1499999999999994E-2</v>
      </c>
      <c r="S98" s="1000">
        <v>0.10290000000000001</v>
      </c>
      <c r="T98" s="1000">
        <v>7.5899999999999995E-2</v>
      </c>
      <c r="U98" s="1000">
        <v>0.1177</v>
      </c>
      <c r="V98" s="1000">
        <v>5.3699999999999998E-2</v>
      </c>
      <c r="W98" s="1000">
        <v>5.1700000000000003E-2</v>
      </c>
      <c r="X98" s="1000">
        <v>9.7699999999999995E-2</v>
      </c>
      <c r="Y98" s="1000">
        <v>8.43E-2</v>
      </c>
      <c r="Z98" s="1000">
        <v>6.9000000000000006E-2</v>
      </c>
      <c r="AA98" s="1000">
        <v>7.0099999999999996E-2</v>
      </c>
      <c r="AB98" s="1000">
        <v>8.43E-2</v>
      </c>
    </row>
    <row r="99" spans="1:28" s="294" customFormat="1" ht="19.5" customHeight="1">
      <c r="A99" s="810" t="s">
        <v>402</v>
      </c>
      <c r="B99" s="1000">
        <v>0.1108</v>
      </c>
      <c r="C99" s="1000">
        <v>9.9000000000000005E-2</v>
      </c>
      <c r="D99" s="1000">
        <v>8.5699999999999998E-2</v>
      </c>
      <c r="E99" s="1000">
        <v>0.1096</v>
      </c>
      <c r="F99" s="1000">
        <v>9.6699999999999994E-2</v>
      </c>
      <c r="G99" s="1000">
        <v>7.6700000000000004E-2</v>
      </c>
      <c r="H99" s="1000">
        <v>0.108</v>
      </c>
      <c r="I99" s="1000">
        <v>8.4500000000000006E-2</v>
      </c>
      <c r="J99" s="1000">
        <v>8.4400000000000003E-2</v>
      </c>
      <c r="K99" s="1000">
        <v>8.7099999999999997E-2</v>
      </c>
      <c r="L99" s="1000">
        <v>9.7500000000000003E-2</v>
      </c>
      <c r="M99" s="1000">
        <v>7.51E-2</v>
      </c>
      <c r="N99" s="1000">
        <v>0.15759999999999999</v>
      </c>
      <c r="O99" s="1000">
        <v>0.1021</v>
      </c>
      <c r="P99" s="1000">
        <v>8.9099999999999999E-2</v>
      </c>
      <c r="Q99" s="1000">
        <v>0.1244</v>
      </c>
      <c r="R99" s="1000">
        <v>7.6200000000000004E-2</v>
      </c>
      <c r="S99" s="1000">
        <v>0.1169</v>
      </c>
      <c r="T99" s="1000">
        <v>9.2600000000000002E-2</v>
      </c>
      <c r="U99" s="1000">
        <v>0.13739999999999999</v>
      </c>
      <c r="V99" s="1000">
        <v>6.6299999999999998E-2</v>
      </c>
      <c r="W99" s="1000">
        <v>6.4100000000000004E-2</v>
      </c>
      <c r="X99" s="1000">
        <v>0.1164</v>
      </c>
      <c r="Y99" s="1000">
        <v>9.2299999999999993E-2</v>
      </c>
      <c r="Z99" s="1000">
        <v>8.2799999999999999E-2</v>
      </c>
      <c r="AA99" s="1000">
        <v>7.9399999999999998E-2</v>
      </c>
      <c r="AB99" s="1000">
        <v>9.69E-2</v>
      </c>
    </row>
    <row r="100" spans="1:28" s="294" customFormat="1" ht="19.5" customHeight="1" thickBot="1">
      <c r="A100" s="810" t="s">
        <v>403</v>
      </c>
      <c r="B100" s="1000">
        <v>0.11600000000000001</v>
      </c>
      <c r="C100" s="1000">
        <v>0.1066</v>
      </c>
      <c r="D100" s="1000">
        <v>7.9899999999999999E-2</v>
      </c>
      <c r="E100" s="1000">
        <v>0.10100000000000001</v>
      </c>
      <c r="F100" s="1000">
        <v>8.7099999999999997E-2</v>
      </c>
      <c r="G100" s="1000">
        <v>9.2700000000000005E-2</v>
      </c>
      <c r="H100" s="1000">
        <v>0.1071</v>
      </c>
      <c r="I100" s="1000">
        <v>0.10050000000000001</v>
      </c>
      <c r="J100" s="1000">
        <v>0.10589999999999999</v>
      </c>
      <c r="K100" s="1000">
        <v>9.2600000000000002E-2</v>
      </c>
      <c r="L100" s="1000">
        <v>0.1038</v>
      </c>
      <c r="M100" s="1000">
        <v>8.8499999999999995E-2</v>
      </c>
      <c r="N100" s="1000">
        <v>0.18559999999999999</v>
      </c>
      <c r="O100" s="1000">
        <v>8.9800000000000005E-2</v>
      </c>
      <c r="P100" s="1000">
        <v>8.5599999999999996E-2</v>
      </c>
      <c r="Q100" s="1000">
        <v>0.1183</v>
      </c>
      <c r="R100" s="1000">
        <v>9.2700000000000005E-2</v>
      </c>
      <c r="S100" s="1000">
        <v>0.15709999999999999</v>
      </c>
      <c r="T100" s="1000">
        <v>9.2100000000000001E-2</v>
      </c>
      <c r="U100" s="1000">
        <v>0.14979999999999999</v>
      </c>
      <c r="V100" s="1000">
        <v>6.0600000000000001E-2</v>
      </c>
      <c r="W100" s="1000">
        <v>5.4899999999999997E-2</v>
      </c>
      <c r="X100" s="1000">
        <v>0.11799999999999999</v>
      </c>
      <c r="Y100" s="1000">
        <v>9.8100000000000007E-2</v>
      </c>
      <c r="Z100" s="1000">
        <v>8.1299999999999997E-2</v>
      </c>
      <c r="AA100" s="1000">
        <v>7.9100000000000004E-2</v>
      </c>
      <c r="AB100" s="1000">
        <v>0.1003</v>
      </c>
    </row>
    <row r="101" spans="1:28" s="294" customFormat="1" ht="19.5" customHeight="1" thickTop="1" thickBot="1">
      <c r="A101" s="213" t="s">
        <v>404</v>
      </c>
      <c r="B101" s="222"/>
      <c r="C101" s="222"/>
      <c r="D101" s="222"/>
      <c r="E101" s="222"/>
      <c r="F101" s="443"/>
      <c r="G101" s="443"/>
      <c r="H101" s="443"/>
      <c r="I101" s="222"/>
      <c r="J101" s="222"/>
      <c r="K101" s="222"/>
      <c r="L101" s="222"/>
      <c r="M101" s="443"/>
      <c r="N101" s="443"/>
      <c r="O101" s="443"/>
      <c r="P101" s="222"/>
      <c r="Q101" s="222"/>
      <c r="R101" s="222"/>
      <c r="S101" s="222"/>
      <c r="T101" s="443"/>
      <c r="U101" s="443"/>
      <c r="V101" s="443"/>
      <c r="W101" s="222"/>
      <c r="X101" s="222"/>
      <c r="Y101" s="222"/>
      <c r="Z101" s="222"/>
      <c r="AA101" s="443"/>
      <c r="AB101" s="443"/>
    </row>
    <row r="102" spans="1:28" s="294" customFormat="1" ht="19.5" customHeight="1" thickTop="1">
      <c r="A102" s="810" t="s">
        <v>405</v>
      </c>
      <c r="B102" s="1000">
        <v>0.52729999999999999</v>
      </c>
      <c r="C102" s="1000">
        <v>0.51129999999999998</v>
      </c>
      <c r="D102" s="1000">
        <v>0.67200000000000004</v>
      </c>
      <c r="E102" s="1000">
        <v>0.53220000000000001</v>
      </c>
      <c r="F102" s="1000">
        <v>0.58169999999999999</v>
      </c>
      <c r="G102" s="1000">
        <v>0.47539999999999999</v>
      </c>
      <c r="H102" s="1000">
        <v>0.64539999999999997</v>
      </c>
      <c r="I102" s="1000">
        <v>0.51949999999999996</v>
      </c>
      <c r="J102" s="1000">
        <v>0.61150000000000004</v>
      </c>
      <c r="K102" s="1000">
        <v>0.58650000000000002</v>
      </c>
      <c r="L102" s="1000">
        <v>0.60260000000000002</v>
      </c>
      <c r="M102" s="1000">
        <v>0.63429999999999997</v>
      </c>
      <c r="N102" s="1000">
        <v>0.62260000000000004</v>
      </c>
      <c r="O102" s="1000">
        <v>0.6179</v>
      </c>
      <c r="P102" s="1000">
        <v>0.55700000000000005</v>
      </c>
      <c r="Q102" s="1000">
        <v>0.56499999999999995</v>
      </c>
      <c r="R102" s="1000">
        <v>0.59179999999999999</v>
      </c>
      <c r="S102" s="1000">
        <v>0.65029999999999999</v>
      </c>
      <c r="T102" s="1000">
        <v>0.59619999999999995</v>
      </c>
      <c r="U102" s="1000">
        <v>0.6452</v>
      </c>
      <c r="V102" s="1000">
        <v>0.60519999999999996</v>
      </c>
      <c r="W102" s="1000">
        <v>0.58609999999999995</v>
      </c>
      <c r="X102" s="1000">
        <v>0.68289999999999995</v>
      </c>
      <c r="Y102" s="1000">
        <v>0.60050000000000003</v>
      </c>
      <c r="Z102" s="1000">
        <v>0.57320000000000004</v>
      </c>
      <c r="AA102" s="1000">
        <v>0.58520000000000005</v>
      </c>
      <c r="AB102" s="1000">
        <v>0.56510000000000005</v>
      </c>
    </row>
    <row r="103" spans="1:28" s="294" customFormat="1" ht="19.5" customHeight="1">
      <c r="A103" s="810" t="s">
        <v>406</v>
      </c>
      <c r="B103" s="1000">
        <v>4.0899999999999999E-2</v>
      </c>
      <c r="C103" s="1000">
        <v>5.5100000000000003E-2</v>
      </c>
      <c r="D103" s="1000">
        <v>3.5000000000000003E-2</v>
      </c>
      <c r="E103" s="1000">
        <v>3.4599999999999999E-2</v>
      </c>
      <c r="F103" s="1000">
        <v>3.7499999999999999E-2</v>
      </c>
      <c r="G103" s="1000">
        <v>4.7800000000000002E-2</v>
      </c>
      <c r="H103" s="1000">
        <v>1.7999999999999999E-2</v>
      </c>
      <c r="I103" s="1000">
        <v>3.73E-2</v>
      </c>
      <c r="J103" s="1000">
        <v>2.4500000000000001E-2</v>
      </c>
      <c r="K103" s="1000">
        <v>3.8100000000000002E-2</v>
      </c>
      <c r="L103" s="1000">
        <v>3.1699999999999999E-2</v>
      </c>
      <c r="M103" s="1000">
        <v>4.5100000000000001E-2</v>
      </c>
      <c r="N103" s="1000">
        <v>3.4200000000000001E-2</v>
      </c>
      <c r="O103" s="1000">
        <v>4.1099999999999998E-2</v>
      </c>
      <c r="P103" s="1000">
        <v>3.7999999999999999E-2</v>
      </c>
      <c r="Q103" s="1000">
        <v>4.9500000000000002E-2</v>
      </c>
      <c r="R103" s="1000">
        <v>5.1900000000000002E-2</v>
      </c>
      <c r="S103" s="1000">
        <v>5.3100000000000001E-2</v>
      </c>
      <c r="T103" s="1000">
        <v>4.02E-2</v>
      </c>
      <c r="U103" s="1000">
        <v>5.1299999999999998E-2</v>
      </c>
      <c r="V103" s="1000">
        <v>4.9000000000000002E-2</v>
      </c>
      <c r="W103" s="1000">
        <v>7.5499999999999998E-2</v>
      </c>
      <c r="X103" s="1000">
        <v>6.8699999999999997E-2</v>
      </c>
      <c r="Y103" s="1000">
        <v>2.4400000000000002E-2</v>
      </c>
      <c r="Z103" s="1000">
        <v>6.0999999999999999E-2</v>
      </c>
      <c r="AA103" s="1000">
        <v>5.3900000000000003E-2</v>
      </c>
      <c r="AB103" s="1000">
        <v>4.2900000000000001E-2</v>
      </c>
    </row>
    <row r="104" spans="1:28" s="294" customFormat="1" ht="19.5" customHeight="1">
      <c r="A104" s="810" t="s">
        <v>407</v>
      </c>
      <c r="B104" s="1000">
        <v>0.43190000000000001</v>
      </c>
      <c r="C104" s="1000">
        <v>0.43369999999999997</v>
      </c>
      <c r="D104" s="1000">
        <v>0.29289999999999999</v>
      </c>
      <c r="E104" s="1000">
        <v>0.43319999999999997</v>
      </c>
      <c r="F104" s="1000">
        <v>0.38090000000000002</v>
      </c>
      <c r="G104" s="1000">
        <v>0.4768</v>
      </c>
      <c r="H104" s="1000">
        <v>0.33660000000000001</v>
      </c>
      <c r="I104" s="1000">
        <v>0.44319999999999998</v>
      </c>
      <c r="J104" s="1000">
        <v>0.36409999999999998</v>
      </c>
      <c r="K104" s="1000">
        <v>0.37540000000000001</v>
      </c>
      <c r="L104" s="1000">
        <v>0.36570000000000003</v>
      </c>
      <c r="M104" s="1000">
        <v>0.3206</v>
      </c>
      <c r="N104" s="1000">
        <v>0.34310000000000002</v>
      </c>
      <c r="O104" s="1000">
        <v>0.34110000000000001</v>
      </c>
      <c r="P104" s="1000">
        <v>0.40500000000000003</v>
      </c>
      <c r="Q104" s="1000">
        <v>0.38540000000000002</v>
      </c>
      <c r="R104" s="1000">
        <v>0.35620000000000002</v>
      </c>
      <c r="S104" s="1000">
        <v>0.29649999999999999</v>
      </c>
      <c r="T104" s="1000">
        <v>0.36359999999999998</v>
      </c>
      <c r="U104" s="1000">
        <v>0.30349999999999999</v>
      </c>
      <c r="V104" s="1000">
        <v>0.3458</v>
      </c>
      <c r="W104" s="1000">
        <v>0.33839999999999998</v>
      </c>
      <c r="X104" s="1000">
        <v>0.24840000000000001</v>
      </c>
      <c r="Y104" s="1000">
        <v>0.37509999999999999</v>
      </c>
      <c r="Z104" s="1000">
        <v>0.36580000000000001</v>
      </c>
      <c r="AA104" s="1000">
        <v>0.36080000000000001</v>
      </c>
      <c r="AB104" s="1000">
        <v>0.3921</v>
      </c>
    </row>
    <row r="105" spans="1:28" s="294" customFormat="1" ht="19.5" customHeight="1" thickBot="1">
      <c r="A105" s="810" t="s">
        <v>408</v>
      </c>
      <c r="B105" s="1000">
        <v>0.59740000000000004</v>
      </c>
      <c r="C105" s="1000">
        <v>0.56440000000000001</v>
      </c>
      <c r="D105" s="1000">
        <v>0.59909999999999997</v>
      </c>
      <c r="E105" s="1000">
        <v>0.56579999999999997</v>
      </c>
      <c r="F105" s="1000">
        <v>0.41170000000000001</v>
      </c>
      <c r="G105" s="1000">
        <v>0.65100000000000002</v>
      </c>
      <c r="H105" s="1000">
        <v>0.63439999999999996</v>
      </c>
      <c r="I105" s="1000">
        <v>0.63870000000000005</v>
      </c>
      <c r="J105" s="1000">
        <v>0.56869999999999998</v>
      </c>
      <c r="K105" s="1000">
        <v>0.68279999999999996</v>
      </c>
      <c r="L105" s="1000">
        <v>0.66320000000000001</v>
      </c>
      <c r="M105" s="1000">
        <v>0.60060000000000002</v>
      </c>
      <c r="N105" s="1000">
        <v>0.78400000000000003</v>
      </c>
      <c r="O105" s="1000">
        <v>0.63060000000000005</v>
      </c>
      <c r="P105" s="1000">
        <v>0.55959999999999999</v>
      </c>
      <c r="Q105" s="1000">
        <v>0.70989999999999998</v>
      </c>
      <c r="R105" s="1000">
        <v>0.61009999999999998</v>
      </c>
      <c r="S105" s="1000">
        <v>0.79239999999999999</v>
      </c>
      <c r="T105" s="1000">
        <v>0.57040000000000002</v>
      </c>
      <c r="U105" s="1000">
        <v>0.69630000000000003</v>
      </c>
      <c r="V105" s="1000">
        <v>0.67510000000000003</v>
      </c>
      <c r="W105" s="1000">
        <v>0.57789999999999997</v>
      </c>
      <c r="X105" s="1000">
        <v>0.82569999999999999</v>
      </c>
      <c r="Y105" s="1000">
        <v>0.62260000000000004</v>
      </c>
      <c r="Z105" s="1000">
        <v>0.59970000000000001</v>
      </c>
      <c r="AA105" s="1000">
        <v>0.57879999999999998</v>
      </c>
      <c r="AB105" s="1000">
        <v>0.60289999999999999</v>
      </c>
    </row>
    <row r="106" spans="1:28" s="294" customFormat="1" ht="19.5" customHeight="1" thickTop="1" thickBot="1">
      <c r="A106" s="213" t="s">
        <v>409</v>
      </c>
      <c r="B106" s="222"/>
      <c r="C106" s="222"/>
      <c r="D106" s="222"/>
      <c r="E106" s="222"/>
      <c r="F106" s="443"/>
      <c r="G106" s="443"/>
      <c r="H106" s="443"/>
      <c r="I106" s="222"/>
      <c r="J106" s="222"/>
      <c r="K106" s="222"/>
      <c r="L106" s="222"/>
      <c r="M106" s="443"/>
      <c r="N106" s="443"/>
      <c r="O106" s="443"/>
      <c r="P106" s="222"/>
      <c r="Q106" s="222"/>
      <c r="R106" s="222"/>
      <c r="S106" s="222"/>
      <c r="T106" s="443"/>
      <c r="U106" s="443"/>
      <c r="V106" s="443"/>
      <c r="W106" s="222"/>
      <c r="X106" s="222"/>
      <c r="Y106" s="222"/>
      <c r="Z106" s="222"/>
      <c r="AA106" s="443"/>
      <c r="AB106" s="443"/>
    </row>
    <row r="107" spans="1:28" s="294" customFormat="1" ht="19.5" customHeight="1" thickTop="1">
      <c r="A107" s="810" t="s">
        <v>410</v>
      </c>
      <c r="B107" s="1000">
        <v>8.14E-2</v>
      </c>
      <c r="C107" s="1000">
        <v>8.3500000000000005E-2</v>
      </c>
      <c r="D107" s="1000">
        <v>6.3899999999999998E-2</v>
      </c>
      <c r="E107" s="1000">
        <v>8.6300000000000002E-2</v>
      </c>
      <c r="F107" s="1000">
        <v>7.6399999999999996E-2</v>
      </c>
      <c r="G107" s="1000">
        <v>8.3000000000000004E-2</v>
      </c>
      <c r="H107" s="1000">
        <v>9.4299999999999995E-2</v>
      </c>
      <c r="I107" s="1000">
        <v>8.2100000000000006E-2</v>
      </c>
      <c r="J107" s="1000">
        <v>9.69E-2</v>
      </c>
      <c r="K107" s="1000">
        <v>8.3099999999999993E-2</v>
      </c>
      <c r="L107" s="1000">
        <v>9.5799999999999996E-2</v>
      </c>
      <c r="M107" s="1000">
        <v>8.8599999999999998E-2</v>
      </c>
      <c r="N107" s="1000">
        <v>0.15310000000000001</v>
      </c>
      <c r="O107" s="1000">
        <v>8.5300000000000001E-2</v>
      </c>
      <c r="P107" s="1000">
        <v>8.0799999999999997E-2</v>
      </c>
      <c r="Q107" s="1000">
        <v>9.74E-2</v>
      </c>
      <c r="R107" s="1000">
        <v>8.6099999999999996E-2</v>
      </c>
      <c r="S107" s="1000">
        <v>0.11559999999999999</v>
      </c>
      <c r="T107" s="1000">
        <v>9.8500000000000004E-2</v>
      </c>
      <c r="U107" s="1000">
        <v>0.1047</v>
      </c>
      <c r="V107" s="1000">
        <v>6.2700000000000006E-2</v>
      </c>
      <c r="W107" s="1000">
        <v>7.8E-2</v>
      </c>
      <c r="X107" s="1000">
        <v>8.9399999999999993E-2</v>
      </c>
      <c r="Y107" s="1000">
        <v>9.7000000000000003E-2</v>
      </c>
      <c r="Z107" s="1000">
        <v>7.8299999999999995E-2</v>
      </c>
      <c r="AA107" s="1000">
        <v>7.5200000000000003E-2</v>
      </c>
      <c r="AB107" s="1000">
        <v>8.3299999999999999E-2</v>
      </c>
    </row>
    <row r="108" spans="1:28" s="294" customFormat="1" ht="19.5" customHeight="1">
      <c r="A108" s="810" t="s">
        <v>411</v>
      </c>
      <c r="B108" s="1000">
        <v>7.6200000000000004E-2</v>
      </c>
      <c r="C108" s="1000">
        <v>7.9100000000000004E-2</v>
      </c>
      <c r="D108" s="1000">
        <v>6.1499999999999999E-2</v>
      </c>
      <c r="E108" s="1000">
        <v>7.8799999999999995E-2</v>
      </c>
      <c r="F108" s="1000">
        <v>6.88E-2</v>
      </c>
      <c r="G108" s="1000">
        <v>7.8100000000000003E-2</v>
      </c>
      <c r="H108" s="1000">
        <v>9.2200000000000004E-2</v>
      </c>
      <c r="I108" s="1000">
        <v>7.9600000000000004E-2</v>
      </c>
      <c r="J108" s="1000">
        <v>9.3200000000000005E-2</v>
      </c>
      <c r="K108" s="1000">
        <v>8.1100000000000005E-2</v>
      </c>
      <c r="L108" s="1000">
        <v>9.3899999999999997E-2</v>
      </c>
      <c r="M108" s="1000">
        <v>9.2100000000000001E-2</v>
      </c>
      <c r="N108" s="1000">
        <v>0.15040000000000001</v>
      </c>
      <c r="O108" s="1000">
        <v>8.2100000000000006E-2</v>
      </c>
      <c r="P108" s="1000">
        <v>7.9899999999999999E-2</v>
      </c>
      <c r="Q108" s="1000">
        <v>9.7199999999999995E-2</v>
      </c>
      <c r="R108" s="1000">
        <v>8.5400000000000004E-2</v>
      </c>
      <c r="S108" s="1000">
        <v>0.11509999999999999</v>
      </c>
      <c r="T108" s="1000">
        <v>9.5299999999999996E-2</v>
      </c>
      <c r="U108" s="1000">
        <v>0.10290000000000001</v>
      </c>
      <c r="V108" s="1000">
        <v>6.3399999999999998E-2</v>
      </c>
      <c r="W108" s="1000">
        <v>7.7299999999999994E-2</v>
      </c>
      <c r="X108" s="1000">
        <v>0.09</v>
      </c>
      <c r="Y108" s="1000">
        <v>9.6199999999999994E-2</v>
      </c>
      <c r="Z108" s="1000">
        <v>7.4099999999999999E-2</v>
      </c>
      <c r="AA108" s="1000">
        <v>7.1300000000000002E-2</v>
      </c>
      <c r="AB108" s="1000">
        <v>7.9799999999999996E-2</v>
      </c>
    </row>
    <row r="109" spans="1:28" s="294" customFormat="1" ht="19.5" customHeight="1">
      <c r="A109" s="805" t="s">
        <v>412</v>
      </c>
      <c r="B109" s="1000">
        <v>0.1042</v>
      </c>
      <c r="C109" s="1000">
        <v>8.9700000000000002E-2</v>
      </c>
      <c r="D109" s="1000">
        <v>6.6900000000000001E-2</v>
      </c>
      <c r="E109" s="1000">
        <v>9.1999999999999998E-2</v>
      </c>
      <c r="F109" s="1000">
        <v>8.3000000000000004E-2</v>
      </c>
      <c r="G109" s="1000">
        <v>7.46E-2</v>
      </c>
      <c r="H109" s="1000">
        <v>0.1033</v>
      </c>
      <c r="I109" s="1000">
        <v>8.5400000000000004E-2</v>
      </c>
      <c r="J109" s="1000">
        <v>0.10390000000000001</v>
      </c>
      <c r="K109" s="1000">
        <v>9.2899999999999996E-2</v>
      </c>
      <c r="L109" s="1000">
        <v>9.7799999999999998E-2</v>
      </c>
      <c r="M109" s="1000">
        <v>9.0200000000000002E-2</v>
      </c>
      <c r="N109" s="1000">
        <v>0.14990000000000001</v>
      </c>
      <c r="O109" s="1000">
        <v>0.1108</v>
      </c>
      <c r="P109" s="1000">
        <v>9.0499999999999997E-2</v>
      </c>
      <c r="Q109" s="1000">
        <v>0.1148</v>
      </c>
      <c r="R109" s="1000">
        <v>8.9899999999999994E-2</v>
      </c>
      <c r="S109" s="1000">
        <v>0.1249</v>
      </c>
      <c r="T109" s="1000">
        <v>0.1016</v>
      </c>
      <c r="U109" s="1000">
        <v>0.1137</v>
      </c>
      <c r="V109" s="1000">
        <v>6.4899999999999999E-2</v>
      </c>
      <c r="W109" s="1000">
        <v>8.8499999999999995E-2</v>
      </c>
      <c r="X109" s="1000">
        <v>0.10199999999999999</v>
      </c>
      <c r="Y109" s="1000">
        <v>0.1038</v>
      </c>
      <c r="Z109" s="1000">
        <v>8.1000000000000003E-2</v>
      </c>
      <c r="AA109" s="1000">
        <v>7.3599999999999999E-2</v>
      </c>
      <c r="AB109" s="1000">
        <v>9.3100000000000002E-2</v>
      </c>
    </row>
    <row r="110" spans="1:28" s="294" customFormat="1" ht="19.5" customHeight="1">
      <c r="A110" s="805" t="s">
        <v>413</v>
      </c>
      <c r="B110" s="1000">
        <v>0.12720000000000001</v>
      </c>
      <c r="C110" s="1000">
        <v>0.1249</v>
      </c>
      <c r="D110" s="1000">
        <v>9.5799999999999996E-2</v>
      </c>
      <c r="E110" s="1000">
        <v>0.12559999999999999</v>
      </c>
      <c r="F110" s="1000">
        <v>9.3899999999999997E-2</v>
      </c>
      <c r="G110" s="1000">
        <v>9.4399999999999998E-2</v>
      </c>
      <c r="H110" s="1000">
        <v>0.12230000000000001</v>
      </c>
      <c r="I110" s="1000">
        <v>0.1071</v>
      </c>
      <c r="J110" s="1000">
        <v>0.13550000000000001</v>
      </c>
      <c r="K110" s="1000">
        <v>0.1173</v>
      </c>
      <c r="L110" s="1000">
        <v>0.1225</v>
      </c>
      <c r="M110" s="1000">
        <v>0.1077</v>
      </c>
      <c r="N110" s="1000">
        <v>0.1847</v>
      </c>
      <c r="O110" s="1000">
        <v>0.1399</v>
      </c>
      <c r="P110" s="1000">
        <v>0.12280000000000001</v>
      </c>
      <c r="Q110" s="1000">
        <v>0.13500000000000001</v>
      </c>
      <c r="R110" s="1000">
        <v>0.1145</v>
      </c>
      <c r="S110" s="1000">
        <v>0.1394</v>
      </c>
      <c r="T110" s="1000">
        <v>0.13020000000000001</v>
      </c>
      <c r="U110" s="1000">
        <v>0.13500000000000001</v>
      </c>
      <c r="V110" s="1000">
        <v>7.8700000000000006E-2</v>
      </c>
      <c r="W110" s="1000">
        <v>0.1032</v>
      </c>
      <c r="X110" s="1000">
        <v>0.1163</v>
      </c>
      <c r="Y110" s="1000">
        <v>0.1376</v>
      </c>
      <c r="Z110" s="1000">
        <v>0.10979999999999999</v>
      </c>
      <c r="AA110" s="1000">
        <v>0.108</v>
      </c>
      <c r="AB110" s="1000">
        <v>0.1187</v>
      </c>
    </row>
    <row r="111" spans="1:28" s="294" customFormat="1" ht="19.5" customHeight="1">
      <c r="A111" s="805" t="s">
        <v>414</v>
      </c>
      <c r="B111" s="1000">
        <v>-2.3099999999999999E-2</v>
      </c>
      <c r="C111" s="1000">
        <v>-3.5299999999999998E-2</v>
      </c>
      <c r="D111" s="1000">
        <v>-2.8899999999999999E-2</v>
      </c>
      <c r="E111" s="1000">
        <v>-3.3599999999999998E-2</v>
      </c>
      <c r="F111" s="1000">
        <v>-1.09E-2</v>
      </c>
      <c r="G111" s="1000">
        <v>-1.9800000000000002E-2</v>
      </c>
      <c r="H111" s="1000">
        <v>-1.9E-2</v>
      </c>
      <c r="I111" s="1000">
        <v>-2.1700000000000001E-2</v>
      </c>
      <c r="J111" s="1000">
        <v>-3.1600000000000003E-2</v>
      </c>
      <c r="K111" s="1000">
        <v>-2.4500000000000001E-2</v>
      </c>
      <c r="L111" s="1000">
        <v>-2.46E-2</v>
      </c>
      <c r="M111" s="1000">
        <v>-1.7399999999999999E-2</v>
      </c>
      <c r="N111" s="1000">
        <v>-3.4700000000000002E-2</v>
      </c>
      <c r="O111" s="1000">
        <v>-2.9100000000000001E-2</v>
      </c>
      <c r="P111" s="1000">
        <v>-3.2300000000000002E-2</v>
      </c>
      <c r="Q111" s="1000">
        <v>-2.0199999999999999E-2</v>
      </c>
      <c r="R111" s="1000">
        <v>-2.46E-2</v>
      </c>
      <c r="S111" s="1000">
        <v>-1.4500000000000001E-2</v>
      </c>
      <c r="T111" s="1000">
        <v>-2.86E-2</v>
      </c>
      <c r="U111" s="1000">
        <v>-2.12E-2</v>
      </c>
      <c r="V111" s="1000">
        <v>-1.3899999999999999E-2</v>
      </c>
      <c r="W111" s="1000">
        <v>-1.47E-2</v>
      </c>
      <c r="X111" s="1000">
        <v>-1.43E-2</v>
      </c>
      <c r="Y111" s="1000">
        <v>-3.3799999999999997E-2</v>
      </c>
      <c r="Z111" s="1000">
        <v>-2.8899999999999999E-2</v>
      </c>
      <c r="AA111" s="1000">
        <v>-3.44E-2</v>
      </c>
      <c r="AB111" s="1000">
        <v>-2.5700000000000001E-2</v>
      </c>
    </row>
    <row r="112" spans="1:28" s="294" customFormat="1" ht="19.5" customHeight="1">
      <c r="A112" s="805" t="s">
        <v>415</v>
      </c>
      <c r="B112" s="1001">
        <v>-2.8000000000000001E-2</v>
      </c>
      <c r="C112" s="1000">
        <v>-1.06E-2</v>
      </c>
      <c r="D112" s="1001">
        <v>-5.4000000000000003E-3</v>
      </c>
      <c r="E112" s="1001">
        <v>-1.32E-2</v>
      </c>
      <c r="F112" s="1001">
        <v>-1.4200000000000001E-2</v>
      </c>
      <c r="G112" s="1001">
        <v>3.5999999999999999E-3</v>
      </c>
      <c r="H112" s="1001">
        <v>-1.11E-2</v>
      </c>
      <c r="I112" s="1001">
        <v>-5.7999999999999996E-3</v>
      </c>
      <c r="J112" s="1000">
        <v>-1.0699999999999999E-2</v>
      </c>
      <c r="K112" s="1001">
        <v>-1.18E-2</v>
      </c>
      <c r="L112" s="1001">
        <v>-3.8999999999999998E-3</v>
      </c>
      <c r="M112" s="1001">
        <v>1.9E-3</v>
      </c>
      <c r="N112" s="1001">
        <v>4.0000000000000002E-4</v>
      </c>
      <c r="O112" s="1001">
        <v>-2.87E-2</v>
      </c>
      <c r="P112" s="1001">
        <v>-1.06E-2</v>
      </c>
      <c r="Q112" s="1000">
        <v>-1.7600000000000001E-2</v>
      </c>
      <c r="R112" s="1001">
        <v>-4.4999999999999997E-3</v>
      </c>
      <c r="S112" s="1001">
        <v>-9.7999999999999997E-3</v>
      </c>
      <c r="T112" s="1001">
        <v>-6.3E-3</v>
      </c>
      <c r="U112" s="1001">
        <v>-1.09E-2</v>
      </c>
      <c r="V112" s="1001">
        <v>-1.5E-3</v>
      </c>
      <c r="W112" s="1001">
        <v>-1.12E-2</v>
      </c>
      <c r="X112" s="1000">
        <v>-1.2E-2</v>
      </c>
      <c r="Y112" s="1001">
        <v>-7.6E-3</v>
      </c>
      <c r="Z112" s="1001">
        <v>-6.7999999999999996E-3</v>
      </c>
      <c r="AA112" s="1001">
        <v>-2.3E-3</v>
      </c>
      <c r="AB112" s="1001">
        <v>-1.32E-2</v>
      </c>
    </row>
    <row r="113" spans="1:28" s="294" customFormat="1" ht="19.5" customHeight="1" thickBot="1">
      <c r="A113" s="805" t="s">
        <v>416</v>
      </c>
      <c r="B113" s="1000">
        <v>3.8999999999999998E-3</v>
      </c>
      <c r="C113" s="1000">
        <v>4.4000000000000003E-3</v>
      </c>
      <c r="D113" s="1000">
        <v>2.3999999999999998E-3</v>
      </c>
      <c r="E113" s="1000">
        <v>7.4999999999999997E-3</v>
      </c>
      <c r="F113" s="1001">
        <v>7.4999999999999997E-3</v>
      </c>
      <c r="G113" s="1001">
        <v>4.7999999999999996E-3</v>
      </c>
      <c r="H113" s="1001">
        <v>2.2000000000000001E-3</v>
      </c>
      <c r="I113" s="1000">
        <v>2.5000000000000001E-3</v>
      </c>
      <c r="J113" s="1000">
        <v>3.7000000000000002E-3</v>
      </c>
      <c r="K113" s="1000">
        <v>1.1999999999999999E-3</v>
      </c>
      <c r="L113" s="1000">
        <v>1.6000000000000001E-3</v>
      </c>
      <c r="M113" s="1001">
        <v>-3.5000000000000001E-3</v>
      </c>
      <c r="N113" s="1001">
        <v>2.7000000000000001E-3</v>
      </c>
      <c r="O113" s="1001">
        <v>3.2000000000000002E-3</v>
      </c>
      <c r="P113" s="1000">
        <v>1E-3</v>
      </c>
      <c r="Q113" s="1000">
        <v>2.0000000000000001E-4</v>
      </c>
      <c r="R113" s="1000">
        <v>2.9999999999999997E-4</v>
      </c>
      <c r="S113" s="1000">
        <v>-1E-4</v>
      </c>
      <c r="T113" s="1001">
        <v>3.0999999999999999E-3</v>
      </c>
      <c r="U113" s="1001">
        <v>1.8E-3</v>
      </c>
      <c r="V113" s="1001">
        <v>-6.9999999999999999E-4</v>
      </c>
      <c r="W113" s="1000">
        <v>6.9999999999999999E-4</v>
      </c>
      <c r="X113" s="1000">
        <v>-5.9999999999999995E-4</v>
      </c>
      <c r="Y113" s="1000">
        <v>8.0000000000000004E-4</v>
      </c>
      <c r="Z113" s="1000">
        <v>4.1999999999999997E-3</v>
      </c>
      <c r="AA113" s="1001">
        <v>3.8999999999999998E-3</v>
      </c>
      <c r="AB113" s="1001">
        <v>3.0999999999999999E-3</v>
      </c>
    </row>
    <row r="114" spans="1:28" s="294" customFormat="1" ht="19.5" customHeight="1" thickTop="1" thickBot="1">
      <c r="A114" s="213" t="s">
        <v>417</v>
      </c>
      <c r="B114" s="222"/>
      <c r="C114" s="222"/>
      <c r="D114" s="222"/>
      <c r="E114" s="222"/>
      <c r="F114" s="443"/>
      <c r="G114" s="443"/>
      <c r="H114" s="443"/>
      <c r="I114" s="222"/>
      <c r="J114" s="222"/>
      <c r="K114" s="222"/>
      <c r="L114" s="222"/>
      <c r="M114" s="443"/>
      <c r="N114" s="443"/>
      <c r="O114" s="443"/>
      <c r="P114" s="222"/>
      <c r="Q114" s="222"/>
      <c r="R114" s="222"/>
      <c r="S114" s="222"/>
      <c r="T114" s="443"/>
      <c r="U114" s="443"/>
      <c r="V114" s="443"/>
      <c r="W114" s="222"/>
      <c r="X114" s="222"/>
      <c r="Y114" s="222"/>
      <c r="Z114" s="222"/>
      <c r="AA114" s="443"/>
      <c r="AB114" s="443"/>
    </row>
    <row r="115" spans="1:28" s="294" customFormat="1" ht="19.5" customHeight="1" thickTop="1">
      <c r="A115" s="805" t="s">
        <v>410</v>
      </c>
      <c r="B115" s="1000">
        <v>8.14E-2</v>
      </c>
      <c r="C115" s="1000">
        <v>8.3500000000000005E-2</v>
      </c>
      <c r="D115" s="1000">
        <v>6.3899999999999998E-2</v>
      </c>
      <c r="E115" s="1000">
        <v>8.6300000000000002E-2</v>
      </c>
      <c r="F115" s="1000">
        <v>7.6399999999999996E-2</v>
      </c>
      <c r="G115" s="1000">
        <v>8.3000000000000004E-2</v>
      </c>
      <c r="H115" s="1000">
        <v>9.4299999999999995E-2</v>
      </c>
      <c r="I115" s="1000">
        <v>8.2100000000000006E-2</v>
      </c>
      <c r="J115" s="1000">
        <v>9.69E-2</v>
      </c>
      <c r="K115" s="1000">
        <v>8.3099999999999993E-2</v>
      </c>
      <c r="L115" s="1000">
        <v>9.5799999999999996E-2</v>
      </c>
      <c r="M115" s="1000">
        <v>8.8599999999999998E-2</v>
      </c>
      <c r="N115" s="1000">
        <v>0.15310000000000001</v>
      </c>
      <c r="O115" s="1000">
        <v>8.5300000000000001E-2</v>
      </c>
      <c r="P115" s="1000">
        <v>8.0799999999999997E-2</v>
      </c>
      <c r="Q115" s="1000">
        <v>9.74E-2</v>
      </c>
      <c r="R115" s="1000">
        <v>8.6099999999999996E-2</v>
      </c>
      <c r="S115" s="1000">
        <v>0.11559999999999999</v>
      </c>
      <c r="T115" s="1000">
        <v>9.8500000000000004E-2</v>
      </c>
      <c r="U115" s="1000">
        <v>0.1047</v>
      </c>
      <c r="V115" s="1000">
        <v>6.2700000000000006E-2</v>
      </c>
      <c r="W115" s="1000">
        <v>7.8E-2</v>
      </c>
      <c r="X115" s="1000">
        <v>8.9399999999999993E-2</v>
      </c>
      <c r="Y115" s="1000">
        <v>9.7000000000000003E-2</v>
      </c>
      <c r="Z115" s="1000">
        <v>7.8299999999999995E-2</v>
      </c>
      <c r="AA115" s="1000">
        <v>7.5200000000000003E-2</v>
      </c>
      <c r="AB115" s="1000">
        <v>8.3299999999999999E-2</v>
      </c>
    </row>
    <row r="116" spans="1:28" s="294" customFormat="1" ht="19.5" customHeight="1">
      <c r="A116" s="805" t="s">
        <v>418</v>
      </c>
      <c r="B116" s="1000">
        <v>-8.9999999999999998E-4</v>
      </c>
      <c r="C116" s="1000">
        <v>-2.2000000000000001E-3</v>
      </c>
      <c r="D116" s="1000">
        <v>2.3999999999999998E-3</v>
      </c>
      <c r="E116" s="1000">
        <v>-1.1000000000000001E-3</v>
      </c>
      <c r="F116" s="1000">
        <v>-3.7699999999999997E-2</v>
      </c>
      <c r="G116" s="1000">
        <v>-5.3E-3</v>
      </c>
      <c r="H116" s="1000">
        <v>-3.3E-3</v>
      </c>
      <c r="I116" s="1000">
        <v>-7.0000000000000001E-3</v>
      </c>
      <c r="J116" s="1000">
        <v>-8.8000000000000005E-3</v>
      </c>
      <c r="K116" s="1000">
        <v>-2.0000000000000001E-4</v>
      </c>
      <c r="L116" s="1000">
        <v>-0.01</v>
      </c>
      <c r="M116" s="1000">
        <v>3.8999999999999998E-3</v>
      </c>
      <c r="N116" s="1000">
        <v>1.8E-3</v>
      </c>
      <c r="O116" s="1000">
        <v>2.3E-3</v>
      </c>
      <c r="P116" s="1000">
        <v>-4.0000000000000002E-4</v>
      </c>
      <c r="Q116" s="1000">
        <v>-3.8E-3</v>
      </c>
      <c r="R116" s="1000">
        <v>-7.4999999999999997E-3</v>
      </c>
      <c r="S116" s="1000">
        <v>4.0000000000000002E-4</v>
      </c>
      <c r="T116" s="1000">
        <v>-1.61E-2</v>
      </c>
      <c r="U116" s="1000">
        <v>-6.1999999999999998E-3</v>
      </c>
      <c r="V116" s="1000">
        <v>-1.1000000000000001E-3</v>
      </c>
      <c r="W116" s="1000">
        <v>-4.7000000000000002E-3</v>
      </c>
      <c r="X116" s="1000">
        <v>4.0000000000000002E-4</v>
      </c>
      <c r="Y116" s="1000">
        <v>-5.7999999999999996E-3</v>
      </c>
      <c r="Z116" s="1000">
        <v>-6.1000000000000004E-3</v>
      </c>
      <c r="AA116" s="1000">
        <v>-2.8999999999999998E-3</v>
      </c>
      <c r="AB116" s="1000">
        <v>-3.0999999999999999E-3</v>
      </c>
    </row>
    <row r="117" spans="1:28" s="294" customFormat="1" ht="19.5" customHeight="1">
      <c r="A117" s="805" t="s">
        <v>419</v>
      </c>
      <c r="B117" s="1000">
        <v>-7.4899999999999994E-2</v>
      </c>
      <c r="C117" s="1000">
        <v>-7.5800000000000006E-2</v>
      </c>
      <c r="D117" s="1000">
        <v>-6.1100000000000002E-2</v>
      </c>
      <c r="E117" s="1000">
        <v>-8.4199999999999997E-2</v>
      </c>
      <c r="F117" s="1000">
        <v>-6.5199999999999994E-2</v>
      </c>
      <c r="G117" s="1000">
        <v>-6.0999999999999999E-2</v>
      </c>
      <c r="H117" s="1000">
        <v>-7.9699999999999993E-2</v>
      </c>
      <c r="I117" s="1000">
        <v>-6.9800000000000001E-2</v>
      </c>
      <c r="J117" s="1000">
        <v>-7.2099999999999997E-2</v>
      </c>
      <c r="K117" s="1000">
        <v>-6.6900000000000001E-2</v>
      </c>
      <c r="L117" s="1000">
        <v>-7.8100000000000003E-2</v>
      </c>
      <c r="M117" s="1000">
        <v>-6.2799999999999995E-2</v>
      </c>
      <c r="N117" s="1000">
        <v>-0.1431</v>
      </c>
      <c r="O117" s="1000">
        <v>-7.2499999999999995E-2</v>
      </c>
      <c r="P117" s="1000">
        <v>-6.8500000000000005E-2</v>
      </c>
      <c r="Q117" s="1000">
        <v>-9.35E-2</v>
      </c>
      <c r="R117" s="1000">
        <v>-6.8000000000000005E-2</v>
      </c>
      <c r="S117" s="1000">
        <v>-9.5000000000000001E-2</v>
      </c>
      <c r="T117" s="1000">
        <v>-7.1999999999999995E-2</v>
      </c>
      <c r="U117" s="1000">
        <v>-0.1074</v>
      </c>
      <c r="V117" s="1000">
        <v>-5.1400000000000001E-2</v>
      </c>
      <c r="W117" s="1000">
        <v>-4.5600000000000002E-2</v>
      </c>
      <c r="X117" s="1000">
        <v>-8.5400000000000004E-2</v>
      </c>
      <c r="Y117" s="1000">
        <v>-7.8299999999999995E-2</v>
      </c>
      <c r="Z117" s="1000">
        <v>-6.4199999999999993E-2</v>
      </c>
      <c r="AA117" s="1000">
        <v>-6.4899999999999999E-2</v>
      </c>
      <c r="AB117" s="1000">
        <v>-7.2499999999999995E-2</v>
      </c>
    </row>
    <row r="118" spans="1:28" s="294" customFormat="1" ht="19.5" customHeight="1">
      <c r="A118" s="805" t="s">
        <v>420</v>
      </c>
      <c r="B118" s="1000">
        <v>0</v>
      </c>
      <c r="C118" s="1000">
        <v>0</v>
      </c>
      <c r="D118" s="1000">
        <v>0</v>
      </c>
      <c r="E118" s="1000">
        <v>0</v>
      </c>
      <c r="F118" s="1000">
        <v>0</v>
      </c>
      <c r="G118" s="1000">
        <v>0</v>
      </c>
      <c r="H118" s="1000">
        <v>0</v>
      </c>
      <c r="I118" s="1000">
        <v>0</v>
      </c>
      <c r="J118" s="1000">
        <v>0</v>
      </c>
      <c r="K118" s="1000">
        <v>0</v>
      </c>
      <c r="L118" s="1000">
        <v>0</v>
      </c>
      <c r="M118" s="1000">
        <v>0</v>
      </c>
      <c r="N118" s="1000">
        <v>0</v>
      </c>
      <c r="O118" s="1000">
        <v>0</v>
      </c>
      <c r="P118" s="1000">
        <v>-2.5000000000000001E-3</v>
      </c>
      <c r="Q118" s="1000">
        <v>0</v>
      </c>
      <c r="R118" s="1000">
        <v>0</v>
      </c>
      <c r="S118" s="1000">
        <v>0</v>
      </c>
      <c r="T118" s="1000">
        <v>4.0000000000000002E-4</v>
      </c>
      <c r="U118" s="1000">
        <v>-6.9999999999999999E-4</v>
      </c>
      <c r="V118" s="1000">
        <v>0</v>
      </c>
      <c r="W118" s="1000">
        <v>0</v>
      </c>
      <c r="X118" s="1000">
        <v>-1.5E-3</v>
      </c>
      <c r="Y118" s="1000">
        <v>0</v>
      </c>
      <c r="Z118" s="1000">
        <v>-1E-4</v>
      </c>
      <c r="AA118" s="1000">
        <v>0</v>
      </c>
      <c r="AB118" s="1000">
        <v>-1E-4</v>
      </c>
    </row>
    <row r="119" spans="1:28" s="294" customFormat="1" ht="19.5" customHeight="1">
      <c r="A119" s="805" t="s">
        <v>421</v>
      </c>
      <c r="B119" s="1000">
        <v>5.0000000000000001E-4</v>
      </c>
      <c r="C119" s="1000">
        <v>0</v>
      </c>
      <c r="D119" s="1000">
        <v>-3.2000000000000002E-3</v>
      </c>
      <c r="E119" s="1000">
        <v>0</v>
      </c>
      <c r="F119" s="1000">
        <v>-5.0000000000000001E-4</v>
      </c>
      <c r="G119" s="1000">
        <v>1E-4</v>
      </c>
      <c r="H119" s="1000">
        <v>2.9999999999999997E-4</v>
      </c>
      <c r="I119" s="1000">
        <v>-2.9999999999999997E-4</v>
      </c>
      <c r="J119" s="1000">
        <v>-2.9999999999999997E-4</v>
      </c>
      <c r="K119" s="1000">
        <v>-2.0000000000000001E-4</v>
      </c>
      <c r="L119" s="1000">
        <v>-1.6999999999999999E-3</v>
      </c>
      <c r="M119" s="1000">
        <v>1.1000000000000001E-3</v>
      </c>
      <c r="N119" s="1000">
        <v>0</v>
      </c>
      <c r="O119" s="1000">
        <v>6.9999999999999999E-4</v>
      </c>
      <c r="P119" s="1000">
        <v>2.0000000000000001E-4</v>
      </c>
      <c r="Q119" s="1000">
        <v>-1.6999999999999999E-3</v>
      </c>
      <c r="R119" s="1000">
        <v>-2.0000000000000001E-4</v>
      </c>
      <c r="S119" s="1000">
        <v>0</v>
      </c>
      <c r="T119" s="1000">
        <v>6.9999999999999999E-4</v>
      </c>
      <c r="U119" s="1000">
        <v>-2.0000000000000001E-4</v>
      </c>
      <c r="V119" s="1000">
        <v>8.0000000000000004E-4</v>
      </c>
      <c r="W119" s="1000">
        <v>-1.6999999999999999E-3</v>
      </c>
      <c r="X119" s="1000">
        <v>2.9999999999999997E-4</v>
      </c>
      <c r="Y119" s="1000">
        <v>-2.0000000000000001E-4</v>
      </c>
      <c r="Z119" s="1000">
        <v>-1.2999999999999999E-3</v>
      </c>
      <c r="AA119" s="1000">
        <v>-2.2000000000000001E-3</v>
      </c>
      <c r="AB119" s="1000">
        <v>-2.9999999999999997E-4</v>
      </c>
    </row>
    <row r="120" spans="1:28" s="294" customFormat="1" ht="19.5" customHeight="1" thickBot="1">
      <c r="A120" s="805" t="s">
        <v>422</v>
      </c>
      <c r="B120" s="1000">
        <v>0</v>
      </c>
      <c r="C120" s="1000">
        <v>0</v>
      </c>
      <c r="D120" s="1000">
        <v>2.9999999999999997E-4</v>
      </c>
      <c r="E120" s="1000">
        <v>0</v>
      </c>
      <c r="F120" s="1000">
        <v>2.0000000000000001E-4</v>
      </c>
      <c r="G120" s="1000">
        <v>0</v>
      </c>
      <c r="H120" s="1000">
        <v>0</v>
      </c>
      <c r="I120" s="1000">
        <v>0</v>
      </c>
      <c r="J120" s="1000">
        <v>0</v>
      </c>
      <c r="K120" s="1000">
        <v>0</v>
      </c>
      <c r="L120" s="1000">
        <v>0</v>
      </c>
      <c r="M120" s="1000">
        <v>-1E-4</v>
      </c>
      <c r="N120" s="1000">
        <v>1E-4</v>
      </c>
      <c r="O120" s="1000">
        <v>0</v>
      </c>
      <c r="P120" s="1000">
        <v>-2.0000000000000001E-4</v>
      </c>
      <c r="Q120" s="1000">
        <v>8.9999999999999998E-4</v>
      </c>
      <c r="R120" s="1000">
        <v>0</v>
      </c>
      <c r="S120" s="1000">
        <v>0</v>
      </c>
      <c r="T120" s="1000">
        <v>0</v>
      </c>
      <c r="U120" s="1000">
        <v>1E-4</v>
      </c>
      <c r="V120" s="1000">
        <v>0</v>
      </c>
      <c r="W120" s="1000">
        <v>0</v>
      </c>
      <c r="X120" s="1000">
        <v>0</v>
      </c>
      <c r="Y120" s="1000">
        <v>-5.9999999999999995E-4</v>
      </c>
      <c r="Z120" s="1000">
        <v>-2.0000000000000001E-4</v>
      </c>
      <c r="AA120" s="1000">
        <v>0</v>
      </c>
      <c r="AB120" s="1000">
        <v>0</v>
      </c>
    </row>
    <row r="121" spans="1:28" s="294" customFormat="1" ht="19.5" customHeight="1" thickTop="1" thickBot="1">
      <c r="A121" s="210" t="s">
        <v>423</v>
      </c>
      <c r="B121" s="1002">
        <v>4.7999999999999996E-3</v>
      </c>
      <c r="C121" s="1002">
        <v>5.4000000000000003E-3</v>
      </c>
      <c r="D121" s="1002">
        <v>2.3E-3</v>
      </c>
      <c r="E121" s="1002">
        <v>1E-3</v>
      </c>
      <c r="F121" s="1002">
        <v>-2.69E-2</v>
      </c>
      <c r="G121" s="1002">
        <v>1.6799999999999999E-2</v>
      </c>
      <c r="H121" s="1002">
        <v>1.1599999999999999E-2</v>
      </c>
      <c r="I121" s="1002">
        <v>5.1000000000000004E-3</v>
      </c>
      <c r="J121" s="1002">
        <v>1.5699999999999999E-2</v>
      </c>
      <c r="K121" s="1002">
        <v>1.4999999999999999E-2</v>
      </c>
      <c r="L121" s="1002">
        <v>5.7000000000000002E-3</v>
      </c>
      <c r="M121" s="1002">
        <v>3.0599999999999999E-2</v>
      </c>
      <c r="N121" s="1002">
        <v>1.18E-2</v>
      </c>
      <c r="O121" s="1002">
        <v>1.5800000000000002E-2</v>
      </c>
      <c r="P121" s="1002">
        <v>9.4000000000000004E-3</v>
      </c>
      <c r="Q121" s="1002">
        <v>-5.9999999999999995E-4</v>
      </c>
      <c r="R121" s="1002">
        <v>0.01</v>
      </c>
      <c r="S121" s="1002">
        <v>2.0500000000000001E-2</v>
      </c>
      <c r="T121" s="1002">
        <v>1.15E-2</v>
      </c>
      <c r="U121" s="1002">
        <v>-9.7999999999999997E-3</v>
      </c>
      <c r="V121" s="1002">
        <v>1.0999999999999999E-2</v>
      </c>
      <c r="W121" s="1002">
        <v>2.5999999999999999E-2</v>
      </c>
      <c r="X121" s="1002">
        <v>3.2000000000000002E-3</v>
      </c>
      <c r="Y121" s="1002">
        <v>1.21E-2</v>
      </c>
      <c r="Z121" s="1002">
        <v>6.4999999999999997E-3</v>
      </c>
      <c r="AA121" s="1002">
        <v>5.3E-3</v>
      </c>
      <c r="AB121" s="1002">
        <v>6.8999999999999999E-3</v>
      </c>
    </row>
    <row r="122" spans="1:28" s="294" customFormat="1" ht="6.75" customHeight="1" thickTop="1" thickBot="1">
      <c r="A122" s="829"/>
      <c r="B122" s="1003"/>
      <c r="C122" s="1003"/>
      <c r="D122" s="1003"/>
      <c r="E122" s="1003"/>
      <c r="F122" s="1003"/>
      <c r="G122" s="1003"/>
      <c r="H122" s="1003"/>
      <c r="I122" s="1003"/>
      <c r="J122" s="1003"/>
      <c r="K122" s="1003"/>
      <c r="L122" s="1003"/>
      <c r="M122" s="1003"/>
      <c r="N122" s="1003"/>
      <c r="O122" s="1003"/>
      <c r="P122" s="1003"/>
      <c r="Q122" s="1003"/>
      <c r="R122" s="1003"/>
      <c r="S122" s="1003"/>
      <c r="T122" s="1003"/>
      <c r="U122" s="1003"/>
      <c r="V122" s="1003"/>
      <c r="W122" s="1003"/>
      <c r="X122" s="1003"/>
      <c r="Y122" s="1003"/>
      <c r="Z122" s="1003"/>
      <c r="AA122" s="1003"/>
      <c r="AB122" s="1003"/>
    </row>
    <row r="123" spans="1:28" s="168" customFormat="1" ht="19.5" customHeight="1" thickTop="1">
      <c r="A123" s="228" t="s">
        <v>424</v>
      </c>
      <c r="B123" s="278"/>
      <c r="C123" s="278"/>
      <c r="D123" s="278"/>
      <c r="E123" s="278"/>
      <c r="F123" s="278"/>
      <c r="G123" s="278"/>
      <c r="H123" s="278"/>
      <c r="I123" s="278"/>
      <c r="J123" s="278"/>
      <c r="K123" s="278"/>
      <c r="L123" s="278"/>
      <c r="M123" s="278"/>
      <c r="N123" s="278"/>
      <c r="O123" s="278"/>
      <c r="P123" s="278"/>
      <c r="Q123" s="278"/>
      <c r="R123" s="278"/>
      <c r="S123" s="278"/>
      <c r="T123" s="278"/>
      <c r="U123" s="278"/>
      <c r="V123" s="278"/>
      <c r="W123" s="278"/>
      <c r="X123" s="278"/>
      <c r="Y123" s="278"/>
      <c r="Z123" s="278"/>
      <c r="AA123" s="278"/>
      <c r="AB123" s="278"/>
    </row>
    <row r="124" spans="1:28" s="168" customFormat="1" ht="11.25">
      <c r="A124" s="228" t="s">
        <v>425</v>
      </c>
      <c r="B124" s="278"/>
      <c r="C124" s="278"/>
      <c r="D124" s="278"/>
      <c r="E124" s="278"/>
      <c r="F124" s="278"/>
      <c r="G124" s="278"/>
      <c r="H124" s="278"/>
      <c r="I124" s="278"/>
      <c r="J124" s="278"/>
      <c r="K124" s="278"/>
      <c r="L124" s="278"/>
      <c r="M124" s="278"/>
      <c r="N124" s="278"/>
      <c r="O124" s="278"/>
      <c r="P124" s="278"/>
      <c r="Q124" s="278"/>
      <c r="R124" s="278"/>
      <c r="S124" s="278"/>
      <c r="T124" s="278"/>
      <c r="U124" s="278"/>
      <c r="V124" s="278"/>
      <c r="W124" s="278"/>
      <c r="X124" s="278"/>
      <c r="Y124" s="278"/>
      <c r="Z124" s="278"/>
      <c r="AA124" s="278"/>
      <c r="AB124" s="278"/>
    </row>
    <row r="125" spans="1:28" s="168" customFormat="1" ht="11.25">
      <c r="A125" s="228" t="s">
        <v>426</v>
      </c>
      <c r="B125" s="278"/>
      <c r="C125" s="278"/>
      <c r="D125" s="278"/>
      <c r="E125" s="278"/>
      <c r="F125" s="278"/>
      <c r="G125" s="278"/>
      <c r="H125" s="278"/>
      <c r="I125" s="278"/>
      <c r="J125" s="278"/>
      <c r="K125" s="278"/>
      <c r="L125" s="278"/>
      <c r="M125" s="278"/>
      <c r="N125" s="278"/>
      <c r="O125" s="278"/>
      <c r="P125" s="278"/>
      <c r="Q125" s="278"/>
      <c r="R125" s="278"/>
      <c r="S125" s="278"/>
      <c r="T125" s="278"/>
      <c r="U125" s="278"/>
      <c r="V125" s="278"/>
      <c r="W125" s="278"/>
      <c r="X125" s="278"/>
      <c r="Y125" s="278"/>
      <c r="Z125" s="278"/>
      <c r="AA125" s="278"/>
      <c r="AB125" s="278"/>
    </row>
    <row r="126" spans="1:28" s="168" customFormat="1" ht="11.25">
      <c r="A126" s="228" t="s">
        <v>427</v>
      </c>
      <c r="B126" s="278"/>
      <c r="C126" s="278"/>
      <c r="D126" s="278"/>
      <c r="E126" s="278"/>
      <c r="F126" s="278"/>
      <c r="G126" s="278"/>
      <c r="H126" s="278"/>
      <c r="I126" s="278"/>
      <c r="J126" s="278"/>
      <c r="K126" s="278"/>
      <c r="L126" s="278"/>
      <c r="M126" s="278"/>
      <c r="N126" s="278"/>
      <c r="O126" s="278"/>
      <c r="P126" s="278"/>
      <c r="Q126" s="278"/>
      <c r="R126" s="278"/>
      <c r="S126" s="278"/>
      <c r="T126" s="278"/>
      <c r="U126" s="278"/>
      <c r="V126" s="278"/>
      <c r="W126" s="278"/>
      <c r="X126" s="278"/>
      <c r="Y126" s="278"/>
      <c r="Z126" s="278"/>
      <c r="AA126" s="278"/>
      <c r="AB126" s="278"/>
    </row>
    <row r="127" spans="1:28" s="168" customFormat="1" ht="11.25">
      <c r="A127" s="228" t="s">
        <v>428</v>
      </c>
      <c r="B127" s="278"/>
      <c r="C127" s="278"/>
      <c r="D127" s="278"/>
      <c r="E127" s="278"/>
      <c r="F127" s="278"/>
      <c r="G127" s="278"/>
      <c r="H127" s="278"/>
      <c r="I127" s="278"/>
      <c r="J127" s="278"/>
      <c r="K127" s="278"/>
      <c r="L127" s="278"/>
      <c r="M127" s="278"/>
      <c r="N127" s="278"/>
      <c r="O127" s="278"/>
      <c r="P127" s="278"/>
      <c r="Q127" s="278"/>
      <c r="R127" s="278"/>
      <c r="S127" s="278"/>
      <c r="T127" s="278"/>
      <c r="U127" s="278"/>
      <c r="V127" s="278"/>
      <c r="W127" s="278"/>
      <c r="X127" s="278"/>
      <c r="Y127" s="278"/>
      <c r="Z127" s="278"/>
      <c r="AA127" s="278"/>
      <c r="AB127" s="278"/>
    </row>
    <row r="128" spans="1:28" s="168" customFormat="1" ht="11.25">
      <c r="A128" s="228" t="s">
        <v>429</v>
      </c>
      <c r="B128" s="278"/>
      <c r="C128" s="278"/>
      <c r="D128" s="278"/>
      <c r="E128" s="278"/>
      <c r="F128" s="278"/>
      <c r="G128" s="278"/>
      <c r="H128" s="278"/>
      <c r="I128" s="278"/>
      <c r="J128" s="278"/>
      <c r="K128" s="278"/>
      <c r="L128" s="278"/>
      <c r="M128" s="278"/>
      <c r="N128" s="278"/>
      <c r="O128" s="278"/>
      <c r="P128" s="278"/>
      <c r="Q128" s="278"/>
      <c r="R128" s="278"/>
      <c r="S128" s="278"/>
      <c r="T128" s="278"/>
      <c r="U128" s="278"/>
      <c r="V128" s="278"/>
      <c r="W128" s="278"/>
      <c r="X128" s="278"/>
      <c r="Y128" s="278"/>
      <c r="Z128" s="278"/>
      <c r="AA128" s="278"/>
      <c r="AB128" s="278"/>
    </row>
    <row r="129" spans="1:28" s="168" customFormat="1" ht="11.25">
      <c r="A129" s="228" t="s">
        <v>430</v>
      </c>
      <c r="B129" s="278"/>
      <c r="C129" s="278"/>
      <c r="D129" s="278"/>
      <c r="E129" s="278"/>
      <c r="F129" s="278"/>
      <c r="G129" s="278"/>
      <c r="H129" s="278"/>
      <c r="I129" s="278"/>
      <c r="J129" s="278"/>
      <c r="K129" s="278"/>
      <c r="L129" s="278"/>
      <c r="M129" s="278"/>
      <c r="N129" s="278"/>
      <c r="O129" s="278"/>
      <c r="P129" s="278"/>
      <c r="Q129" s="278"/>
      <c r="R129" s="278"/>
      <c r="S129" s="278"/>
      <c r="T129" s="278"/>
      <c r="U129" s="278"/>
      <c r="V129" s="278"/>
      <c r="W129" s="278"/>
      <c r="X129" s="278"/>
      <c r="Y129" s="278"/>
      <c r="Z129" s="278"/>
      <c r="AA129" s="278"/>
      <c r="AB129" s="278"/>
    </row>
    <row r="130" spans="1:28" s="168" customFormat="1" ht="11.25">
      <c r="A130" s="228" t="s">
        <v>431</v>
      </c>
      <c r="B130" s="278"/>
      <c r="C130" s="278"/>
      <c r="D130" s="278"/>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row>
    <row r="131" spans="1:28" s="168" customFormat="1" ht="11.25">
      <c r="A131" s="228" t="s">
        <v>432</v>
      </c>
      <c r="B131" s="278"/>
      <c r="C131" s="278"/>
      <c r="D131" s="278"/>
      <c r="E131" s="278"/>
      <c r="F131" s="278"/>
      <c r="G131" s="278"/>
      <c r="H131" s="278"/>
      <c r="I131" s="278"/>
      <c r="J131" s="278"/>
      <c r="K131" s="278"/>
      <c r="L131" s="278"/>
      <c r="M131" s="278"/>
      <c r="N131" s="278"/>
      <c r="O131" s="278"/>
      <c r="P131" s="278"/>
      <c r="Q131" s="278"/>
      <c r="R131" s="278"/>
      <c r="S131" s="278"/>
      <c r="T131" s="278"/>
      <c r="U131" s="278"/>
      <c r="V131" s="278"/>
      <c r="W131" s="278"/>
      <c r="X131" s="278"/>
      <c r="Y131" s="278"/>
      <c r="Z131" s="278"/>
      <c r="AA131" s="278"/>
      <c r="AB131" s="278"/>
    </row>
    <row r="132" spans="1:28" s="168" customFormat="1" ht="11.25">
      <c r="A132" s="228" t="s">
        <v>889</v>
      </c>
      <c r="B132" s="228"/>
      <c r="C132" s="228"/>
      <c r="D132" s="228"/>
      <c r="E132" s="228"/>
      <c r="F132" s="228"/>
      <c r="G132" s="228"/>
      <c r="H132" s="228"/>
      <c r="I132" s="228"/>
      <c r="J132" s="228"/>
      <c r="K132" s="228"/>
      <c r="L132" s="228"/>
      <c r="M132" s="228"/>
      <c r="N132" s="228"/>
      <c r="O132" s="228"/>
      <c r="P132" s="228"/>
      <c r="Q132" s="228"/>
      <c r="R132" s="228"/>
      <c r="S132" s="228"/>
      <c r="T132" s="228"/>
      <c r="U132" s="228"/>
      <c r="V132" s="228"/>
      <c r="W132" s="228"/>
      <c r="X132" s="228"/>
      <c r="Y132" s="228"/>
      <c r="Z132" s="228"/>
      <c r="AA132" s="228"/>
      <c r="AB132" s="228"/>
    </row>
    <row r="133" spans="1:28">
      <c r="A133" s="190"/>
      <c r="B133" s="190"/>
      <c r="C133" s="190"/>
      <c r="D133" s="190"/>
      <c r="E133" s="190"/>
      <c r="F133" s="190"/>
      <c r="G133" s="190"/>
      <c r="H133" s="190"/>
    </row>
    <row r="134" spans="1:28" ht="15.75">
      <c r="A134" s="224"/>
      <c r="B134" s="294"/>
      <c r="C134" s="294"/>
      <c r="D134" s="294"/>
      <c r="E134" s="294"/>
      <c r="F134" s="294"/>
      <c r="G134" s="294"/>
      <c r="H134" s="294"/>
    </row>
    <row r="135" spans="1:28" ht="15.75">
      <c r="A135" s="224"/>
      <c r="B135" s="294"/>
      <c r="C135" s="294"/>
      <c r="D135" s="294"/>
      <c r="E135" s="294"/>
      <c r="F135" s="294"/>
      <c r="G135" s="294"/>
      <c r="H135" s="294"/>
    </row>
    <row r="136" spans="1:28" ht="15.75">
      <c r="A136" s="224"/>
      <c r="B136" s="294"/>
      <c r="C136" s="294"/>
      <c r="D136" s="294"/>
      <c r="E136" s="294"/>
      <c r="F136" s="294"/>
      <c r="G136" s="294"/>
      <c r="H136" s="294"/>
    </row>
    <row r="137" spans="1:28" ht="15.75">
      <c r="A137" s="224"/>
      <c r="B137" s="294"/>
      <c r="C137" s="294"/>
      <c r="D137" s="294"/>
      <c r="E137" s="294"/>
      <c r="F137" s="294"/>
      <c r="G137" s="294"/>
      <c r="H137" s="294"/>
    </row>
    <row r="138" spans="1:28" ht="15.75">
      <c r="A138" s="224"/>
      <c r="B138" s="294"/>
      <c r="C138" s="294"/>
      <c r="D138" s="294"/>
      <c r="E138" s="294"/>
      <c r="F138" s="294"/>
      <c r="G138" s="294"/>
      <c r="H138" s="294"/>
    </row>
    <row r="139" spans="1:28" ht="15.75">
      <c r="A139" s="224"/>
      <c r="B139" s="294"/>
      <c r="C139" s="294"/>
      <c r="D139" s="294"/>
      <c r="E139" s="294"/>
      <c r="F139" s="294"/>
      <c r="G139" s="294"/>
      <c r="H139" s="294"/>
    </row>
    <row r="140" spans="1:28" ht="15.75">
      <c r="A140" s="224"/>
      <c r="B140" s="294"/>
      <c r="C140" s="294"/>
      <c r="D140" s="294"/>
      <c r="E140" s="294"/>
      <c r="F140" s="294"/>
      <c r="G140" s="294"/>
      <c r="H140" s="294"/>
    </row>
    <row r="141" spans="1:28" ht="15.75">
      <c r="A141" s="224"/>
      <c r="B141" s="294"/>
      <c r="C141" s="294"/>
      <c r="D141" s="294"/>
      <c r="E141" s="294"/>
      <c r="F141" s="294"/>
      <c r="G141" s="294"/>
      <c r="H141" s="294"/>
    </row>
    <row r="142" spans="1:28" ht="15.75">
      <c r="A142" s="224"/>
      <c r="B142" s="294"/>
      <c r="C142" s="294"/>
      <c r="D142" s="294"/>
      <c r="E142" s="294"/>
      <c r="F142" s="294"/>
      <c r="G142" s="294"/>
      <c r="H142" s="294"/>
    </row>
    <row r="143" spans="1:28" ht="15.75">
      <c r="A143" s="224"/>
      <c r="B143" s="294"/>
      <c r="C143" s="294"/>
      <c r="D143" s="294"/>
      <c r="E143" s="294"/>
      <c r="F143" s="294"/>
      <c r="G143" s="294"/>
      <c r="H143" s="294"/>
    </row>
    <row r="144" spans="1:28" ht="15.75">
      <c r="A144" s="224"/>
      <c r="B144" s="294"/>
      <c r="C144" s="294"/>
      <c r="D144" s="294"/>
      <c r="E144" s="294"/>
      <c r="F144" s="294"/>
      <c r="G144" s="294"/>
      <c r="H144" s="294"/>
    </row>
    <row r="145" spans="1:1" ht="15.75">
      <c r="A145" s="192"/>
    </row>
    <row r="146" spans="1:1" ht="15.75">
      <c r="A146" s="192"/>
    </row>
    <row r="147" spans="1:1" ht="15.75">
      <c r="A147" s="192"/>
    </row>
    <row r="148" spans="1:1" ht="15.75">
      <c r="A148" s="192"/>
    </row>
    <row r="149" spans="1:1" ht="15.75">
      <c r="A149" s="192"/>
    </row>
    <row r="150" spans="1:1" ht="15.75">
      <c r="A150" s="192"/>
    </row>
    <row r="151" spans="1:1" ht="15.75">
      <c r="A151" s="192"/>
    </row>
    <row r="152" spans="1:1" ht="15.75">
      <c r="A152" s="192"/>
    </row>
    <row r="153" spans="1:1" ht="15.75">
      <c r="A153" s="192"/>
    </row>
    <row r="154" spans="1:1" ht="15.75">
      <c r="A154" s="192"/>
    </row>
    <row r="155" spans="1:1" ht="15.75">
      <c r="A155" s="192"/>
    </row>
    <row r="156" spans="1:1" ht="15.75">
      <c r="A156" s="192"/>
    </row>
    <row r="157" spans="1:1" ht="15.75">
      <c r="A157" s="192"/>
    </row>
    <row r="158" spans="1:1" ht="15.75">
      <c r="A158" s="192"/>
    </row>
    <row r="159" spans="1:1" ht="15.75">
      <c r="A159" s="192"/>
    </row>
    <row r="160" spans="1:1" ht="15.75">
      <c r="A160" s="192"/>
    </row>
    <row r="161" spans="1:1" ht="15.75">
      <c r="A161" s="192"/>
    </row>
    <row r="162" spans="1:1" ht="15.75">
      <c r="A162" s="192"/>
    </row>
    <row r="163" spans="1:1" ht="15.75">
      <c r="A163" s="192"/>
    </row>
    <row r="164" spans="1:1" ht="15.75">
      <c r="A164" s="192"/>
    </row>
    <row r="165" spans="1:1" ht="15.75">
      <c r="A165" s="192"/>
    </row>
    <row r="166" spans="1:1" ht="15.75">
      <c r="A166" s="192"/>
    </row>
    <row r="167" spans="1:1" ht="15.75">
      <c r="A167" s="192"/>
    </row>
    <row r="168" spans="1:1" ht="15.75">
      <c r="A168" s="192"/>
    </row>
    <row r="169" spans="1:1" ht="15.75">
      <c r="A169" s="192"/>
    </row>
    <row r="170" spans="1:1" ht="15.75">
      <c r="A170" s="192"/>
    </row>
    <row r="171" spans="1:1" ht="15.75">
      <c r="A171" s="192"/>
    </row>
    <row r="172" spans="1:1" ht="15.75">
      <c r="A172" s="192"/>
    </row>
    <row r="173" spans="1:1" ht="15.75">
      <c r="A173" s="192"/>
    </row>
    <row r="174" spans="1:1" ht="15.75">
      <c r="A174" s="192"/>
    </row>
    <row r="175" spans="1:1" ht="15.75">
      <c r="A175" s="192"/>
    </row>
    <row r="176" spans="1:1" ht="15.75">
      <c r="A176" s="192"/>
    </row>
    <row r="177" spans="1:1" ht="15.75">
      <c r="A177" s="192"/>
    </row>
    <row r="178" spans="1:1" ht="15.75">
      <c r="A178" s="192"/>
    </row>
    <row r="179" spans="1:1" ht="15.75">
      <c r="A179" s="192"/>
    </row>
    <row r="180" spans="1:1" ht="15.75">
      <c r="A180" s="192"/>
    </row>
    <row r="181" spans="1:1" ht="15.75">
      <c r="A181" s="192"/>
    </row>
    <row r="182" spans="1:1" ht="15.75">
      <c r="A182" s="192"/>
    </row>
    <row r="183" spans="1:1" ht="15.75">
      <c r="A183" s="192"/>
    </row>
    <row r="184" spans="1:1" ht="15.75">
      <c r="A184" s="192"/>
    </row>
    <row r="185" spans="1:1" ht="15.75">
      <c r="A185" s="192"/>
    </row>
    <row r="186" spans="1:1" ht="15.75">
      <c r="A186" s="192"/>
    </row>
    <row r="187" spans="1:1" ht="15.75">
      <c r="A187" s="192"/>
    </row>
    <row r="188" spans="1:1" ht="15.75">
      <c r="A188" s="192"/>
    </row>
    <row r="189" spans="1:1" ht="15.75">
      <c r="A189" s="192"/>
    </row>
    <row r="190" spans="1:1" ht="15.75">
      <c r="A190" s="192"/>
    </row>
    <row r="191" spans="1:1" ht="15.75">
      <c r="A191" s="192"/>
    </row>
    <row r="192" spans="1:1" ht="15.75">
      <c r="A192" s="192"/>
    </row>
    <row r="193" spans="1:1" ht="15.75">
      <c r="A193" s="192"/>
    </row>
    <row r="194" spans="1:1" ht="15.75">
      <c r="A194" s="192"/>
    </row>
    <row r="195" spans="1:1" ht="15.75">
      <c r="A195" s="192"/>
    </row>
    <row r="196" spans="1:1" ht="15.75">
      <c r="A196" s="192"/>
    </row>
    <row r="197" spans="1:1" ht="15.75">
      <c r="A197" s="192"/>
    </row>
    <row r="198" spans="1:1" ht="15.75">
      <c r="A198" s="192"/>
    </row>
    <row r="199" spans="1:1" ht="15.75">
      <c r="A199" s="192"/>
    </row>
    <row r="200" spans="1:1" ht="15.75">
      <c r="A200" s="192"/>
    </row>
    <row r="201" spans="1:1" ht="15.75">
      <c r="A201" s="192"/>
    </row>
    <row r="202" spans="1:1" ht="15.75">
      <c r="A202" s="192"/>
    </row>
    <row r="203" spans="1:1" ht="15.75">
      <c r="A203" s="192"/>
    </row>
    <row r="204" spans="1:1" ht="15.75">
      <c r="A204" s="192"/>
    </row>
    <row r="205" spans="1:1" ht="15.75">
      <c r="A205" s="192"/>
    </row>
    <row r="206" spans="1:1" ht="15.75">
      <c r="A206" s="192"/>
    </row>
    <row r="207" spans="1:1" ht="15.75">
      <c r="A207" s="192"/>
    </row>
    <row r="208" spans="1:1" ht="15.75">
      <c r="A208" s="192"/>
    </row>
    <row r="209" spans="1:1" ht="15.75">
      <c r="A209" s="192"/>
    </row>
    <row r="210" spans="1:1" ht="15.75">
      <c r="A210" s="192"/>
    </row>
    <row r="211" spans="1:1" ht="15.75">
      <c r="A211" s="192"/>
    </row>
    <row r="212" spans="1:1" ht="15.75">
      <c r="A212" s="192"/>
    </row>
    <row r="213" spans="1:1" ht="15.75">
      <c r="A213" s="192"/>
    </row>
    <row r="214" spans="1:1" ht="15.75">
      <c r="A214" s="192"/>
    </row>
    <row r="215" spans="1:1" ht="15.75">
      <c r="A215" s="192"/>
    </row>
    <row r="216" spans="1:1" ht="15.75">
      <c r="A216" s="192"/>
    </row>
    <row r="217" spans="1:1" ht="15.75">
      <c r="A217" s="192"/>
    </row>
    <row r="218" spans="1:1" ht="15.75">
      <c r="A218" s="192"/>
    </row>
    <row r="219" spans="1:1" ht="15.75">
      <c r="A219" s="192"/>
    </row>
    <row r="220" spans="1:1" ht="15.75">
      <c r="A220" s="192"/>
    </row>
    <row r="221" spans="1:1" ht="15.75">
      <c r="A221" s="192"/>
    </row>
    <row r="222" spans="1:1" ht="15.75">
      <c r="A222" s="192"/>
    </row>
    <row r="223" spans="1:1" ht="15.75">
      <c r="A223" s="192"/>
    </row>
    <row r="224" spans="1:1" ht="15.75">
      <c r="A224" s="192"/>
    </row>
    <row r="225" spans="1:1" ht="15.75">
      <c r="A225" s="192"/>
    </row>
    <row r="226" spans="1:1" ht="15.75">
      <c r="A226" s="192"/>
    </row>
    <row r="227" spans="1:1" ht="15.75">
      <c r="A227" s="192"/>
    </row>
    <row r="228" spans="1:1" ht="15.75">
      <c r="A228" s="192"/>
    </row>
    <row r="229" spans="1:1" ht="15.75">
      <c r="A229" s="192"/>
    </row>
    <row r="230" spans="1:1" ht="15.75">
      <c r="A230" s="192"/>
    </row>
    <row r="231" spans="1:1" ht="15.75">
      <c r="A231" s="192"/>
    </row>
    <row r="232" spans="1:1" ht="15.75">
      <c r="A232" s="192"/>
    </row>
    <row r="233" spans="1:1" ht="15.75">
      <c r="A233" s="192"/>
    </row>
    <row r="234" spans="1:1" ht="15.75">
      <c r="A234" s="192"/>
    </row>
    <row r="235" spans="1:1" ht="15.75">
      <c r="A235" s="192"/>
    </row>
    <row r="236" spans="1:1" ht="15.75">
      <c r="A236" s="192"/>
    </row>
    <row r="237" spans="1:1" ht="15.75">
      <c r="A237" s="192"/>
    </row>
    <row r="238" spans="1:1" ht="15.75">
      <c r="A238" s="192"/>
    </row>
    <row r="239" spans="1:1" ht="15.75">
      <c r="A239" s="192"/>
    </row>
    <row r="240" spans="1:1" ht="15.75">
      <c r="A240" s="192"/>
    </row>
    <row r="241" spans="1:1" ht="15.75">
      <c r="A241" s="192"/>
    </row>
    <row r="242" spans="1:1" ht="15.75">
      <c r="A242" s="192"/>
    </row>
    <row r="243" spans="1:1" ht="15.75">
      <c r="A243" s="192"/>
    </row>
    <row r="244" spans="1:1" ht="15.75">
      <c r="A244" s="192"/>
    </row>
    <row r="245" spans="1:1" ht="15.75">
      <c r="A245" s="192"/>
    </row>
    <row r="246" spans="1:1" ht="15.75">
      <c r="A246" s="192"/>
    </row>
    <row r="247" spans="1:1" ht="15.75">
      <c r="A247" s="192"/>
    </row>
    <row r="248" spans="1:1" ht="15.75">
      <c r="A248" s="192"/>
    </row>
    <row r="249" spans="1:1" ht="15.75">
      <c r="A249" s="192"/>
    </row>
    <row r="250" spans="1:1" ht="15.75">
      <c r="A250" s="192"/>
    </row>
    <row r="251" spans="1:1" ht="15.75">
      <c r="A251" s="192"/>
    </row>
    <row r="252" spans="1:1" ht="15.75">
      <c r="A252" s="192"/>
    </row>
    <row r="253" spans="1:1" ht="15.75">
      <c r="A253" s="192"/>
    </row>
    <row r="254" spans="1:1" ht="15.75">
      <c r="A254" s="192"/>
    </row>
    <row r="255" spans="1:1" ht="15.75">
      <c r="A255" s="192"/>
    </row>
    <row r="256" spans="1:1" ht="15.75">
      <c r="A256" s="192"/>
    </row>
    <row r="257" spans="1:1" ht="15.75">
      <c r="A257" s="192"/>
    </row>
    <row r="258" spans="1:1" ht="15.75">
      <c r="A258" s="192"/>
    </row>
    <row r="259" spans="1:1" ht="15.75">
      <c r="A259" s="192"/>
    </row>
    <row r="260" spans="1:1" ht="15.75">
      <c r="A260" s="192"/>
    </row>
    <row r="261" spans="1:1" ht="15.75">
      <c r="A261" s="192"/>
    </row>
    <row r="262" spans="1:1" ht="15.75">
      <c r="A262" s="192"/>
    </row>
    <row r="263" spans="1:1" ht="15.75">
      <c r="A263" s="192"/>
    </row>
    <row r="264" spans="1:1" ht="15.75">
      <c r="A264" s="192"/>
    </row>
    <row r="265" spans="1:1" ht="15.75">
      <c r="A265" s="192"/>
    </row>
    <row r="266" spans="1:1" ht="15.75">
      <c r="A266" s="192"/>
    </row>
    <row r="267" spans="1:1" ht="15.75">
      <c r="A267" s="192"/>
    </row>
    <row r="268" spans="1:1" ht="15.75">
      <c r="A268" s="192"/>
    </row>
    <row r="269" spans="1:1" ht="15.75">
      <c r="A269" s="192"/>
    </row>
    <row r="270" spans="1:1" ht="15.75">
      <c r="A270" s="192"/>
    </row>
    <row r="271" spans="1:1" ht="15.75">
      <c r="A271" s="192"/>
    </row>
    <row r="272" spans="1:1"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sheetData>
  <mergeCells count="6">
    <mergeCell ref="A60:AB60"/>
    <mergeCell ref="A1:AB1"/>
    <mergeCell ref="A2:AB2"/>
    <mergeCell ref="A3:AB3"/>
    <mergeCell ref="A4:AB4"/>
    <mergeCell ref="A59:AB59"/>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sheetPr codeName="Sheet47">
    <pageSetUpPr fitToPage="1"/>
  </sheetPr>
  <dimension ref="A1:I226"/>
  <sheetViews>
    <sheetView zoomScale="50" workbookViewId="0">
      <selection activeCell="N15" sqref="N15"/>
    </sheetView>
  </sheetViews>
  <sheetFormatPr defaultRowHeight="18"/>
  <cols>
    <col min="1" max="1" width="132.28515625" style="113" customWidth="1"/>
    <col min="2" max="8" width="17.140625" style="113" customWidth="1"/>
    <col min="9" max="9" width="17.140625" style="131" customWidth="1"/>
    <col min="10" max="256" width="9.140625" style="113"/>
    <col min="257" max="257" width="132.28515625" style="113" customWidth="1"/>
    <col min="258" max="265" width="16" style="113" customWidth="1"/>
    <col min="266" max="512" width="9.140625" style="113"/>
    <col min="513" max="513" width="132.28515625" style="113" customWidth="1"/>
    <col min="514" max="521" width="16" style="113" customWidth="1"/>
    <col min="522" max="768" width="9.140625" style="113"/>
    <col min="769" max="769" width="132.28515625" style="113" customWidth="1"/>
    <col min="770" max="777" width="16" style="113" customWidth="1"/>
    <col min="778" max="1024" width="9.140625" style="113"/>
    <col min="1025" max="1025" width="132.28515625" style="113" customWidth="1"/>
    <col min="1026" max="1033" width="16" style="113" customWidth="1"/>
    <col min="1034" max="1280" width="9.140625" style="113"/>
    <col min="1281" max="1281" width="132.28515625" style="113" customWidth="1"/>
    <col min="1282" max="1289" width="16" style="113" customWidth="1"/>
    <col min="1290" max="1536" width="9.140625" style="113"/>
    <col min="1537" max="1537" width="132.28515625" style="113" customWidth="1"/>
    <col min="1538" max="1545" width="16" style="113" customWidth="1"/>
    <col min="1546" max="1792" width="9.140625" style="113"/>
    <col min="1793" max="1793" width="132.28515625" style="113" customWidth="1"/>
    <col min="1794" max="1801" width="16" style="113" customWidth="1"/>
    <col min="1802" max="2048" width="9.140625" style="113"/>
    <col min="2049" max="2049" width="132.28515625" style="113" customWidth="1"/>
    <col min="2050" max="2057" width="16" style="113" customWidth="1"/>
    <col min="2058" max="2304" width="9.140625" style="113"/>
    <col min="2305" max="2305" width="132.28515625" style="113" customWidth="1"/>
    <col min="2306" max="2313" width="16" style="113" customWidth="1"/>
    <col min="2314" max="2560" width="9.140625" style="113"/>
    <col min="2561" max="2561" width="132.28515625" style="113" customWidth="1"/>
    <col min="2562" max="2569" width="16" style="113" customWidth="1"/>
    <col min="2570" max="2816" width="9.140625" style="113"/>
    <col min="2817" max="2817" width="132.28515625" style="113" customWidth="1"/>
    <col min="2818" max="2825" width="16" style="113" customWidth="1"/>
    <col min="2826" max="3072" width="9.140625" style="113"/>
    <col min="3073" max="3073" width="132.28515625" style="113" customWidth="1"/>
    <col min="3074" max="3081" width="16" style="113" customWidth="1"/>
    <col min="3082" max="3328" width="9.140625" style="113"/>
    <col min="3329" max="3329" width="132.28515625" style="113" customWidth="1"/>
    <col min="3330" max="3337" width="16" style="113" customWidth="1"/>
    <col min="3338" max="3584" width="9.140625" style="113"/>
    <col min="3585" max="3585" width="132.28515625" style="113" customWidth="1"/>
    <col min="3586" max="3593" width="16" style="113" customWidth="1"/>
    <col min="3594" max="3840" width="9.140625" style="113"/>
    <col min="3841" max="3841" width="132.28515625" style="113" customWidth="1"/>
    <col min="3842" max="3849" width="16" style="113" customWidth="1"/>
    <col min="3850" max="4096" width="9.140625" style="113"/>
    <col min="4097" max="4097" width="132.28515625" style="113" customWidth="1"/>
    <col min="4098" max="4105" width="16" style="113" customWidth="1"/>
    <col min="4106" max="4352" width="9.140625" style="113"/>
    <col min="4353" max="4353" width="132.28515625" style="113" customWidth="1"/>
    <col min="4354" max="4361" width="16" style="113" customWidth="1"/>
    <col min="4362" max="4608" width="9.140625" style="113"/>
    <col min="4609" max="4609" width="132.28515625" style="113" customWidth="1"/>
    <col min="4610" max="4617" width="16" style="113" customWidth="1"/>
    <col min="4618" max="4864" width="9.140625" style="113"/>
    <col min="4865" max="4865" width="132.28515625" style="113" customWidth="1"/>
    <col min="4866" max="4873" width="16" style="113" customWidth="1"/>
    <col min="4874" max="5120" width="9.140625" style="113"/>
    <col min="5121" max="5121" width="132.28515625" style="113" customWidth="1"/>
    <col min="5122" max="5129" width="16" style="113" customWidth="1"/>
    <col min="5130" max="5376" width="9.140625" style="113"/>
    <col min="5377" max="5377" width="132.28515625" style="113" customWidth="1"/>
    <col min="5378" max="5385" width="16" style="113" customWidth="1"/>
    <col min="5386" max="5632" width="9.140625" style="113"/>
    <col min="5633" max="5633" width="132.28515625" style="113" customWidth="1"/>
    <col min="5634" max="5641" width="16" style="113" customWidth="1"/>
    <col min="5642" max="5888" width="9.140625" style="113"/>
    <col min="5889" max="5889" width="132.28515625" style="113" customWidth="1"/>
    <col min="5890" max="5897" width="16" style="113" customWidth="1"/>
    <col min="5898" max="6144" width="9.140625" style="113"/>
    <col min="6145" max="6145" width="132.28515625" style="113" customWidth="1"/>
    <col min="6146" max="6153" width="16" style="113" customWidth="1"/>
    <col min="6154" max="6400" width="9.140625" style="113"/>
    <col min="6401" max="6401" width="132.28515625" style="113" customWidth="1"/>
    <col min="6402" max="6409" width="16" style="113" customWidth="1"/>
    <col min="6410" max="6656" width="9.140625" style="113"/>
    <col min="6657" max="6657" width="132.28515625" style="113" customWidth="1"/>
    <col min="6658" max="6665" width="16" style="113" customWidth="1"/>
    <col min="6666" max="6912" width="9.140625" style="113"/>
    <col min="6913" max="6913" width="132.28515625" style="113" customWidth="1"/>
    <col min="6914" max="6921" width="16" style="113" customWidth="1"/>
    <col min="6922" max="7168" width="9.140625" style="113"/>
    <col min="7169" max="7169" width="132.28515625" style="113" customWidth="1"/>
    <col min="7170" max="7177" width="16" style="113" customWidth="1"/>
    <col min="7178" max="7424" width="9.140625" style="113"/>
    <col min="7425" max="7425" width="132.28515625" style="113" customWidth="1"/>
    <col min="7426" max="7433" width="16" style="113" customWidth="1"/>
    <col min="7434" max="7680" width="9.140625" style="113"/>
    <col min="7681" max="7681" width="132.28515625" style="113" customWidth="1"/>
    <col min="7682" max="7689" width="16" style="113" customWidth="1"/>
    <col min="7690" max="7936" width="9.140625" style="113"/>
    <col min="7937" max="7937" width="132.28515625" style="113" customWidth="1"/>
    <col min="7938" max="7945" width="16" style="113" customWidth="1"/>
    <col min="7946" max="8192" width="9.140625" style="113"/>
    <col min="8193" max="8193" width="132.28515625" style="113" customWidth="1"/>
    <col min="8194" max="8201" width="16" style="113" customWidth="1"/>
    <col min="8202" max="8448" width="9.140625" style="113"/>
    <col min="8449" max="8449" width="132.28515625" style="113" customWidth="1"/>
    <col min="8450" max="8457" width="16" style="113" customWidth="1"/>
    <col min="8458" max="8704" width="9.140625" style="113"/>
    <col min="8705" max="8705" width="132.28515625" style="113" customWidth="1"/>
    <col min="8706" max="8713" width="16" style="113" customWidth="1"/>
    <col min="8714" max="8960" width="9.140625" style="113"/>
    <col min="8961" max="8961" width="132.28515625" style="113" customWidth="1"/>
    <col min="8962" max="8969" width="16" style="113" customWidth="1"/>
    <col min="8970" max="9216" width="9.140625" style="113"/>
    <col min="9217" max="9217" width="132.28515625" style="113" customWidth="1"/>
    <col min="9218" max="9225" width="16" style="113" customWidth="1"/>
    <col min="9226" max="9472" width="9.140625" style="113"/>
    <col min="9473" max="9473" width="132.28515625" style="113" customWidth="1"/>
    <col min="9474" max="9481" width="16" style="113" customWidth="1"/>
    <col min="9482" max="9728" width="9.140625" style="113"/>
    <col min="9729" max="9729" width="132.28515625" style="113" customWidth="1"/>
    <col min="9730" max="9737" width="16" style="113" customWidth="1"/>
    <col min="9738" max="9984" width="9.140625" style="113"/>
    <col min="9985" max="9985" width="132.28515625" style="113" customWidth="1"/>
    <col min="9986" max="9993" width="16" style="113" customWidth="1"/>
    <col min="9994" max="10240" width="9.140625" style="113"/>
    <col min="10241" max="10241" width="132.28515625" style="113" customWidth="1"/>
    <col min="10242" max="10249" width="16" style="113" customWidth="1"/>
    <col min="10250" max="10496" width="9.140625" style="113"/>
    <col min="10497" max="10497" width="132.28515625" style="113" customWidth="1"/>
    <col min="10498" max="10505" width="16" style="113" customWidth="1"/>
    <col min="10506" max="10752" width="9.140625" style="113"/>
    <col min="10753" max="10753" width="132.28515625" style="113" customWidth="1"/>
    <col min="10754" max="10761" width="16" style="113" customWidth="1"/>
    <col min="10762" max="11008" width="9.140625" style="113"/>
    <col min="11009" max="11009" width="132.28515625" style="113" customWidth="1"/>
    <col min="11010" max="11017" width="16" style="113" customWidth="1"/>
    <col min="11018" max="11264" width="9.140625" style="113"/>
    <col min="11265" max="11265" width="132.28515625" style="113" customWidth="1"/>
    <col min="11266" max="11273" width="16" style="113" customWidth="1"/>
    <col min="11274" max="11520" width="9.140625" style="113"/>
    <col min="11521" max="11521" width="132.28515625" style="113" customWidth="1"/>
    <col min="11522" max="11529" width="16" style="113" customWidth="1"/>
    <col min="11530" max="11776" width="9.140625" style="113"/>
    <col min="11777" max="11777" width="132.28515625" style="113" customWidth="1"/>
    <col min="11778" max="11785" width="16" style="113" customWidth="1"/>
    <col min="11786" max="12032" width="9.140625" style="113"/>
    <col min="12033" max="12033" width="132.28515625" style="113" customWidth="1"/>
    <col min="12034" max="12041" width="16" style="113" customWidth="1"/>
    <col min="12042" max="12288" width="9.140625" style="113"/>
    <col min="12289" max="12289" width="132.28515625" style="113" customWidth="1"/>
    <col min="12290" max="12297" width="16" style="113" customWidth="1"/>
    <col min="12298" max="12544" width="9.140625" style="113"/>
    <col min="12545" max="12545" width="132.28515625" style="113" customWidth="1"/>
    <col min="12546" max="12553" width="16" style="113" customWidth="1"/>
    <col min="12554" max="12800" width="9.140625" style="113"/>
    <col min="12801" max="12801" width="132.28515625" style="113" customWidth="1"/>
    <col min="12802" max="12809" width="16" style="113" customWidth="1"/>
    <col min="12810" max="13056" width="9.140625" style="113"/>
    <col min="13057" max="13057" width="132.28515625" style="113" customWidth="1"/>
    <col min="13058" max="13065" width="16" style="113" customWidth="1"/>
    <col min="13066" max="13312" width="9.140625" style="113"/>
    <col min="13313" max="13313" width="132.28515625" style="113" customWidth="1"/>
    <col min="13314" max="13321" width="16" style="113" customWidth="1"/>
    <col min="13322" max="13568" width="9.140625" style="113"/>
    <col min="13569" max="13569" width="132.28515625" style="113" customWidth="1"/>
    <col min="13570" max="13577" width="16" style="113" customWidth="1"/>
    <col min="13578" max="13824" width="9.140625" style="113"/>
    <col min="13825" max="13825" width="132.28515625" style="113" customWidth="1"/>
    <col min="13826" max="13833" width="16" style="113" customWidth="1"/>
    <col min="13834" max="14080" width="9.140625" style="113"/>
    <col min="14081" max="14081" width="132.28515625" style="113" customWidth="1"/>
    <col min="14082" max="14089" width="16" style="113" customWidth="1"/>
    <col min="14090" max="14336" width="9.140625" style="113"/>
    <col min="14337" max="14337" width="132.28515625" style="113" customWidth="1"/>
    <col min="14338" max="14345" width="16" style="113" customWidth="1"/>
    <col min="14346" max="14592" width="9.140625" style="113"/>
    <col min="14593" max="14593" width="132.28515625" style="113" customWidth="1"/>
    <col min="14594" max="14601" width="16" style="113" customWidth="1"/>
    <col min="14602" max="14848" width="9.140625" style="113"/>
    <col min="14849" max="14849" width="132.28515625" style="113" customWidth="1"/>
    <col min="14850" max="14857" width="16" style="113" customWidth="1"/>
    <col min="14858" max="15104" width="9.140625" style="113"/>
    <col min="15105" max="15105" width="132.28515625" style="113" customWidth="1"/>
    <col min="15106" max="15113" width="16" style="113" customWidth="1"/>
    <col min="15114" max="15360" width="9.140625" style="113"/>
    <col min="15361" max="15361" width="132.28515625" style="113" customWidth="1"/>
    <col min="15362" max="15369" width="16" style="113" customWidth="1"/>
    <col min="15370" max="15616" width="9.140625" style="113"/>
    <col min="15617" max="15617" width="132.28515625" style="113" customWidth="1"/>
    <col min="15618" max="15625" width="16" style="113" customWidth="1"/>
    <col min="15626" max="15872" width="9.140625" style="113"/>
    <col min="15873" max="15873" width="132.28515625" style="113" customWidth="1"/>
    <col min="15874" max="15881" width="16" style="113" customWidth="1"/>
    <col min="15882" max="16128" width="9.140625" style="113"/>
    <col min="16129" max="16129" width="132.28515625" style="113" customWidth="1"/>
    <col min="16130" max="16137" width="16" style="113" customWidth="1"/>
    <col min="16138" max="16384" width="9.140625" style="113"/>
  </cols>
  <sheetData>
    <row r="1" spans="1:9" ht="43.5" customHeight="1">
      <c r="A1" s="1123" t="s">
        <v>1366</v>
      </c>
      <c r="B1" s="1123"/>
      <c r="C1" s="1123"/>
      <c r="D1" s="1123"/>
      <c r="E1" s="1123"/>
      <c r="F1" s="1123"/>
      <c r="G1" s="1123"/>
      <c r="H1" s="1123"/>
      <c r="I1" s="1123"/>
    </row>
    <row r="2" spans="1:9" ht="43.5" customHeight="1">
      <c r="A2" s="1123" t="s">
        <v>434</v>
      </c>
      <c r="B2" s="1123"/>
      <c r="C2" s="1123"/>
      <c r="D2" s="1123"/>
      <c r="E2" s="1123"/>
      <c r="F2" s="1123"/>
      <c r="G2" s="1123"/>
      <c r="H2" s="1123"/>
      <c r="I2" s="1123"/>
    </row>
    <row r="3" spans="1:9" ht="3" customHeight="1">
      <c r="A3" s="1123"/>
      <c r="B3" s="1123"/>
      <c r="C3" s="1123"/>
      <c r="D3" s="1123"/>
      <c r="E3" s="1123"/>
      <c r="F3" s="1123"/>
      <c r="G3" s="1123"/>
      <c r="H3" s="1123"/>
      <c r="I3" s="1123"/>
    </row>
    <row r="4" spans="1:9" ht="43.5" customHeight="1">
      <c r="A4" s="1124" t="s">
        <v>890</v>
      </c>
      <c r="B4" s="1124"/>
      <c r="C4" s="1124"/>
      <c r="D4" s="1124"/>
      <c r="E4" s="1124"/>
      <c r="F4" s="1124"/>
      <c r="G4" s="1124"/>
      <c r="H4" s="1124"/>
      <c r="I4" s="1124"/>
    </row>
    <row r="5" spans="1:9" ht="19.5" customHeight="1" thickBot="1">
      <c r="A5" s="1123"/>
      <c r="B5" s="1123"/>
      <c r="C5" s="1123"/>
      <c r="D5" s="1123"/>
      <c r="E5" s="1123"/>
      <c r="F5" s="1123"/>
      <c r="G5" s="1123"/>
      <c r="H5" s="1123"/>
      <c r="I5" s="1123"/>
    </row>
    <row r="6" spans="1:9" s="116" customFormat="1" ht="70.5" customHeight="1" thickTop="1" thickBot="1">
      <c r="A6" s="230" t="s">
        <v>306</v>
      </c>
      <c r="B6" s="231" t="s">
        <v>436</v>
      </c>
      <c r="C6" s="231" t="s">
        <v>437</v>
      </c>
      <c r="D6" s="231" t="s">
        <v>438</v>
      </c>
      <c r="E6" s="231" t="s">
        <v>439</v>
      </c>
      <c r="F6" s="231" t="s">
        <v>440</v>
      </c>
      <c r="G6" s="231" t="s">
        <v>1425</v>
      </c>
      <c r="H6" s="231" t="s">
        <v>441</v>
      </c>
      <c r="I6" s="231" t="s">
        <v>1426</v>
      </c>
    </row>
    <row r="7" spans="1:9" ht="15" customHeight="1" thickTop="1" thickBot="1">
      <c r="A7" s="117"/>
      <c r="B7" s="118"/>
      <c r="C7" s="118"/>
      <c r="D7" s="118"/>
      <c r="E7" s="118"/>
      <c r="F7" s="118"/>
      <c r="G7" s="118"/>
      <c r="H7" s="118"/>
      <c r="I7" s="118"/>
    </row>
    <row r="8" spans="1:9" ht="24" customHeight="1" thickTop="1" thickBot="1">
      <c r="A8" s="119" t="s">
        <v>442</v>
      </c>
      <c r="B8" s="1">
        <v>423573305.93400288</v>
      </c>
      <c r="C8" s="1">
        <v>513692073.93314207</v>
      </c>
      <c r="D8" s="1">
        <v>595042395.3002882</v>
      </c>
      <c r="E8" s="1">
        <v>682871860.50583088</v>
      </c>
      <c r="F8" s="1">
        <v>780390675.32798839</v>
      </c>
      <c r="G8" s="1">
        <v>828475447.62973762</v>
      </c>
      <c r="H8" s="1">
        <v>864792719.37755108</v>
      </c>
      <c r="I8" s="1">
        <v>885166331.21720111</v>
      </c>
    </row>
    <row r="9" spans="1:9" s="240" customFormat="1" ht="21" customHeight="1" thickTop="1">
      <c r="A9" s="232" t="s">
        <v>9</v>
      </c>
      <c r="B9" s="2">
        <v>40373309.728837878</v>
      </c>
      <c r="C9" s="2">
        <v>50045978.9225251</v>
      </c>
      <c r="D9" s="2">
        <v>53751115.587896258</v>
      </c>
      <c r="E9" s="2">
        <v>83988736.857142866</v>
      </c>
      <c r="F9" s="2">
        <v>84104401.597667649</v>
      </c>
      <c r="G9" s="2">
        <v>87342439.081632659</v>
      </c>
      <c r="H9" s="2">
        <v>97493556.451895043</v>
      </c>
      <c r="I9" s="2">
        <v>91209493.586005837</v>
      </c>
    </row>
    <row r="10" spans="1:9" s="240" customFormat="1" ht="21" customHeight="1">
      <c r="A10" s="232" t="s">
        <v>18</v>
      </c>
      <c r="B10" s="2">
        <v>57038403.437589668</v>
      </c>
      <c r="C10" s="2">
        <v>96650799.590243906</v>
      </c>
      <c r="D10" s="2">
        <v>92862944.700864553</v>
      </c>
      <c r="E10" s="2">
        <v>69511512.766763851</v>
      </c>
      <c r="F10" s="2">
        <v>94513237.049562678</v>
      </c>
      <c r="G10" s="2">
        <v>106210446.31632653</v>
      </c>
      <c r="H10" s="2">
        <v>112252539.24052478</v>
      </c>
      <c r="I10" s="2">
        <v>119246640.14723031</v>
      </c>
    </row>
    <row r="11" spans="1:9" s="240" customFormat="1" ht="21" customHeight="1">
      <c r="A11" s="232" t="s">
        <v>27</v>
      </c>
      <c r="B11" s="2">
        <v>299116319.29985654</v>
      </c>
      <c r="C11" s="2">
        <v>338267242.87661403</v>
      </c>
      <c r="D11" s="2">
        <v>411307278.06772333</v>
      </c>
      <c r="E11" s="2">
        <v>492629805.67201161</v>
      </c>
      <c r="F11" s="2">
        <v>561725804.03061223</v>
      </c>
      <c r="G11" s="2">
        <v>591473970.68804669</v>
      </c>
      <c r="H11" s="2">
        <v>613223959.51895046</v>
      </c>
      <c r="I11" s="2">
        <v>634478046.9067055</v>
      </c>
    </row>
    <row r="12" spans="1:9" s="240" customFormat="1" ht="21" customHeight="1">
      <c r="A12" s="233" t="s">
        <v>443</v>
      </c>
      <c r="B12" s="2">
        <v>308850513.4662841</v>
      </c>
      <c r="C12" s="2">
        <v>349052656.15638447</v>
      </c>
      <c r="D12" s="2">
        <v>424990492.57780975</v>
      </c>
      <c r="E12" s="2">
        <v>509196386.98979592</v>
      </c>
      <c r="F12" s="2">
        <v>582090564.01457727</v>
      </c>
      <c r="G12" s="2">
        <v>609287351.58454812</v>
      </c>
      <c r="H12" s="2">
        <v>632323571.33381927</v>
      </c>
      <c r="I12" s="2">
        <v>651275156.89795911</v>
      </c>
    </row>
    <row r="13" spans="1:9" s="240" customFormat="1" ht="21" customHeight="1">
      <c r="A13" s="233" t="s">
        <v>444</v>
      </c>
      <c r="B13" s="2">
        <v>299842121.00286943</v>
      </c>
      <c r="C13" s="2">
        <v>340655581.1047346</v>
      </c>
      <c r="D13" s="2">
        <v>416667655.53025937</v>
      </c>
      <c r="E13" s="2">
        <v>502018516.38192421</v>
      </c>
      <c r="F13" s="2">
        <v>574755426.91107869</v>
      </c>
      <c r="G13" s="2">
        <v>600482272.97667634</v>
      </c>
      <c r="H13" s="2">
        <v>622064251.02478135</v>
      </c>
      <c r="I13" s="2">
        <v>637472989.96938765</v>
      </c>
    </row>
    <row r="14" spans="1:9" s="240" customFormat="1" ht="21" customHeight="1">
      <c r="A14" s="233" t="s">
        <v>445</v>
      </c>
      <c r="B14" s="2">
        <v>9008392.4634146336</v>
      </c>
      <c r="C14" s="2">
        <v>8397075.0516499281</v>
      </c>
      <c r="D14" s="2">
        <v>8322837.0475504324</v>
      </c>
      <c r="E14" s="2">
        <v>7177870.6078717196</v>
      </c>
      <c r="F14" s="2">
        <v>7335137.1034985427</v>
      </c>
      <c r="G14" s="2">
        <v>8805078.6078717206</v>
      </c>
      <c r="H14" s="2">
        <v>10259320.3090379</v>
      </c>
      <c r="I14" s="2">
        <v>13802166.928571427</v>
      </c>
    </row>
    <row r="15" spans="1:9" s="240" customFormat="1" ht="21" customHeight="1">
      <c r="A15" s="233" t="s">
        <v>446</v>
      </c>
      <c r="B15" s="2">
        <v>2641815.2439024393</v>
      </c>
      <c r="C15" s="2">
        <v>2542280.779053085</v>
      </c>
      <c r="D15" s="2">
        <v>2966954.8141210373</v>
      </c>
      <c r="E15" s="2">
        <v>2797890.7623906704</v>
      </c>
      <c r="F15" s="2">
        <v>3575915.3046647226</v>
      </c>
      <c r="G15" s="2">
        <v>4781965.8833819246</v>
      </c>
      <c r="H15" s="2">
        <v>3479382.6151603498</v>
      </c>
      <c r="I15" s="2">
        <v>6375212.9008746352</v>
      </c>
    </row>
    <row r="16" spans="1:9" s="240" customFormat="1" ht="21" customHeight="1">
      <c r="A16" s="233" t="s">
        <v>447</v>
      </c>
      <c r="B16" s="2">
        <v>2143149.4289813484</v>
      </c>
      <c r="C16" s="2">
        <v>2196791.7690100432</v>
      </c>
      <c r="D16" s="2">
        <v>2546888.9178674351</v>
      </c>
      <c r="E16" s="2">
        <v>2442388.1282798834</v>
      </c>
      <c r="F16" s="2">
        <v>3305762.8367346935</v>
      </c>
      <c r="G16" s="2">
        <v>4301186.516034985</v>
      </c>
      <c r="H16" s="2">
        <v>2911341.9387755101</v>
      </c>
      <c r="I16" s="2">
        <v>5542967.1384839648</v>
      </c>
    </row>
    <row r="17" spans="1:9" s="240" customFormat="1" ht="21" customHeight="1">
      <c r="A17" s="233" t="s">
        <v>448</v>
      </c>
      <c r="B17" s="2">
        <v>498665.81492109038</v>
      </c>
      <c r="C17" s="2">
        <v>345489.01004304161</v>
      </c>
      <c r="D17" s="2">
        <v>420065.89625360229</v>
      </c>
      <c r="E17" s="2">
        <v>355502.63411078713</v>
      </c>
      <c r="F17" s="2">
        <v>270152.46793002915</v>
      </c>
      <c r="G17" s="2">
        <v>480779.36734693876</v>
      </c>
      <c r="H17" s="2">
        <v>568040.67638483969</v>
      </c>
      <c r="I17" s="2">
        <v>832245.76239067048</v>
      </c>
    </row>
    <row r="18" spans="1:9" s="240" customFormat="1" ht="21" customHeight="1">
      <c r="A18" s="233" t="s">
        <v>449</v>
      </c>
      <c r="B18" s="2">
        <v>5294177.1032998562</v>
      </c>
      <c r="C18" s="2">
        <v>5848866.4404591108</v>
      </c>
      <c r="D18" s="2">
        <v>6120886.0518731996</v>
      </c>
      <c r="E18" s="2">
        <v>6910134.1953352764</v>
      </c>
      <c r="F18" s="2">
        <v>7683888.6938775508</v>
      </c>
      <c r="G18" s="2">
        <v>8708543.4212827981</v>
      </c>
      <c r="H18" s="2">
        <v>7613303.4125364423</v>
      </c>
      <c r="I18" s="2">
        <v>8000427.7055393588</v>
      </c>
    </row>
    <row r="19" spans="1:9" s="240" customFormat="1" ht="21" customHeight="1">
      <c r="A19" s="233" t="s">
        <v>450</v>
      </c>
      <c r="B19" s="2">
        <v>3662179.632711621</v>
      </c>
      <c r="C19" s="2">
        <v>4175265.7245337162</v>
      </c>
      <c r="D19" s="2">
        <v>4419209.537463977</v>
      </c>
      <c r="E19" s="2">
        <v>5258598.0860058302</v>
      </c>
      <c r="F19" s="2">
        <v>6137270.972303207</v>
      </c>
      <c r="G19" s="2">
        <v>7105235.9358600592</v>
      </c>
      <c r="H19" s="2">
        <v>6332619.2317784252</v>
      </c>
      <c r="I19" s="2">
        <v>6344113.6268221568</v>
      </c>
    </row>
    <row r="20" spans="1:9" s="240" customFormat="1" ht="21" customHeight="1">
      <c r="A20" s="233" t="s">
        <v>451</v>
      </c>
      <c r="B20" s="2">
        <v>1631997.4705882352</v>
      </c>
      <c r="C20" s="2">
        <v>1673600.7159253946</v>
      </c>
      <c r="D20" s="2">
        <v>1701676.5144092219</v>
      </c>
      <c r="E20" s="2">
        <v>1651536.1093294462</v>
      </c>
      <c r="F20" s="2">
        <v>1546617.721574344</v>
      </c>
      <c r="G20" s="2">
        <v>1603307.4854227405</v>
      </c>
      <c r="H20" s="2">
        <v>1280684.1807580176</v>
      </c>
      <c r="I20" s="2">
        <v>1656314.0787172012</v>
      </c>
    </row>
    <row r="21" spans="1:9" s="240" customFormat="1" ht="21" customHeight="1">
      <c r="A21" s="233" t="s">
        <v>40</v>
      </c>
      <c r="B21" s="2">
        <v>2598337.2668579626</v>
      </c>
      <c r="C21" s="2">
        <v>2941450.2352941176</v>
      </c>
      <c r="D21" s="2">
        <v>3533813.2622478385</v>
      </c>
      <c r="E21" s="2">
        <v>4090433.7784256558</v>
      </c>
      <c r="F21" s="2">
        <v>4735344.5320699709</v>
      </c>
      <c r="G21" s="2">
        <v>5065959.0145772602</v>
      </c>
      <c r="H21" s="2">
        <v>5237836.7084548101</v>
      </c>
      <c r="I21" s="2">
        <v>5671732.8002915448</v>
      </c>
    </row>
    <row r="22" spans="1:9" s="240" customFormat="1" ht="21" customHeight="1">
      <c r="A22" s="233" t="s">
        <v>452</v>
      </c>
      <c r="B22" s="2">
        <v>-20268523.781922523</v>
      </c>
      <c r="C22" s="2">
        <v>-22118010.734576758</v>
      </c>
      <c r="D22" s="2">
        <v>-26304868.63832853</v>
      </c>
      <c r="E22" s="2">
        <v>-30365040.053935863</v>
      </c>
      <c r="F22" s="2">
        <v>-36359908.514577262</v>
      </c>
      <c r="G22" s="2">
        <v>-36369849.215743437</v>
      </c>
      <c r="H22" s="2">
        <v>-35430134.551020406</v>
      </c>
      <c r="I22" s="2">
        <v>-36844483.397959188</v>
      </c>
    </row>
    <row r="23" spans="1:9" s="240" customFormat="1" ht="21" customHeight="1">
      <c r="A23" s="232" t="s">
        <v>58</v>
      </c>
      <c r="B23" s="2">
        <v>4027112.7101865136</v>
      </c>
      <c r="C23" s="2">
        <v>2924610.7804878051</v>
      </c>
      <c r="D23" s="2">
        <v>4865029.3962536016</v>
      </c>
      <c r="E23" s="2">
        <v>5195459.8440233236</v>
      </c>
      <c r="F23" s="2">
        <v>5916600.9169096211</v>
      </c>
      <c r="G23" s="2">
        <v>5243942.1909620995</v>
      </c>
      <c r="H23" s="2">
        <v>4882089.4708454814</v>
      </c>
      <c r="I23" s="2">
        <v>5433403.6734693879</v>
      </c>
    </row>
    <row r="24" spans="1:9" s="240" customFormat="1" ht="21" customHeight="1">
      <c r="A24" s="232" t="s">
        <v>64</v>
      </c>
      <c r="B24" s="2">
        <v>198003.86513629841</v>
      </c>
      <c r="C24" s="2">
        <v>140875.56671449068</v>
      </c>
      <c r="D24" s="2">
        <v>109575.20461095101</v>
      </c>
      <c r="E24" s="2">
        <v>35618.886297376092</v>
      </c>
      <c r="F24" s="2">
        <v>30512.733236151606</v>
      </c>
      <c r="G24" s="2">
        <v>40674.27405247814</v>
      </c>
      <c r="H24" s="2">
        <v>169830.41982507287</v>
      </c>
      <c r="I24" s="2">
        <v>146913.47813411077</v>
      </c>
    </row>
    <row r="25" spans="1:9" s="240" customFormat="1" ht="21" customHeight="1">
      <c r="A25" s="232" t="s">
        <v>453</v>
      </c>
      <c r="B25" s="2">
        <v>7007329.4835007172</v>
      </c>
      <c r="C25" s="2">
        <v>8223304.6556671457</v>
      </c>
      <c r="D25" s="2">
        <v>9766816.4726224765</v>
      </c>
      <c r="E25" s="2">
        <v>7284600.9008746352</v>
      </c>
      <c r="F25" s="2">
        <v>5873081.7842565598</v>
      </c>
      <c r="G25" s="2">
        <v>8633988.6341107879</v>
      </c>
      <c r="H25" s="2">
        <v>5877419.803206997</v>
      </c>
      <c r="I25" s="2">
        <v>4942639.342565598</v>
      </c>
    </row>
    <row r="26" spans="1:9" s="240" customFormat="1" ht="21" customHeight="1">
      <c r="A26" s="232" t="s">
        <v>75</v>
      </c>
      <c r="B26" s="2">
        <v>14935538.984218078</v>
      </c>
      <c r="C26" s="2">
        <v>16174930.407460544</v>
      </c>
      <c r="D26" s="2">
        <v>20544798.073487032</v>
      </c>
      <c r="E26" s="2">
        <v>22692180.809037901</v>
      </c>
      <c r="F26" s="2">
        <v>25758766.533527695</v>
      </c>
      <c r="G26" s="2">
        <v>26626261.82069971</v>
      </c>
      <c r="H26" s="2">
        <v>27170699.539358601</v>
      </c>
      <c r="I26" s="2">
        <v>26603402.495626822</v>
      </c>
    </row>
    <row r="27" spans="1:9" s="241" customFormat="1" ht="43.5" customHeight="1" thickBot="1">
      <c r="A27" s="234" t="s">
        <v>454</v>
      </c>
      <c r="B27" s="3">
        <v>877288.42467718804</v>
      </c>
      <c r="C27" s="3">
        <v>1264331.1334289813</v>
      </c>
      <c r="D27" s="3">
        <v>1834837.7968299713</v>
      </c>
      <c r="E27" s="3">
        <v>1533944.7696793003</v>
      </c>
      <c r="F27" s="3">
        <v>2468270.6822157432</v>
      </c>
      <c r="G27" s="3">
        <v>2903724.623906706</v>
      </c>
      <c r="H27" s="3">
        <v>3722624.9329446061</v>
      </c>
      <c r="I27" s="3">
        <v>3105791.5874635568</v>
      </c>
    </row>
    <row r="28" spans="1:9" ht="24" customHeight="1" thickTop="1" thickBot="1">
      <c r="A28" s="119" t="s">
        <v>455</v>
      </c>
      <c r="B28" s="1">
        <v>352010759.9928264</v>
      </c>
      <c r="C28" s="1">
        <v>435471612.0596844</v>
      </c>
      <c r="D28" s="1">
        <v>506106597.90057635</v>
      </c>
      <c r="E28" s="1">
        <v>584691156.5451895</v>
      </c>
      <c r="F28" s="1">
        <v>673347460.85276961</v>
      </c>
      <c r="G28" s="1">
        <v>716540625.59620988</v>
      </c>
      <c r="H28" s="1">
        <v>751155765.49708462</v>
      </c>
      <c r="I28" s="1">
        <v>767696149.14723027</v>
      </c>
    </row>
    <row r="29" spans="1:9" s="240" customFormat="1" ht="21" customHeight="1" thickTop="1">
      <c r="A29" s="232" t="s">
        <v>456</v>
      </c>
      <c r="B29" s="2">
        <v>329168713.01291245</v>
      </c>
      <c r="C29" s="2">
        <v>406034464.46915352</v>
      </c>
      <c r="D29" s="2">
        <v>472343914.23342943</v>
      </c>
      <c r="E29" s="2">
        <v>545782943.09620988</v>
      </c>
      <c r="F29" s="2">
        <v>606458935.042274</v>
      </c>
      <c r="G29" s="2">
        <v>635902122.32798839</v>
      </c>
      <c r="H29" s="2">
        <v>667100364.81049573</v>
      </c>
      <c r="I29" s="2">
        <v>665306761.88921285</v>
      </c>
    </row>
    <row r="30" spans="1:9" s="240" customFormat="1" ht="21" customHeight="1">
      <c r="A30" s="233" t="s">
        <v>457</v>
      </c>
      <c r="B30" s="2">
        <v>160496.75609756095</v>
      </c>
      <c r="C30" s="2">
        <v>400460.12195121951</v>
      </c>
      <c r="D30" s="2">
        <v>287714.30547550431</v>
      </c>
      <c r="E30" s="2">
        <v>512540.14285714284</v>
      </c>
      <c r="F30" s="2">
        <v>518531.53644314868</v>
      </c>
      <c r="G30" s="2">
        <v>448989.38483965019</v>
      </c>
      <c r="H30" s="2">
        <v>370316.44023323612</v>
      </c>
      <c r="I30" s="2">
        <v>929232.38921282801</v>
      </c>
    </row>
    <row r="31" spans="1:9" s="240" customFormat="1" ht="21" customHeight="1">
      <c r="A31" s="233" t="s">
        <v>458</v>
      </c>
      <c r="B31" s="2">
        <v>153599327.89526543</v>
      </c>
      <c r="C31" s="2">
        <v>186687640.20229557</v>
      </c>
      <c r="D31" s="2">
        <v>205546432.79971182</v>
      </c>
      <c r="E31" s="2">
        <v>233984102.69387755</v>
      </c>
      <c r="F31" s="2">
        <v>246615448.93586007</v>
      </c>
      <c r="G31" s="2">
        <v>248500196.88046646</v>
      </c>
      <c r="H31" s="2">
        <v>268320210.35276967</v>
      </c>
      <c r="I31" s="2">
        <v>268927222.46793002</v>
      </c>
    </row>
    <row r="32" spans="1:9" s="240" customFormat="1" ht="21" customHeight="1">
      <c r="A32" s="233" t="s">
        <v>459</v>
      </c>
      <c r="B32" s="2">
        <v>158264538.05164993</v>
      </c>
      <c r="C32" s="2">
        <v>198077687.62410331</v>
      </c>
      <c r="D32" s="2">
        <v>242078610.9236311</v>
      </c>
      <c r="E32" s="2">
        <v>283901706.95335275</v>
      </c>
      <c r="F32" s="2">
        <v>329478899.85568517</v>
      </c>
      <c r="G32" s="2">
        <v>355200239.74198252</v>
      </c>
      <c r="H32" s="2">
        <v>361018983.28134108</v>
      </c>
      <c r="I32" s="2">
        <v>337542360.60932946</v>
      </c>
    </row>
    <row r="33" spans="1:9" s="240" customFormat="1" ht="21" customHeight="1">
      <c r="A33" s="233" t="s">
        <v>460</v>
      </c>
      <c r="B33" s="2">
        <v>13813302.183644189</v>
      </c>
      <c r="C33" s="2">
        <v>16708176.110473458</v>
      </c>
      <c r="D33" s="2">
        <v>20194261.077809796</v>
      </c>
      <c r="E33" s="2">
        <v>22214281.39795918</v>
      </c>
      <c r="F33" s="2">
        <v>23183485.682215743</v>
      </c>
      <c r="G33" s="2">
        <v>24015186.116618074</v>
      </c>
      <c r="H33" s="2">
        <v>24649122.444606412</v>
      </c>
      <c r="I33" s="2">
        <v>25407376.139941689</v>
      </c>
    </row>
    <row r="34" spans="1:9" s="240" customFormat="1" ht="21" customHeight="1">
      <c r="A34" s="233" t="s">
        <v>461</v>
      </c>
      <c r="B34" s="2">
        <v>0</v>
      </c>
      <c r="C34" s="2">
        <v>0</v>
      </c>
      <c r="D34" s="2">
        <v>0</v>
      </c>
      <c r="E34" s="2">
        <v>0</v>
      </c>
      <c r="F34" s="2">
        <v>0</v>
      </c>
      <c r="G34" s="2">
        <v>0</v>
      </c>
      <c r="H34" s="2">
        <v>4140744.0233236151</v>
      </c>
      <c r="I34" s="2">
        <v>25017684.504373178</v>
      </c>
    </row>
    <row r="35" spans="1:9" s="240" customFormat="1" ht="21" customHeight="1">
      <c r="A35" s="233" t="s">
        <v>462</v>
      </c>
      <c r="B35" s="2">
        <v>3331048.1262553805</v>
      </c>
      <c r="C35" s="2">
        <v>4160500.4103299854</v>
      </c>
      <c r="D35" s="2">
        <v>4236895.1268011527</v>
      </c>
      <c r="E35" s="2">
        <v>5170311.9081632653</v>
      </c>
      <c r="F35" s="2">
        <v>6662569.0320699709</v>
      </c>
      <c r="G35" s="2">
        <v>7737510.2040816322</v>
      </c>
      <c r="H35" s="2">
        <v>8600988.2682215739</v>
      </c>
      <c r="I35" s="2">
        <v>7482885.7784256553</v>
      </c>
    </row>
    <row r="36" spans="1:9" s="240" customFormat="1" ht="21" customHeight="1">
      <c r="A36" s="232" t="s">
        <v>463</v>
      </c>
      <c r="B36" s="2">
        <v>3883.6972740315637</v>
      </c>
      <c r="C36" s="2">
        <v>99062.388809182201</v>
      </c>
      <c r="D36" s="2">
        <v>8915.6008645533129</v>
      </c>
      <c r="E36" s="2">
        <v>6086.6559766763849</v>
      </c>
      <c r="F36" s="2">
        <v>14767.526239067054</v>
      </c>
      <c r="G36" s="2">
        <v>15057.997084548106</v>
      </c>
      <c r="H36" s="2">
        <v>175103.06851311954</v>
      </c>
      <c r="I36" s="2">
        <v>22606.045189504373</v>
      </c>
    </row>
    <row r="37" spans="1:9" s="240" customFormat="1" ht="21" customHeight="1">
      <c r="A37" s="232" t="s">
        <v>464</v>
      </c>
      <c r="B37" s="2">
        <v>1718791.8737446198</v>
      </c>
      <c r="C37" s="2">
        <v>5147964.3515064567</v>
      </c>
      <c r="D37" s="2">
        <v>6136884.6527377525</v>
      </c>
      <c r="E37" s="2">
        <v>8715680.8206997085</v>
      </c>
      <c r="F37" s="2">
        <v>31569153.069970846</v>
      </c>
      <c r="G37" s="2">
        <v>43982242.336734697</v>
      </c>
      <c r="H37" s="2">
        <v>42616901.520408161</v>
      </c>
      <c r="I37" s="2">
        <v>59733413.360058308</v>
      </c>
    </row>
    <row r="38" spans="1:9" s="240" customFormat="1" ht="21" customHeight="1">
      <c r="A38" s="232" t="s">
        <v>465</v>
      </c>
      <c r="B38" s="2">
        <v>11021231.781922525</v>
      </c>
      <c r="C38" s="2">
        <v>12916339.411190817</v>
      </c>
      <c r="D38" s="2">
        <v>15307057.123919308</v>
      </c>
      <c r="E38" s="2">
        <v>16846470.415451895</v>
      </c>
      <c r="F38" s="2">
        <v>19988199.762390669</v>
      </c>
      <c r="G38" s="2">
        <v>21319099.759475216</v>
      </c>
      <c r="H38" s="2">
        <v>24053394.830903787</v>
      </c>
      <c r="I38" s="2">
        <v>25376892.443148687</v>
      </c>
    </row>
    <row r="39" spans="1:9" s="240" customFormat="1" ht="21" customHeight="1">
      <c r="A39" s="232" t="s">
        <v>129</v>
      </c>
      <c r="B39" s="2">
        <v>8052638.1965566706</v>
      </c>
      <c r="C39" s="2">
        <v>9658774.3371592537</v>
      </c>
      <c r="D39" s="2">
        <v>11636926.419308357</v>
      </c>
      <c r="E39" s="2">
        <v>13167211.517492712</v>
      </c>
      <c r="F39" s="2">
        <v>15093019.412536444</v>
      </c>
      <c r="G39" s="2">
        <v>15098717.135568513</v>
      </c>
      <c r="H39" s="2">
        <v>16986615.227405246</v>
      </c>
      <c r="I39" s="2">
        <v>17086171.370262388</v>
      </c>
    </row>
    <row r="40" spans="1:9" s="240" customFormat="1" ht="21" customHeight="1">
      <c r="A40" s="232" t="s">
        <v>135</v>
      </c>
      <c r="B40" s="2">
        <v>0</v>
      </c>
      <c r="C40" s="2">
        <v>0</v>
      </c>
      <c r="D40" s="2">
        <v>0</v>
      </c>
      <c r="E40" s="2">
        <v>0</v>
      </c>
      <c r="F40" s="2">
        <v>0</v>
      </c>
      <c r="G40" s="2">
        <v>0</v>
      </c>
      <c r="H40" s="2">
        <v>0</v>
      </c>
      <c r="I40" s="2">
        <v>0</v>
      </c>
    </row>
    <row r="41" spans="1:9" s="240" customFormat="1" ht="21" customHeight="1">
      <c r="A41" s="232" t="s">
        <v>466</v>
      </c>
      <c r="B41" s="2">
        <v>2045501.430416069</v>
      </c>
      <c r="C41" s="2">
        <v>1615007.1018651363</v>
      </c>
      <c r="D41" s="2">
        <v>672899.87031700287</v>
      </c>
      <c r="E41" s="2">
        <v>172764.0393586006</v>
      </c>
      <c r="F41" s="2">
        <v>223386.03935860057</v>
      </c>
      <c r="G41" s="2">
        <v>223386.03935860057</v>
      </c>
      <c r="H41" s="2">
        <v>223386.03935860057</v>
      </c>
      <c r="I41" s="2">
        <v>170304.03935860057</v>
      </c>
    </row>
    <row r="42" spans="1:9" s="241" customFormat="1" ht="43.5" customHeight="1" thickBot="1">
      <c r="A42" s="234" t="s">
        <v>110</v>
      </c>
      <c r="B42" s="3"/>
      <c r="C42" s="3">
        <v>0</v>
      </c>
      <c r="D42" s="3">
        <v>0</v>
      </c>
      <c r="E42" s="3">
        <v>0</v>
      </c>
      <c r="F42" s="3">
        <v>0</v>
      </c>
      <c r="G42" s="3">
        <v>0</v>
      </c>
      <c r="H42" s="3">
        <v>0</v>
      </c>
      <c r="I42" s="3">
        <v>0</v>
      </c>
    </row>
    <row r="43" spans="1:9" ht="24" customHeight="1" thickTop="1" thickBot="1">
      <c r="A43" s="119" t="s">
        <v>467</v>
      </c>
      <c r="B43" s="1">
        <v>71562545.936872303</v>
      </c>
      <c r="C43" s="1">
        <v>78220461.845050201</v>
      </c>
      <c r="D43" s="1">
        <v>88935797.463976935</v>
      </c>
      <c r="E43" s="1">
        <v>98180704.069970846</v>
      </c>
      <c r="F43" s="1">
        <v>107043214.59912536</v>
      </c>
      <c r="G43" s="1">
        <v>111934822.17638484</v>
      </c>
      <c r="H43" s="1">
        <v>113636954.19679299</v>
      </c>
      <c r="I43" s="1">
        <v>117470182.24781342</v>
      </c>
    </row>
    <row r="44" spans="1:9" s="240" customFormat="1" ht="21" customHeight="1" thickTop="1">
      <c r="A44" s="232" t="s">
        <v>150</v>
      </c>
      <c r="B44" s="2">
        <v>23145754.672883786</v>
      </c>
      <c r="C44" s="2">
        <v>24609856.797704447</v>
      </c>
      <c r="D44" s="2">
        <v>28666826.9740634</v>
      </c>
      <c r="E44" s="2">
        <v>32378171.979591835</v>
      </c>
      <c r="F44" s="2">
        <v>35398138.912536442</v>
      </c>
      <c r="G44" s="2">
        <v>36935995.476676382</v>
      </c>
      <c r="H44" s="2">
        <v>37630361.25364431</v>
      </c>
      <c r="I44" s="2">
        <v>39394237.311953351</v>
      </c>
    </row>
    <row r="45" spans="1:9" s="240" customFormat="1" ht="21" customHeight="1">
      <c r="A45" s="232" t="s">
        <v>154</v>
      </c>
      <c r="B45" s="2">
        <v>1915740.4605451936</v>
      </c>
      <c r="C45" s="2">
        <v>2013828.4605451936</v>
      </c>
      <c r="D45" s="2">
        <v>2839509.2002881845</v>
      </c>
      <c r="E45" s="2">
        <v>2841564.7113702628</v>
      </c>
      <c r="F45" s="2">
        <v>2863044.6297376095</v>
      </c>
      <c r="G45" s="2">
        <v>2863217.6967930025</v>
      </c>
      <c r="H45" s="2">
        <v>2863327.2172011663</v>
      </c>
      <c r="I45" s="2">
        <v>2822113.4023323618</v>
      </c>
    </row>
    <row r="46" spans="1:9" s="240" customFormat="1" ht="21" customHeight="1">
      <c r="A46" s="232" t="s">
        <v>158</v>
      </c>
      <c r="B46" s="2">
        <v>7654.3715925394554</v>
      </c>
      <c r="C46" s="2">
        <v>7654.3715925394554</v>
      </c>
      <c r="D46" s="2">
        <v>0</v>
      </c>
      <c r="E46" s="2">
        <v>0</v>
      </c>
      <c r="F46" s="2">
        <v>0</v>
      </c>
      <c r="G46" s="2">
        <v>0</v>
      </c>
      <c r="H46" s="2">
        <v>0</v>
      </c>
      <c r="I46" s="2">
        <v>0</v>
      </c>
    </row>
    <row r="47" spans="1:9" s="240" customFormat="1" ht="21" customHeight="1">
      <c r="A47" s="232" t="s">
        <v>468</v>
      </c>
      <c r="B47" s="2">
        <v>40851301.187948346</v>
      </c>
      <c r="C47" s="2">
        <v>44976343.054519363</v>
      </c>
      <c r="D47" s="2">
        <v>50276131.177233428</v>
      </c>
      <c r="E47" s="2">
        <v>55749246.524781346</v>
      </c>
      <c r="F47" s="2">
        <v>61595383.839650147</v>
      </c>
      <c r="G47" s="2">
        <v>67237782.450437322</v>
      </c>
      <c r="H47" s="2">
        <v>67259458.578717202</v>
      </c>
      <c r="I47" s="2">
        <v>71399986.472303212</v>
      </c>
    </row>
    <row r="48" spans="1:9" s="240" customFormat="1" ht="21" customHeight="1">
      <c r="A48" s="232" t="s">
        <v>166</v>
      </c>
      <c r="B48" s="2">
        <v>5642095.2439024393</v>
      </c>
      <c r="C48" s="2">
        <v>6612779.1606886657</v>
      </c>
      <c r="D48" s="2">
        <v>7153330.1123919301</v>
      </c>
      <c r="E48" s="2">
        <v>7211720.854227406</v>
      </c>
      <c r="F48" s="2">
        <v>7186647.2172011659</v>
      </c>
      <c r="G48" s="2">
        <v>4897826.5524781337</v>
      </c>
      <c r="H48" s="2">
        <v>5883807.1472303206</v>
      </c>
      <c r="I48" s="2">
        <v>3853845.0612244899</v>
      </c>
    </row>
    <row r="49" spans="1:9" s="240" customFormat="1" ht="21" customHeight="1">
      <c r="A49" s="233" t="s">
        <v>469</v>
      </c>
      <c r="B49" s="2">
        <v>1680185.8350071735</v>
      </c>
      <c r="C49" s="2">
        <v>546026.80774748931</v>
      </c>
      <c r="D49" s="2">
        <v>366018.05187319883</v>
      </c>
      <c r="E49" s="2">
        <v>39240.348396501453</v>
      </c>
      <c r="F49" s="2">
        <v>39267.01603498542</v>
      </c>
      <c r="G49" s="2">
        <v>-569479.42565597664</v>
      </c>
      <c r="H49" s="2">
        <v>-554407.37317784259</v>
      </c>
      <c r="I49" s="2">
        <v>160771.65597667638</v>
      </c>
    </row>
    <row r="50" spans="1:9" s="241" customFormat="1" ht="40.5" customHeight="1" thickBot="1">
      <c r="A50" s="235" t="s">
        <v>470</v>
      </c>
      <c r="B50" s="3">
        <v>3961909.4088952653</v>
      </c>
      <c r="C50" s="3">
        <v>6066752.3529411759</v>
      </c>
      <c r="D50" s="3">
        <v>6787312.0605187323</v>
      </c>
      <c r="E50" s="3">
        <v>7172480.5058309045</v>
      </c>
      <c r="F50" s="3">
        <v>7147380.2011661809</v>
      </c>
      <c r="G50" s="3">
        <v>5467305.9781341106</v>
      </c>
      <c r="H50" s="3">
        <v>6438214.5204081628</v>
      </c>
      <c r="I50" s="3">
        <v>3693073.4052478131</v>
      </c>
    </row>
    <row r="51" spans="1:9" ht="24" customHeight="1" thickTop="1" thickBot="1">
      <c r="A51" s="119" t="s">
        <v>471</v>
      </c>
      <c r="B51" s="1">
        <v>423573305.92969871</v>
      </c>
      <c r="C51" s="1">
        <v>513692073.90473461</v>
      </c>
      <c r="D51" s="1">
        <v>595042395.36455333</v>
      </c>
      <c r="E51" s="1">
        <v>682871860.61516035</v>
      </c>
      <c r="F51" s="1">
        <v>780390675.45189512</v>
      </c>
      <c r="G51" s="1">
        <v>828475447.77259481</v>
      </c>
      <c r="H51" s="1">
        <v>864792719.69387758</v>
      </c>
      <c r="I51" s="1">
        <v>885166331.39504373</v>
      </c>
    </row>
    <row r="52" spans="1:9" s="240" customFormat="1" ht="24" customHeight="1" thickTop="1">
      <c r="A52" s="236" t="s">
        <v>472</v>
      </c>
      <c r="B52" s="2">
        <v>60875.252510760401</v>
      </c>
      <c r="C52" s="2">
        <v>70650.895265423242</v>
      </c>
      <c r="D52" s="2">
        <v>67067.71902017291</v>
      </c>
      <c r="E52" s="2">
        <v>51640.959183673469</v>
      </c>
      <c r="F52" s="2">
        <v>17663.491253644315</v>
      </c>
      <c r="G52" s="2">
        <v>15710.304664723033</v>
      </c>
      <c r="H52" s="2">
        <v>14071.639941690961</v>
      </c>
      <c r="I52" s="2">
        <v>12040.100583090378</v>
      </c>
    </row>
    <row r="53" spans="1:9" s="241" customFormat="1" ht="21" customHeight="1">
      <c r="A53" s="235" t="s">
        <v>473</v>
      </c>
      <c r="B53" s="3">
        <v>0</v>
      </c>
      <c r="C53" s="3">
        <v>0</v>
      </c>
      <c r="D53" s="3">
        <v>0</v>
      </c>
      <c r="E53" s="3">
        <v>0</v>
      </c>
      <c r="F53" s="3">
        <v>0</v>
      </c>
      <c r="G53" s="3">
        <v>0</v>
      </c>
      <c r="H53" s="3">
        <v>0</v>
      </c>
      <c r="I53" s="3">
        <v>0</v>
      </c>
    </row>
    <row r="54" spans="1:9" s="241" customFormat="1" ht="21" customHeight="1">
      <c r="A54" s="235" t="s">
        <v>474</v>
      </c>
      <c r="B54" s="3">
        <v>0</v>
      </c>
      <c r="C54" s="3">
        <v>0</v>
      </c>
      <c r="D54" s="3">
        <v>0</v>
      </c>
      <c r="E54" s="3">
        <v>0</v>
      </c>
      <c r="F54" s="3">
        <v>0</v>
      </c>
      <c r="G54" s="3">
        <v>0</v>
      </c>
      <c r="H54" s="3">
        <v>0</v>
      </c>
      <c r="I54" s="3">
        <v>0</v>
      </c>
    </row>
    <row r="55" spans="1:9" s="241" customFormat="1" ht="21" customHeight="1">
      <c r="A55" s="235" t="s">
        <v>475</v>
      </c>
      <c r="B55" s="3">
        <v>0</v>
      </c>
      <c r="C55" s="3">
        <v>0</v>
      </c>
      <c r="D55" s="3">
        <v>0</v>
      </c>
      <c r="E55" s="3">
        <v>0</v>
      </c>
      <c r="F55" s="3">
        <v>0</v>
      </c>
      <c r="G55" s="3">
        <v>0</v>
      </c>
      <c r="H55" s="3">
        <v>0</v>
      </c>
      <c r="I55" s="3">
        <v>0</v>
      </c>
    </row>
    <row r="56" spans="1:9" s="241" customFormat="1" ht="21" customHeight="1">
      <c r="A56" s="235" t="s">
        <v>476</v>
      </c>
      <c r="B56" s="3">
        <v>60875.252510760401</v>
      </c>
      <c r="C56" s="3">
        <v>70650.895265423242</v>
      </c>
      <c r="D56" s="3">
        <v>67067.71902017291</v>
      </c>
      <c r="E56" s="3">
        <v>51640.959183673469</v>
      </c>
      <c r="F56" s="3">
        <v>17663.491253644315</v>
      </c>
      <c r="G56" s="3">
        <v>15710.304664723033</v>
      </c>
      <c r="H56" s="3">
        <v>14071.639941690961</v>
      </c>
      <c r="I56" s="3">
        <v>12040.100583090378</v>
      </c>
    </row>
    <row r="57" spans="1:9" s="241" customFormat="1" ht="21" customHeight="1">
      <c r="A57" s="235" t="s">
        <v>477</v>
      </c>
      <c r="B57" s="3">
        <v>0</v>
      </c>
      <c r="C57" s="3">
        <v>0</v>
      </c>
      <c r="D57" s="3">
        <v>0</v>
      </c>
      <c r="E57" s="3">
        <v>0</v>
      </c>
      <c r="F57" s="3">
        <v>0</v>
      </c>
      <c r="G57" s="3">
        <v>0</v>
      </c>
      <c r="H57" s="3">
        <v>0</v>
      </c>
      <c r="I57" s="3">
        <v>0</v>
      </c>
    </row>
    <row r="58" spans="1:9" s="241" customFormat="1" ht="18.75" thickBot="1">
      <c r="A58" s="234" t="s">
        <v>478</v>
      </c>
      <c r="B58" s="3">
        <v>567412188.5968436</v>
      </c>
      <c r="C58" s="3">
        <v>785154003.77044475</v>
      </c>
      <c r="D58" s="3">
        <v>807205796.87031698</v>
      </c>
      <c r="E58" s="3">
        <v>1002565307.9183673</v>
      </c>
      <c r="F58" s="3">
        <v>1214400021.9344025</v>
      </c>
      <c r="G58" s="3">
        <v>1317506228.8790088</v>
      </c>
      <c r="H58" s="3">
        <v>1369618454.7988338</v>
      </c>
      <c r="I58" s="3">
        <v>1468930516.0801749</v>
      </c>
    </row>
    <row r="59" spans="1:9" ht="31.5" customHeight="1" thickTop="1" thickBot="1">
      <c r="A59" s="237" t="s">
        <v>479</v>
      </c>
      <c r="B59" s="1"/>
      <c r="C59" s="1"/>
      <c r="D59" s="1"/>
      <c r="E59" s="1"/>
      <c r="F59" s="1"/>
      <c r="G59" s="1"/>
      <c r="H59" s="1"/>
      <c r="I59" s="1"/>
    </row>
    <row r="60" spans="1:9" ht="30" customHeight="1" thickTop="1">
      <c r="A60" s="127" t="s">
        <v>480</v>
      </c>
      <c r="B60" s="4">
        <v>50077379.121951222</v>
      </c>
      <c r="C60" s="4">
        <v>53319026.929698706</v>
      </c>
      <c r="D60" s="4">
        <v>60886847.19020173</v>
      </c>
      <c r="E60" s="4">
        <v>68529780.396501452</v>
      </c>
      <c r="F60" s="4">
        <v>80160628.262390673</v>
      </c>
      <c r="G60" s="4">
        <v>56637944.32944607</v>
      </c>
      <c r="H60" s="4">
        <v>86783058.386297375</v>
      </c>
      <c r="I60" s="4">
        <v>62082394.752186589</v>
      </c>
    </row>
    <row r="61" spans="1:9" ht="21" customHeight="1">
      <c r="A61" s="124" t="s">
        <v>481</v>
      </c>
      <c r="B61" s="4">
        <v>-13011191.517934002</v>
      </c>
      <c r="C61" s="4">
        <v>-15192753.427546628</v>
      </c>
      <c r="D61" s="4">
        <v>-13916867.926512968</v>
      </c>
      <c r="E61" s="4">
        <v>-13863278.326530611</v>
      </c>
      <c r="F61" s="4">
        <v>-17169836.552478135</v>
      </c>
      <c r="G61" s="4">
        <v>-13324991.753644316</v>
      </c>
      <c r="H61" s="4">
        <v>-20419754.979591835</v>
      </c>
      <c r="I61" s="4">
        <v>-15092582.174927114</v>
      </c>
    </row>
    <row r="62" spans="1:9" ht="21.75" customHeight="1">
      <c r="A62" s="122" t="s">
        <v>482</v>
      </c>
      <c r="B62" s="4">
        <v>37066187.604017213</v>
      </c>
      <c r="C62" s="4">
        <v>38126273.502152078</v>
      </c>
      <c r="D62" s="4">
        <v>46969979.263688758</v>
      </c>
      <c r="E62" s="4">
        <v>54666502.069970846</v>
      </c>
      <c r="F62" s="4">
        <v>62990791.709912539</v>
      </c>
      <c r="G62" s="4">
        <v>43312952.575801753</v>
      </c>
      <c r="H62" s="4">
        <v>66363303.406705543</v>
      </c>
      <c r="I62" s="4">
        <v>46989812.577259474</v>
      </c>
    </row>
    <row r="63" spans="1:9">
      <c r="A63" s="127" t="s">
        <v>483</v>
      </c>
      <c r="B63" s="4">
        <v>8042364.4002869437</v>
      </c>
      <c r="C63" s="4">
        <v>7254184.8809182206</v>
      </c>
      <c r="D63" s="4">
        <v>6781222.0691642649</v>
      </c>
      <c r="E63" s="4">
        <v>5958809.279883381</v>
      </c>
      <c r="F63" s="4">
        <v>5313826.3775510211</v>
      </c>
      <c r="G63" s="4">
        <v>2995934.9620991251</v>
      </c>
      <c r="H63" s="4">
        <v>5010373.1763848402</v>
      </c>
      <c r="I63" s="4">
        <v>3474956.3104956266</v>
      </c>
    </row>
    <row r="64" spans="1:9">
      <c r="A64" s="124" t="s">
        <v>484</v>
      </c>
      <c r="B64" s="4">
        <v>-1719240.9167862267</v>
      </c>
      <c r="C64" s="4">
        <v>-1625632.9583931135</v>
      </c>
      <c r="D64" s="4">
        <v>-1161138.8847262249</v>
      </c>
      <c r="E64" s="4">
        <v>-1060252.8979591837</v>
      </c>
      <c r="F64" s="4">
        <v>-1186031.4620991254</v>
      </c>
      <c r="G64" s="4">
        <v>-923318.98542274057</v>
      </c>
      <c r="H64" s="4">
        <v>-1504742.1865889214</v>
      </c>
      <c r="I64" s="4">
        <v>-1564750.3075801749</v>
      </c>
    </row>
    <row r="65" spans="1:9">
      <c r="A65" s="128" t="s">
        <v>485</v>
      </c>
      <c r="B65" s="4">
        <v>43389311.087517932</v>
      </c>
      <c r="C65" s="4">
        <v>43754825.424677186</v>
      </c>
      <c r="D65" s="4">
        <v>52590062.4481268</v>
      </c>
      <c r="E65" s="4">
        <v>59565058.451895043</v>
      </c>
      <c r="F65" s="4">
        <v>67118586.625364438</v>
      </c>
      <c r="G65" s="4">
        <v>45385568.552478135</v>
      </c>
      <c r="H65" s="4">
        <v>69868934.396501452</v>
      </c>
      <c r="I65" s="4">
        <v>48900018.580174923</v>
      </c>
    </row>
    <row r="66" spans="1:9">
      <c r="A66" s="127" t="s">
        <v>486</v>
      </c>
      <c r="B66" s="4">
        <v>4800298.4375896696</v>
      </c>
      <c r="C66" s="4">
        <v>5640123.9196556667</v>
      </c>
      <c r="D66" s="4">
        <v>6900429.6282420745</v>
      </c>
      <c r="E66" s="4">
        <v>8256818.2274052473</v>
      </c>
      <c r="F66" s="4">
        <v>11863972.316326531</v>
      </c>
      <c r="G66" s="4">
        <v>9763551.8002915457</v>
      </c>
      <c r="H66" s="4">
        <v>15551324.346938774</v>
      </c>
      <c r="I66" s="4">
        <v>8061129.7259475226</v>
      </c>
    </row>
    <row r="67" spans="1:9">
      <c r="A67" s="127" t="s">
        <v>487</v>
      </c>
      <c r="B67" s="4">
        <v>-8698029.7905308474</v>
      </c>
      <c r="C67" s="4">
        <v>-9347417.50502152</v>
      </c>
      <c r="D67" s="4">
        <v>-13020887.729106629</v>
      </c>
      <c r="E67" s="4">
        <v>-14548142.125364432</v>
      </c>
      <c r="F67" s="4">
        <v>-19965964.75947522</v>
      </c>
      <c r="G67" s="4">
        <v>-11347993.434402332</v>
      </c>
      <c r="H67" s="4">
        <v>-19123976.64431487</v>
      </c>
      <c r="I67" s="4">
        <v>-10420623.144314868</v>
      </c>
    </row>
    <row r="68" spans="1:9">
      <c r="A68" s="122" t="s">
        <v>488</v>
      </c>
      <c r="B68" s="4">
        <v>39491579.734576754</v>
      </c>
      <c r="C68" s="4">
        <v>40047531.839311339</v>
      </c>
      <c r="D68" s="4">
        <v>46469604.347262248</v>
      </c>
      <c r="E68" s="4">
        <v>53273734.553935863</v>
      </c>
      <c r="F68" s="4">
        <v>59016594.182215743</v>
      </c>
      <c r="G68" s="4">
        <v>43801126.918367349</v>
      </c>
      <c r="H68" s="4">
        <v>66296282.099125363</v>
      </c>
      <c r="I68" s="4">
        <v>46540525.161807582</v>
      </c>
    </row>
    <row r="69" spans="1:9">
      <c r="A69" s="124" t="s">
        <v>489</v>
      </c>
      <c r="B69" s="4">
        <v>-28585324.777618363</v>
      </c>
      <c r="C69" s="4">
        <v>-33072924.325681493</v>
      </c>
      <c r="D69" s="4">
        <v>-38461503.874639764</v>
      </c>
      <c r="E69" s="4">
        <v>-44956030.516034983</v>
      </c>
      <c r="F69" s="4">
        <v>-51011644.040816329</v>
      </c>
      <c r="G69" s="4">
        <v>-37823331.56122449</v>
      </c>
      <c r="H69" s="4">
        <v>-59240619.234693877</v>
      </c>
      <c r="I69" s="4">
        <v>-42294927.2303207</v>
      </c>
    </row>
    <row r="70" spans="1:9">
      <c r="A70" s="128" t="s">
        <v>490</v>
      </c>
      <c r="B70" s="4">
        <v>10906254.956958393</v>
      </c>
      <c r="C70" s="4">
        <v>6974607.5136298416</v>
      </c>
      <c r="D70" s="4">
        <v>8008100.4726224784</v>
      </c>
      <c r="E70" s="4">
        <v>8317704.0379008753</v>
      </c>
      <c r="F70" s="4">
        <v>8004950.1413994171</v>
      </c>
      <c r="G70" s="4">
        <v>5977795.3571428573</v>
      </c>
      <c r="H70" s="4">
        <v>7055662.8644314865</v>
      </c>
      <c r="I70" s="4">
        <v>4245597.9314868804</v>
      </c>
    </row>
    <row r="71" spans="1:9">
      <c r="A71" s="128" t="s">
        <v>491</v>
      </c>
      <c r="B71" s="4">
        <v>-23752595.104734577</v>
      </c>
      <c r="C71" s="4">
        <v>184061.50215208033</v>
      </c>
      <c r="D71" s="4">
        <v>-1522490.9221902017</v>
      </c>
      <c r="E71" s="4">
        <v>-4016370.4693877553</v>
      </c>
      <c r="F71" s="4">
        <v>34069.011661807584</v>
      </c>
      <c r="G71" s="4">
        <v>21404.160349854228</v>
      </c>
      <c r="H71" s="4">
        <v>50405.002915451892</v>
      </c>
      <c r="I71" s="4">
        <v>30239.150145772597</v>
      </c>
    </row>
    <row r="72" spans="1:9">
      <c r="A72" s="129" t="s">
        <v>492</v>
      </c>
      <c r="B72" s="4">
        <v>-24184512.299856525</v>
      </c>
      <c r="C72" s="4">
        <v>48632.017216642751</v>
      </c>
      <c r="D72" s="4">
        <v>-1534346.3746397693</v>
      </c>
      <c r="E72" s="4">
        <v>-4028526.1909620995</v>
      </c>
      <c r="F72" s="4">
        <v>32071.039358600581</v>
      </c>
      <c r="G72" s="4">
        <v>20418.014577259473</v>
      </c>
      <c r="H72" s="4">
        <v>49010.820699708449</v>
      </c>
      <c r="I72" s="4">
        <v>29513.873177842568</v>
      </c>
    </row>
    <row r="73" spans="1:9">
      <c r="A73" s="129" t="s">
        <v>493</v>
      </c>
      <c r="B73" s="4">
        <v>431917.19512195123</v>
      </c>
      <c r="C73" s="4">
        <v>135429.48206599712</v>
      </c>
      <c r="D73" s="4">
        <v>11855.452449567723</v>
      </c>
      <c r="E73" s="4">
        <v>12155.721574344023</v>
      </c>
      <c r="F73" s="4">
        <v>1997.9723032069971</v>
      </c>
      <c r="G73" s="4">
        <v>986.1457725947522</v>
      </c>
      <c r="H73" s="4">
        <v>1394.1822157434403</v>
      </c>
      <c r="I73" s="4">
        <v>725.27696793002906</v>
      </c>
    </row>
    <row r="74" spans="1:9">
      <c r="A74" s="122" t="s">
        <v>494</v>
      </c>
      <c r="B74" s="4">
        <v>20552893.23672884</v>
      </c>
      <c r="C74" s="4">
        <v>-163520.86370157817</v>
      </c>
      <c r="D74" s="4">
        <v>1423230.3141210375</v>
      </c>
      <c r="E74" s="4">
        <v>3762971.3396501457</v>
      </c>
      <c r="F74" s="4">
        <v>-53803.317784256564</v>
      </c>
      <c r="G74" s="4">
        <v>-21226.069970845481</v>
      </c>
      <c r="H74" s="4">
        <v>-44412.119533527701</v>
      </c>
      <c r="I74" s="4">
        <v>-23567.024781341108</v>
      </c>
    </row>
    <row r="75" spans="1:9">
      <c r="A75" s="122" t="s">
        <v>495</v>
      </c>
      <c r="B75" s="4">
        <v>20723879.513629843</v>
      </c>
      <c r="C75" s="4">
        <v>-88453.72883787661</v>
      </c>
      <c r="D75" s="4">
        <v>1429797.7276657061</v>
      </c>
      <c r="E75" s="4">
        <v>3770891.360058309</v>
      </c>
      <c r="F75" s="4">
        <v>-50155.991253644308</v>
      </c>
      <c r="G75" s="4">
        <v>-19394.42419825073</v>
      </c>
      <c r="H75" s="4">
        <v>-42227.123906705543</v>
      </c>
      <c r="I75" s="4">
        <v>-23034.483965014577</v>
      </c>
    </row>
    <row r="76" spans="1:9">
      <c r="A76" s="124" t="s">
        <v>496</v>
      </c>
      <c r="B76" s="4">
        <v>-170986.27690100431</v>
      </c>
      <c r="C76" s="4">
        <v>-75067.176470588238</v>
      </c>
      <c r="D76" s="4">
        <v>-6567.4135446685877</v>
      </c>
      <c r="E76" s="4">
        <v>-7920.0422740524782</v>
      </c>
      <c r="F76" s="4">
        <v>-3647.3265306122448</v>
      </c>
      <c r="G76" s="4">
        <v>-1831.6457725947523</v>
      </c>
      <c r="H76" s="4">
        <v>-2184.9956268221572</v>
      </c>
      <c r="I76" s="4">
        <v>-532.5408163265306</v>
      </c>
    </row>
    <row r="77" spans="1:9">
      <c r="A77" s="122" t="s">
        <v>497</v>
      </c>
      <c r="B77" s="4">
        <v>7706553.088952654</v>
      </c>
      <c r="C77" s="4">
        <v>6995148.152080344</v>
      </c>
      <c r="D77" s="4">
        <v>7908839.8645533137</v>
      </c>
      <c r="E77" s="4">
        <v>8064304.9081632653</v>
      </c>
      <c r="F77" s="4">
        <v>7985215.8352769688</v>
      </c>
      <c r="G77" s="4">
        <v>5977973.4475218663</v>
      </c>
      <c r="H77" s="4">
        <v>7061655.7478134111</v>
      </c>
      <c r="I77" s="4">
        <v>4252270.0568513116</v>
      </c>
    </row>
    <row r="78" spans="1:9">
      <c r="A78" s="130" t="s">
        <v>498</v>
      </c>
      <c r="B78" s="4">
        <v>-2349.4103299856529</v>
      </c>
      <c r="C78" s="4">
        <v>-33326.649928263985</v>
      </c>
      <c r="D78" s="4">
        <v>31500.965417867435</v>
      </c>
      <c r="E78" s="4">
        <v>-16104.99416909621</v>
      </c>
      <c r="F78" s="4">
        <v>-41744.253644314871</v>
      </c>
      <c r="G78" s="4">
        <v>-39946.030612244904</v>
      </c>
      <c r="H78" s="4">
        <v>420208.46501457726</v>
      </c>
      <c r="I78" s="4">
        <v>-44569.403790087461</v>
      </c>
    </row>
    <row r="79" spans="1:9">
      <c r="A79" s="128" t="s">
        <v>499</v>
      </c>
      <c r="B79" s="4">
        <v>7704203.6786226686</v>
      </c>
      <c r="C79" s="4">
        <v>6961821.5021520797</v>
      </c>
      <c r="D79" s="4">
        <v>7940340.8299711812</v>
      </c>
      <c r="E79" s="4">
        <v>8048199.9139941689</v>
      </c>
      <c r="F79" s="4">
        <v>7943471.5816326523</v>
      </c>
      <c r="G79" s="4">
        <v>5938027.4169096211</v>
      </c>
      <c r="H79" s="4">
        <v>7481864.212827988</v>
      </c>
      <c r="I79" s="4">
        <v>4207700.6530612241</v>
      </c>
    </row>
    <row r="80" spans="1:9">
      <c r="A80" s="127" t="s">
        <v>500</v>
      </c>
      <c r="B80" s="4">
        <v>432065.58393113344</v>
      </c>
      <c r="C80" s="4">
        <v>64285.054519368729</v>
      </c>
      <c r="D80" s="4">
        <v>21138.448126801151</v>
      </c>
      <c r="E80" s="4">
        <v>108288.39504373178</v>
      </c>
      <c r="F80" s="4">
        <v>237112.82361516033</v>
      </c>
      <c r="G80" s="4">
        <v>-35804.842565597668</v>
      </c>
      <c r="H80" s="4">
        <v>-100906.74489795919</v>
      </c>
      <c r="I80" s="4">
        <v>-158616.39795918367</v>
      </c>
    </row>
    <row r="81" spans="1:9" ht="21" customHeight="1">
      <c r="A81" s="122" t="s">
        <v>501</v>
      </c>
      <c r="B81" s="4">
        <v>8136269.2625538018</v>
      </c>
      <c r="C81" s="4">
        <v>7026106.5566714499</v>
      </c>
      <c r="D81" s="4">
        <v>7961479.2780979825</v>
      </c>
      <c r="E81" s="4">
        <v>8156488.3090379005</v>
      </c>
      <c r="F81" s="4">
        <v>8180584.405247814</v>
      </c>
      <c r="G81" s="4">
        <v>5902222.5743440231</v>
      </c>
      <c r="H81" s="4">
        <v>7380957.4679300282</v>
      </c>
      <c r="I81" s="4">
        <v>4049084.2551020407</v>
      </c>
    </row>
    <row r="82" spans="1:9" ht="21" customHeight="1">
      <c r="A82" s="127" t="s">
        <v>502</v>
      </c>
      <c r="B82" s="4">
        <v>-3473417.3385939742</v>
      </c>
      <c r="C82" s="4">
        <v>-2.2955523672883789E-2</v>
      </c>
      <c r="D82" s="4">
        <v>134.64697406340059</v>
      </c>
      <c r="E82" s="4">
        <v>6.9970845481049565E-2</v>
      </c>
      <c r="F82" s="4">
        <v>0</v>
      </c>
      <c r="G82" s="4">
        <v>0</v>
      </c>
      <c r="H82" s="4">
        <v>0</v>
      </c>
      <c r="I82" s="4">
        <v>0</v>
      </c>
    </row>
    <row r="83" spans="1:9" ht="21" customHeight="1">
      <c r="A83" s="122" t="s">
        <v>503</v>
      </c>
      <c r="B83" s="4">
        <v>4662851.923959828</v>
      </c>
      <c r="C83" s="4">
        <v>7026106.5337159252</v>
      </c>
      <c r="D83" s="4">
        <v>7961613.925072046</v>
      </c>
      <c r="E83" s="4">
        <v>8156488.3790087467</v>
      </c>
      <c r="F83" s="4">
        <v>8180584.405247814</v>
      </c>
      <c r="G83" s="4">
        <v>5902222.5743440231</v>
      </c>
      <c r="H83" s="4">
        <v>7380957.4679300282</v>
      </c>
      <c r="I83" s="4">
        <v>4049084.2551020407</v>
      </c>
    </row>
    <row r="84" spans="1:9" ht="18" customHeight="1" thickBot="1">
      <c r="A84" s="127" t="s">
        <v>504</v>
      </c>
      <c r="B84" s="4">
        <v>-700942.51219512185</v>
      </c>
      <c r="C84" s="4">
        <v>-959354.17934002867</v>
      </c>
      <c r="D84" s="4">
        <v>-1174301.8645533142</v>
      </c>
      <c r="E84" s="4">
        <v>-984007.87317784259</v>
      </c>
      <c r="F84" s="4">
        <v>-1033204.2055393585</v>
      </c>
      <c r="G84" s="4">
        <v>-434916.59620991256</v>
      </c>
      <c r="H84" s="4">
        <v>-942742.94752186595</v>
      </c>
      <c r="I84" s="4">
        <v>-356010.84985422745</v>
      </c>
    </row>
    <row r="85" spans="1:9" ht="24" customHeight="1" thickTop="1" thickBot="1">
      <c r="A85" s="119" t="s">
        <v>505</v>
      </c>
      <c r="B85" s="1">
        <v>3961909.411764706</v>
      </c>
      <c r="C85" s="1">
        <v>6066752.354375896</v>
      </c>
      <c r="D85" s="1">
        <v>6787312.0605187323</v>
      </c>
      <c r="E85" s="1">
        <v>7172480.5058309045</v>
      </c>
      <c r="F85" s="1">
        <v>7147380.1997084552</v>
      </c>
      <c r="G85" s="1">
        <v>5467305.9781341106</v>
      </c>
      <c r="H85" s="1">
        <v>6438214.5204081628</v>
      </c>
      <c r="I85" s="1">
        <v>3693073.4052478131</v>
      </c>
    </row>
    <row r="86" spans="1:9" ht="15" customHeight="1" thickTop="1" thickBot="1">
      <c r="A86" s="238"/>
      <c r="B86" s="5"/>
      <c r="C86" s="5"/>
      <c r="D86" s="5"/>
      <c r="E86" s="5"/>
      <c r="F86" s="5"/>
      <c r="G86" s="5"/>
      <c r="H86" s="5"/>
      <c r="I86" s="5"/>
    </row>
    <row r="87" spans="1:9" ht="28.5" customHeight="1" thickTop="1">
      <c r="A87" s="239"/>
      <c r="B87" s="131"/>
      <c r="C87" s="131"/>
      <c r="D87" s="131"/>
      <c r="E87" s="131"/>
      <c r="F87" s="131"/>
      <c r="G87" s="131"/>
      <c r="H87" s="131"/>
    </row>
    <row r="88" spans="1:9">
      <c r="A88" s="239"/>
      <c r="B88" s="131"/>
      <c r="C88" s="131"/>
      <c r="D88" s="131"/>
      <c r="E88" s="131"/>
      <c r="F88" s="131"/>
      <c r="G88" s="131"/>
      <c r="H88" s="131"/>
    </row>
    <row r="89" spans="1:9" ht="19.5">
      <c r="A89" s="242"/>
      <c r="B89" s="131"/>
      <c r="C89" s="131"/>
      <c r="D89" s="131"/>
      <c r="E89" s="131"/>
      <c r="F89" s="131"/>
      <c r="G89" s="131"/>
      <c r="H89" s="131"/>
    </row>
    <row r="90" spans="1:9" ht="19.5">
      <c r="A90" s="242"/>
      <c r="B90" s="131"/>
      <c r="C90" s="131"/>
      <c r="D90" s="131"/>
      <c r="E90" s="131"/>
      <c r="F90" s="131"/>
      <c r="G90" s="131"/>
      <c r="H90" s="131"/>
    </row>
    <row r="91" spans="1:9" ht="19.5">
      <c r="A91" s="242"/>
      <c r="B91" s="131"/>
      <c r="C91" s="131"/>
      <c r="D91" s="131"/>
      <c r="E91" s="131"/>
      <c r="F91" s="131"/>
      <c r="G91" s="131"/>
      <c r="H91" s="131"/>
    </row>
    <row r="92" spans="1:9" ht="19.5">
      <c r="A92" s="243"/>
      <c r="B92" s="131"/>
      <c r="C92" s="131"/>
      <c r="D92" s="131"/>
      <c r="E92" s="131"/>
      <c r="F92" s="131"/>
      <c r="G92" s="131"/>
      <c r="H92" s="131"/>
    </row>
    <row r="93" spans="1:9" ht="19.5">
      <c r="A93" s="243"/>
      <c r="B93" s="131"/>
      <c r="C93" s="131"/>
      <c r="D93" s="131"/>
      <c r="E93" s="131"/>
      <c r="F93" s="131"/>
      <c r="G93" s="131"/>
      <c r="H93" s="131"/>
    </row>
    <row r="94" spans="1:9" ht="19.5">
      <c r="A94" s="244"/>
      <c r="B94" s="131"/>
      <c r="C94" s="131"/>
      <c r="D94" s="131"/>
      <c r="E94" s="131"/>
      <c r="F94" s="131"/>
      <c r="G94" s="131"/>
      <c r="H94" s="131"/>
    </row>
    <row r="95" spans="1:9" ht="19.5">
      <c r="A95" s="242"/>
      <c r="B95" s="131"/>
      <c r="C95" s="131"/>
      <c r="D95" s="131"/>
      <c r="E95" s="131"/>
      <c r="F95" s="131"/>
      <c r="G95" s="131"/>
      <c r="H95" s="131"/>
    </row>
    <row r="96" spans="1:9" ht="19.5">
      <c r="A96" s="242"/>
      <c r="B96" s="131"/>
      <c r="C96" s="131"/>
      <c r="D96" s="131"/>
      <c r="E96" s="131"/>
      <c r="F96" s="131"/>
      <c r="G96" s="131"/>
      <c r="H96" s="131"/>
    </row>
    <row r="97" spans="1:8" ht="19.5">
      <c r="A97" s="242"/>
      <c r="B97" s="131"/>
      <c r="C97" s="131"/>
      <c r="D97" s="131"/>
      <c r="E97" s="131"/>
      <c r="F97" s="131"/>
      <c r="G97" s="131"/>
      <c r="H97" s="131"/>
    </row>
    <row r="98" spans="1:8" ht="19.5">
      <c r="A98" s="242"/>
      <c r="B98" s="131"/>
      <c r="C98" s="131"/>
      <c r="D98" s="131"/>
      <c r="E98" s="131"/>
      <c r="F98" s="131"/>
      <c r="G98" s="131"/>
      <c r="H98" s="131"/>
    </row>
    <row r="99" spans="1:8" ht="19.5">
      <c r="A99" s="242"/>
      <c r="B99" s="131"/>
      <c r="C99" s="131"/>
      <c r="D99" s="131"/>
      <c r="E99" s="131"/>
      <c r="F99" s="131"/>
      <c r="G99" s="131"/>
      <c r="H99" s="131"/>
    </row>
    <row r="100" spans="1:8" ht="19.5">
      <c r="A100" s="245"/>
      <c r="B100" s="131"/>
      <c r="C100" s="131"/>
      <c r="D100" s="131"/>
      <c r="E100" s="131"/>
      <c r="F100" s="131"/>
      <c r="G100" s="131"/>
      <c r="H100" s="131"/>
    </row>
    <row r="101" spans="1:8">
      <c r="A101" s="246"/>
      <c r="B101" s="131"/>
      <c r="C101" s="131"/>
      <c r="D101" s="131"/>
      <c r="E101" s="131"/>
      <c r="F101" s="131"/>
      <c r="G101" s="131"/>
      <c r="H101" s="131"/>
    </row>
    <row r="102" spans="1:8">
      <c r="A102" s="246"/>
      <c r="B102" s="131"/>
      <c r="C102" s="131"/>
      <c r="D102" s="131"/>
      <c r="E102" s="131"/>
      <c r="F102" s="131"/>
      <c r="G102" s="131"/>
      <c r="H102" s="131"/>
    </row>
    <row r="103" spans="1:8">
      <c r="A103" s="246"/>
      <c r="B103" s="131"/>
      <c r="C103" s="131"/>
      <c r="D103" s="131"/>
      <c r="E103" s="131"/>
      <c r="F103" s="131"/>
      <c r="G103" s="131"/>
      <c r="H103" s="131"/>
    </row>
    <row r="104" spans="1:8">
      <c r="A104" s="246"/>
      <c r="B104" s="131"/>
      <c r="C104" s="131"/>
      <c r="D104" s="131"/>
      <c r="E104" s="131"/>
      <c r="F104" s="131"/>
      <c r="G104" s="131"/>
      <c r="H104" s="131"/>
    </row>
    <row r="105" spans="1:8">
      <c r="A105" s="246"/>
      <c r="B105" s="131"/>
      <c r="C105" s="131"/>
      <c r="D105" s="131"/>
      <c r="E105" s="131"/>
      <c r="F105" s="131"/>
      <c r="G105" s="131"/>
      <c r="H105" s="131"/>
    </row>
    <row r="106" spans="1:8">
      <c r="A106" s="246"/>
      <c r="B106" s="131"/>
      <c r="C106" s="131"/>
      <c r="D106" s="131"/>
      <c r="E106" s="131"/>
      <c r="F106" s="131"/>
      <c r="G106" s="131"/>
      <c r="H106" s="131"/>
    </row>
    <row r="107" spans="1:8">
      <c r="A107" s="247"/>
      <c r="B107" s="131"/>
      <c r="C107" s="131"/>
      <c r="D107" s="131"/>
      <c r="E107" s="131"/>
      <c r="F107" s="131"/>
      <c r="G107" s="131"/>
      <c r="H107" s="131"/>
    </row>
    <row r="108" spans="1:8">
      <c r="A108" s="247"/>
      <c r="B108" s="131"/>
      <c r="C108" s="131"/>
      <c r="D108" s="131"/>
      <c r="E108" s="131"/>
      <c r="F108" s="131"/>
      <c r="G108" s="131"/>
      <c r="H108" s="131"/>
    </row>
    <row r="109" spans="1:8" ht="19.5">
      <c r="A109" s="242"/>
      <c r="B109" s="131"/>
      <c r="C109" s="131"/>
      <c r="D109" s="131"/>
      <c r="E109" s="131"/>
      <c r="F109" s="131"/>
      <c r="G109" s="131"/>
      <c r="H109" s="131"/>
    </row>
    <row r="110" spans="1:8" ht="19.5">
      <c r="A110" s="242"/>
      <c r="B110" s="131"/>
      <c r="C110" s="131"/>
      <c r="D110" s="131"/>
      <c r="E110" s="131"/>
      <c r="F110" s="131"/>
      <c r="G110" s="131"/>
      <c r="H110" s="131"/>
    </row>
    <row r="111" spans="1:8" ht="19.5">
      <c r="A111" s="244"/>
      <c r="B111" s="131"/>
      <c r="C111" s="131"/>
      <c r="D111" s="131"/>
      <c r="E111" s="131"/>
      <c r="F111" s="131"/>
      <c r="G111" s="131"/>
      <c r="H111" s="131"/>
    </row>
    <row r="112" spans="1:8" ht="19.5">
      <c r="A112" s="244"/>
      <c r="B112" s="131"/>
      <c r="C112" s="131"/>
      <c r="D112" s="131"/>
      <c r="E112" s="131"/>
      <c r="F112" s="131"/>
      <c r="G112" s="131"/>
      <c r="H112" s="131"/>
    </row>
    <row r="113" spans="1:8" ht="19.5">
      <c r="A113" s="244"/>
      <c r="B113" s="131"/>
      <c r="C113" s="131"/>
      <c r="D113" s="131"/>
      <c r="E113" s="131"/>
      <c r="F113" s="131"/>
      <c r="G113" s="131"/>
      <c r="H113" s="131"/>
    </row>
    <row r="114" spans="1:8" ht="19.5">
      <c r="A114" s="242"/>
      <c r="B114" s="131"/>
      <c r="C114" s="131"/>
      <c r="D114" s="131"/>
      <c r="E114" s="131"/>
      <c r="F114" s="131"/>
      <c r="G114" s="131"/>
      <c r="H114" s="131"/>
    </row>
    <row r="115" spans="1:8" ht="19.5">
      <c r="A115" s="242"/>
      <c r="B115" s="131"/>
      <c r="C115" s="131"/>
      <c r="D115" s="131"/>
      <c r="E115" s="131"/>
      <c r="F115" s="131"/>
      <c r="G115" s="131"/>
      <c r="H115" s="131"/>
    </row>
    <row r="116" spans="1:8" ht="19.5">
      <c r="A116" s="242"/>
      <c r="B116" s="131"/>
      <c r="C116" s="131"/>
      <c r="D116" s="131"/>
      <c r="E116" s="131"/>
      <c r="F116" s="131"/>
      <c r="G116" s="131"/>
      <c r="H116" s="131"/>
    </row>
    <row r="117" spans="1:8" ht="19.5">
      <c r="A117" s="242"/>
      <c r="B117" s="131"/>
      <c r="C117" s="131"/>
      <c r="D117" s="131"/>
      <c r="E117" s="131"/>
      <c r="F117" s="131"/>
      <c r="G117" s="131"/>
      <c r="H117" s="131"/>
    </row>
    <row r="118" spans="1:8" ht="19.5">
      <c r="A118" s="242"/>
      <c r="B118" s="131"/>
      <c r="C118" s="131"/>
      <c r="D118" s="131"/>
      <c r="E118" s="131"/>
      <c r="F118" s="131"/>
      <c r="G118" s="131"/>
      <c r="H118" s="131"/>
    </row>
    <row r="119" spans="1:8" ht="19.5">
      <c r="A119" s="242"/>
      <c r="B119" s="131"/>
      <c r="C119" s="131"/>
      <c r="D119" s="131"/>
      <c r="E119" s="131"/>
      <c r="F119" s="131"/>
      <c r="G119" s="131"/>
      <c r="H119" s="131"/>
    </row>
    <row r="120" spans="1:8" ht="19.5">
      <c r="A120" s="242"/>
      <c r="B120" s="131"/>
      <c r="C120" s="131"/>
      <c r="D120" s="131"/>
      <c r="E120" s="131"/>
      <c r="F120" s="131"/>
      <c r="G120" s="131"/>
      <c r="H120" s="131"/>
    </row>
    <row r="121" spans="1:8" ht="19.5">
      <c r="A121" s="244"/>
      <c r="B121" s="131"/>
      <c r="C121" s="131"/>
      <c r="D121" s="131"/>
      <c r="E121" s="131"/>
      <c r="F121" s="131"/>
      <c r="G121" s="131"/>
      <c r="H121" s="131"/>
    </row>
    <row r="122" spans="1:8" ht="19.5">
      <c r="A122" s="242"/>
      <c r="B122" s="131"/>
      <c r="C122" s="131"/>
      <c r="D122" s="131"/>
      <c r="E122" s="131"/>
      <c r="F122" s="131"/>
      <c r="G122" s="131"/>
      <c r="H122" s="131"/>
    </row>
    <row r="123" spans="1:8" ht="19.5">
      <c r="A123" s="242"/>
      <c r="B123" s="131"/>
      <c r="C123" s="131"/>
      <c r="D123" s="131"/>
      <c r="E123" s="131"/>
      <c r="F123" s="131"/>
      <c r="G123" s="131"/>
      <c r="H123" s="131"/>
    </row>
    <row r="124" spans="1:8" ht="19.5">
      <c r="A124" s="242"/>
      <c r="B124" s="131"/>
      <c r="C124" s="131"/>
      <c r="D124" s="131"/>
      <c r="E124" s="131"/>
      <c r="F124" s="131"/>
      <c r="G124" s="131"/>
      <c r="H124" s="131"/>
    </row>
    <row r="125" spans="1:8" ht="19.5">
      <c r="A125" s="242"/>
      <c r="B125" s="131"/>
      <c r="C125" s="131"/>
      <c r="D125" s="131"/>
      <c r="E125" s="131"/>
      <c r="F125" s="131"/>
      <c r="G125" s="131"/>
      <c r="H125" s="131"/>
    </row>
    <row r="126" spans="1:8" ht="19.5">
      <c r="A126" s="242"/>
      <c r="B126" s="131"/>
      <c r="C126" s="131"/>
      <c r="D126" s="131"/>
      <c r="E126" s="131"/>
      <c r="F126" s="131"/>
      <c r="G126" s="131"/>
      <c r="H126" s="131"/>
    </row>
    <row r="127" spans="1:8" ht="19.5">
      <c r="A127" s="244"/>
      <c r="B127" s="131"/>
      <c r="C127" s="131"/>
      <c r="D127" s="131"/>
      <c r="E127" s="131"/>
      <c r="F127" s="131"/>
      <c r="G127" s="131"/>
      <c r="H127" s="131"/>
    </row>
    <row r="128" spans="1:8" ht="19.5">
      <c r="A128" s="242"/>
      <c r="B128" s="131"/>
      <c r="C128" s="131"/>
      <c r="D128" s="131"/>
      <c r="E128" s="131"/>
      <c r="F128" s="131"/>
      <c r="G128" s="131"/>
      <c r="H128" s="131"/>
    </row>
    <row r="129" spans="1:8" ht="19.5">
      <c r="A129" s="242"/>
      <c r="B129" s="131"/>
      <c r="C129" s="131"/>
      <c r="D129" s="131"/>
      <c r="E129" s="131"/>
      <c r="F129" s="131"/>
      <c r="G129" s="131"/>
      <c r="H129" s="131"/>
    </row>
    <row r="130" spans="1:8" ht="19.5">
      <c r="A130" s="242"/>
      <c r="B130" s="131"/>
      <c r="C130" s="131"/>
      <c r="D130" s="131"/>
      <c r="E130" s="131"/>
      <c r="F130" s="131"/>
      <c r="G130" s="131"/>
      <c r="H130" s="131"/>
    </row>
    <row r="131" spans="1:8" ht="19.5">
      <c r="A131" s="244"/>
      <c r="B131" s="131"/>
      <c r="C131" s="131"/>
      <c r="D131" s="131"/>
      <c r="E131" s="131"/>
      <c r="F131" s="131"/>
      <c r="G131" s="131"/>
      <c r="H131" s="131"/>
    </row>
    <row r="132" spans="1:8" ht="19.5">
      <c r="A132" s="242"/>
      <c r="B132" s="131"/>
      <c r="C132" s="131"/>
      <c r="D132" s="131"/>
      <c r="E132" s="131"/>
      <c r="F132" s="131"/>
      <c r="G132" s="131"/>
      <c r="H132" s="131"/>
    </row>
    <row r="133" spans="1:8" ht="19.5">
      <c r="A133" s="242"/>
      <c r="B133" s="131"/>
      <c r="C133" s="131"/>
      <c r="D133" s="131"/>
      <c r="E133" s="131"/>
      <c r="F133" s="131"/>
      <c r="G133" s="131"/>
      <c r="H133" s="131"/>
    </row>
    <row r="134" spans="1:8" ht="19.5">
      <c r="A134" s="242"/>
      <c r="B134" s="131"/>
      <c r="C134" s="131"/>
      <c r="D134" s="131"/>
      <c r="E134" s="131"/>
      <c r="F134" s="131"/>
      <c r="G134" s="131"/>
      <c r="H134" s="131"/>
    </row>
    <row r="135" spans="1:8" ht="19.5">
      <c r="A135" s="242"/>
      <c r="B135" s="131"/>
      <c r="C135" s="131"/>
      <c r="D135" s="131"/>
      <c r="E135" s="131"/>
      <c r="F135" s="131"/>
      <c r="G135" s="131"/>
      <c r="H135" s="131"/>
    </row>
    <row r="136" spans="1:8" ht="19.5">
      <c r="A136" s="244"/>
      <c r="B136" s="131"/>
      <c r="C136" s="131"/>
      <c r="D136" s="131"/>
      <c r="E136" s="131"/>
      <c r="F136" s="131"/>
      <c r="G136" s="131"/>
      <c r="H136" s="131"/>
    </row>
    <row r="137" spans="1:8" ht="19.5">
      <c r="A137" s="242"/>
      <c r="B137" s="131"/>
      <c r="C137" s="131"/>
      <c r="D137" s="131"/>
      <c r="E137" s="131"/>
      <c r="F137" s="131"/>
      <c r="G137" s="131"/>
      <c r="H137" s="131"/>
    </row>
    <row r="138" spans="1:8" ht="19.5">
      <c r="A138" s="242"/>
      <c r="B138" s="131"/>
      <c r="C138" s="131"/>
      <c r="D138" s="131"/>
      <c r="E138" s="131"/>
      <c r="F138" s="131"/>
      <c r="G138" s="131"/>
      <c r="H138" s="131"/>
    </row>
    <row r="139" spans="1:8" ht="19.5">
      <c r="A139" s="242"/>
      <c r="B139" s="131"/>
      <c r="C139" s="131"/>
      <c r="D139" s="131"/>
      <c r="E139" s="131"/>
      <c r="F139" s="131"/>
      <c r="G139" s="131"/>
      <c r="H139" s="131"/>
    </row>
    <row r="140" spans="1:8" ht="19.5">
      <c r="A140" s="242"/>
      <c r="B140" s="131"/>
      <c r="C140" s="131"/>
      <c r="D140" s="131"/>
      <c r="E140" s="131"/>
      <c r="F140" s="131"/>
      <c r="G140" s="131"/>
      <c r="H140" s="131"/>
    </row>
    <row r="141" spans="1:8" ht="19.5">
      <c r="A141" s="243"/>
      <c r="B141" s="131"/>
      <c r="C141" s="131"/>
      <c r="D141" s="131"/>
      <c r="E141" s="131"/>
      <c r="F141" s="131"/>
      <c r="G141" s="131"/>
      <c r="H141" s="131"/>
    </row>
    <row r="142" spans="1:8" ht="19.5">
      <c r="A142" s="243"/>
      <c r="B142" s="131"/>
      <c r="C142" s="131"/>
      <c r="D142" s="131"/>
      <c r="E142" s="131"/>
      <c r="F142" s="131"/>
      <c r="G142" s="131"/>
      <c r="H142" s="131"/>
    </row>
    <row r="143" spans="1:8" ht="19.5">
      <c r="A143" s="244"/>
      <c r="B143" s="131"/>
      <c r="C143" s="131"/>
      <c r="D143" s="131"/>
      <c r="E143" s="131"/>
      <c r="F143" s="131"/>
      <c r="G143" s="131"/>
      <c r="H143" s="131"/>
    </row>
    <row r="144" spans="1:8" ht="19.5">
      <c r="A144" s="242"/>
      <c r="B144" s="131"/>
      <c r="C144" s="131"/>
      <c r="D144" s="131"/>
      <c r="E144" s="131"/>
      <c r="F144" s="131"/>
      <c r="G144" s="131"/>
      <c r="H144" s="131"/>
    </row>
    <row r="145" spans="1:8" ht="19.5">
      <c r="A145" s="242"/>
      <c r="B145" s="131"/>
      <c r="C145" s="131"/>
      <c r="D145" s="131"/>
      <c r="E145" s="131"/>
      <c r="F145" s="131"/>
      <c r="G145" s="131"/>
      <c r="H145" s="131"/>
    </row>
    <row r="146" spans="1:8" ht="19.5">
      <c r="A146" s="248"/>
      <c r="B146" s="131"/>
      <c r="C146" s="131"/>
      <c r="D146" s="131"/>
      <c r="E146" s="131"/>
      <c r="F146" s="131"/>
      <c r="G146" s="131"/>
      <c r="H146" s="131"/>
    </row>
    <row r="147" spans="1:8" ht="19.5">
      <c r="A147" s="244"/>
      <c r="B147" s="131"/>
      <c r="C147" s="131"/>
      <c r="D147" s="131"/>
      <c r="E147" s="131"/>
      <c r="F147" s="131"/>
      <c r="G147" s="131"/>
      <c r="H147" s="131"/>
    </row>
    <row r="148" spans="1:8" ht="19.5">
      <c r="A148" s="242"/>
      <c r="B148" s="131"/>
      <c r="C148" s="131"/>
      <c r="D148" s="131"/>
      <c r="E148" s="131"/>
      <c r="F148" s="131"/>
      <c r="G148" s="131"/>
      <c r="H148" s="131"/>
    </row>
    <row r="149" spans="1:8" ht="19.5">
      <c r="A149" s="242"/>
      <c r="B149" s="131"/>
      <c r="C149" s="131"/>
      <c r="D149" s="131"/>
      <c r="E149" s="131"/>
      <c r="F149" s="131"/>
      <c r="G149" s="131"/>
      <c r="H149" s="131"/>
    </row>
    <row r="150" spans="1:8" ht="19.5">
      <c r="A150" s="242"/>
      <c r="B150" s="131"/>
      <c r="C150" s="131"/>
      <c r="D150" s="131"/>
      <c r="E150" s="131"/>
      <c r="F150" s="131"/>
      <c r="G150" s="131"/>
      <c r="H150" s="131"/>
    </row>
    <row r="151" spans="1:8" ht="19.5">
      <c r="A151" s="244"/>
      <c r="B151" s="131"/>
      <c r="C151" s="131"/>
      <c r="D151" s="131"/>
      <c r="E151" s="131"/>
      <c r="F151" s="131"/>
      <c r="G151" s="131"/>
      <c r="H151" s="131"/>
    </row>
    <row r="152" spans="1:8" ht="19.5">
      <c r="A152" s="242"/>
      <c r="B152" s="131"/>
      <c r="C152" s="131"/>
      <c r="D152" s="131"/>
      <c r="E152" s="131"/>
      <c r="F152" s="131"/>
      <c r="G152" s="131"/>
      <c r="H152" s="131"/>
    </row>
    <row r="153" spans="1:8" ht="19.5">
      <c r="A153" s="242"/>
      <c r="B153" s="131"/>
      <c r="C153" s="131"/>
      <c r="D153" s="131"/>
      <c r="E153" s="131"/>
      <c r="F153" s="131"/>
      <c r="G153" s="131"/>
      <c r="H153" s="131"/>
    </row>
    <row r="154" spans="1:8" ht="19.5">
      <c r="A154" s="242"/>
      <c r="B154" s="131"/>
      <c r="C154" s="131"/>
      <c r="D154" s="131"/>
      <c r="E154" s="131"/>
      <c r="F154" s="131"/>
      <c r="G154" s="131"/>
      <c r="H154" s="131"/>
    </row>
    <row r="155" spans="1:8" ht="19.5">
      <c r="A155" s="244"/>
      <c r="B155" s="131"/>
      <c r="C155" s="131"/>
      <c r="D155" s="131"/>
      <c r="E155" s="131"/>
      <c r="F155" s="131"/>
      <c r="G155" s="131"/>
      <c r="H155" s="131"/>
    </row>
    <row r="156" spans="1:8" ht="19.5">
      <c r="A156" s="242"/>
      <c r="B156" s="131"/>
      <c r="C156" s="131"/>
      <c r="D156" s="131"/>
      <c r="E156" s="131"/>
      <c r="F156" s="131"/>
      <c r="G156" s="131"/>
      <c r="H156" s="131"/>
    </row>
    <row r="157" spans="1:8" ht="19.5">
      <c r="A157" s="242"/>
      <c r="B157" s="131"/>
      <c r="C157" s="131"/>
      <c r="D157" s="131"/>
      <c r="E157" s="131"/>
      <c r="F157" s="131"/>
      <c r="G157" s="131"/>
      <c r="H157" s="131"/>
    </row>
    <row r="158" spans="1:8" ht="19.5">
      <c r="A158" s="242"/>
      <c r="B158" s="131"/>
      <c r="C158" s="131"/>
      <c r="D158" s="131"/>
      <c r="E158" s="131"/>
      <c r="F158" s="131"/>
      <c r="G158" s="131"/>
      <c r="H158" s="131"/>
    </row>
    <row r="159" spans="1:8" ht="19.5">
      <c r="A159" s="244"/>
      <c r="B159" s="131"/>
      <c r="C159" s="131"/>
      <c r="D159" s="131"/>
      <c r="E159" s="131"/>
      <c r="F159" s="131"/>
      <c r="G159" s="131"/>
      <c r="H159" s="131"/>
    </row>
    <row r="160" spans="1:8" ht="19.5">
      <c r="A160" s="242"/>
      <c r="B160" s="131"/>
      <c r="C160" s="131"/>
      <c r="D160" s="131"/>
      <c r="E160" s="131"/>
      <c r="F160" s="131"/>
      <c r="G160" s="131"/>
      <c r="H160" s="131"/>
    </row>
    <row r="161" spans="1:8" ht="19.5">
      <c r="A161" s="242"/>
      <c r="B161" s="131"/>
      <c r="C161" s="131"/>
      <c r="D161" s="131"/>
      <c r="E161" s="131"/>
      <c r="F161" s="131"/>
      <c r="G161" s="131"/>
      <c r="H161" s="131"/>
    </row>
    <row r="162" spans="1:8" ht="19.5">
      <c r="A162" s="242"/>
      <c r="B162" s="131"/>
      <c r="C162" s="131"/>
      <c r="D162" s="131"/>
      <c r="E162" s="131"/>
      <c r="F162" s="131"/>
      <c r="G162" s="131"/>
      <c r="H162" s="131"/>
    </row>
    <row r="163" spans="1:8" ht="19.5">
      <c r="A163" s="249"/>
      <c r="B163" s="131"/>
      <c r="C163" s="131"/>
      <c r="D163" s="131"/>
      <c r="E163" s="131"/>
      <c r="F163" s="131"/>
      <c r="G163" s="131"/>
      <c r="H163" s="131"/>
    </row>
    <row r="164" spans="1:8" ht="19.5">
      <c r="A164" s="249"/>
      <c r="B164" s="131"/>
      <c r="C164" s="131"/>
      <c r="D164" s="131"/>
      <c r="E164" s="131"/>
      <c r="F164" s="131"/>
      <c r="G164" s="131"/>
      <c r="H164" s="131"/>
    </row>
    <row r="165" spans="1:8" ht="19.5">
      <c r="A165" s="249"/>
      <c r="B165" s="131"/>
      <c r="C165" s="131"/>
      <c r="D165" s="131"/>
      <c r="E165" s="131"/>
      <c r="F165" s="131"/>
      <c r="G165" s="131"/>
      <c r="H165" s="131"/>
    </row>
    <row r="166" spans="1:8" ht="19.5">
      <c r="A166" s="245"/>
      <c r="B166" s="131"/>
      <c r="C166" s="131"/>
      <c r="D166" s="131"/>
      <c r="E166" s="131"/>
      <c r="F166" s="131"/>
      <c r="G166" s="131"/>
      <c r="H166" s="131"/>
    </row>
    <row r="167" spans="1:8" ht="19.5">
      <c r="A167" s="245"/>
      <c r="B167" s="131"/>
      <c r="C167" s="131"/>
      <c r="D167" s="131"/>
      <c r="E167" s="131"/>
      <c r="F167" s="131"/>
      <c r="G167" s="131"/>
      <c r="H167" s="131"/>
    </row>
    <row r="168" spans="1:8" ht="19.5">
      <c r="A168" s="244"/>
      <c r="B168" s="131"/>
      <c r="C168" s="131"/>
      <c r="D168" s="131"/>
      <c r="E168" s="131"/>
      <c r="F168" s="131"/>
      <c r="G168" s="131"/>
      <c r="H168" s="131"/>
    </row>
    <row r="169" spans="1:8" ht="19.5">
      <c r="A169" s="242"/>
      <c r="B169" s="131"/>
      <c r="C169" s="131"/>
      <c r="D169" s="131"/>
      <c r="E169" s="131"/>
      <c r="F169" s="131"/>
      <c r="G169" s="131"/>
      <c r="H169" s="131"/>
    </row>
    <row r="170" spans="1:8" ht="19.5">
      <c r="A170" s="242"/>
      <c r="B170" s="131"/>
      <c r="C170" s="131"/>
      <c r="D170" s="131"/>
      <c r="E170" s="131"/>
      <c r="F170" s="131"/>
      <c r="G170" s="131"/>
      <c r="H170" s="131"/>
    </row>
    <row r="171" spans="1:8" ht="19.5">
      <c r="A171" s="242"/>
      <c r="B171" s="131"/>
      <c r="C171" s="131"/>
      <c r="D171" s="131"/>
      <c r="E171" s="131"/>
      <c r="F171" s="131"/>
      <c r="G171" s="131"/>
      <c r="H171" s="131"/>
    </row>
    <row r="172" spans="1:8" ht="19.5">
      <c r="A172" s="242"/>
      <c r="B172" s="131"/>
      <c r="C172" s="131"/>
      <c r="D172" s="131"/>
      <c r="E172" s="131"/>
      <c r="F172" s="131"/>
      <c r="G172" s="131"/>
      <c r="H172" s="131"/>
    </row>
    <row r="173" spans="1:8" ht="19.5">
      <c r="A173" s="242"/>
      <c r="B173" s="131"/>
      <c r="C173" s="131"/>
      <c r="D173" s="131"/>
      <c r="E173" s="131"/>
      <c r="F173" s="131"/>
      <c r="G173" s="131"/>
      <c r="H173" s="131"/>
    </row>
    <row r="174" spans="1:8" ht="19.5">
      <c r="A174" s="244"/>
      <c r="B174" s="131"/>
      <c r="C174" s="131"/>
      <c r="D174" s="131"/>
      <c r="E174" s="131"/>
      <c r="F174" s="131"/>
      <c r="G174" s="131"/>
      <c r="H174" s="131"/>
    </row>
    <row r="175" spans="1:8" ht="19.5">
      <c r="A175" s="242"/>
      <c r="B175" s="131"/>
      <c r="C175" s="131"/>
      <c r="D175" s="131"/>
      <c r="E175" s="131"/>
      <c r="F175" s="131"/>
      <c r="G175" s="131"/>
      <c r="H175" s="131"/>
    </row>
    <row r="176" spans="1:8" ht="19.5">
      <c r="A176" s="242"/>
      <c r="B176" s="131"/>
      <c r="C176" s="131"/>
      <c r="D176" s="131"/>
      <c r="E176" s="131"/>
      <c r="F176" s="131"/>
      <c r="G176" s="131"/>
      <c r="H176" s="131"/>
    </row>
    <row r="177" spans="1:8" ht="19.5">
      <c r="A177" s="242"/>
      <c r="B177" s="131"/>
      <c r="C177" s="131"/>
      <c r="D177" s="131"/>
      <c r="E177" s="131"/>
      <c r="F177" s="131"/>
      <c r="G177" s="131"/>
      <c r="H177" s="131"/>
    </row>
    <row r="178" spans="1:8" ht="19.5">
      <c r="A178" s="242"/>
      <c r="B178" s="131"/>
      <c r="C178" s="131"/>
      <c r="D178" s="131"/>
      <c r="E178" s="131"/>
      <c r="F178" s="131"/>
      <c r="G178" s="131"/>
      <c r="H178" s="131"/>
    </row>
    <row r="179" spans="1:8" ht="19.5">
      <c r="A179" s="244"/>
      <c r="B179" s="131"/>
      <c r="C179" s="131"/>
      <c r="D179" s="131"/>
      <c r="E179" s="131"/>
      <c r="F179" s="131"/>
      <c r="G179" s="131"/>
      <c r="H179" s="131"/>
    </row>
    <row r="180" spans="1:8" ht="19.5">
      <c r="A180" s="244"/>
      <c r="B180" s="131"/>
      <c r="C180" s="131"/>
      <c r="D180" s="131"/>
      <c r="E180" s="131"/>
      <c r="F180" s="131"/>
      <c r="G180" s="131"/>
      <c r="H180" s="131"/>
    </row>
    <row r="181" spans="1:8" ht="19.5">
      <c r="A181" s="242"/>
      <c r="B181" s="131"/>
      <c r="C181" s="131"/>
      <c r="D181" s="131"/>
      <c r="E181" s="131"/>
      <c r="F181" s="131"/>
      <c r="G181" s="131"/>
      <c r="H181" s="131"/>
    </row>
    <row r="182" spans="1:8" ht="19.5">
      <c r="A182" s="242"/>
      <c r="B182" s="131"/>
      <c r="C182" s="131"/>
      <c r="D182" s="131"/>
      <c r="E182" s="131"/>
      <c r="F182" s="131"/>
      <c r="G182" s="131"/>
      <c r="H182" s="131"/>
    </row>
    <row r="183" spans="1:8" ht="19.5">
      <c r="A183" s="242"/>
      <c r="B183" s="131"/>
      <c r="C183" s="131"/>
      <c r="D183" s="131"/>
      <c r="E183" s="131"/>
      <c r="F183" s="131"/>
      <c r="G183" s="131"/>
      <c r="H183" s="131"/>
    </row>
    <row r="184" spans="1:8" ht="19.5">
      <c r="A184" s="244"/>
      <c r="B184" s="131"/>
      <c r="C184" s="131"/>
      <c r="D184" s="131"/>
      <c r="E184" s="131"/>
      <c r="F184" s="131"/>
      <c r="G184" s="131"/>
      <c r="H184" s="131"/>
    </row>
    <row r="185" spans="1:8" ht="19.5">
      <c r="A185" s="244"/>
      <c r="B185" s="131"/>
      <c r="C185" s="131"/>
      <c r="D185" s="131"/>
      <c r="E185" s="131"/>
      <c r="F185" s="131"/>
      <c r="G185" s="131"/>
      <c r="H185" s="131"/>
    </row>
    <row r="186" spans="1:8" ht="19.5">
      <c r="A186" s="244"/>
      <c r="B186" s="131"/>
      <c r="C186" s="131"/>
      <c r="D186" s="131"/>
      <c r="E186" s="131"/>
      <c r="F186" s="131"/>
      <c r="G186" s="131"/>
      <c r="H186" s="131"/>
    </row>
    <row r="187" spans="1:8" ht="19.5">
      <c r="A187" s="244"/>
      <c r="B187" s="131"/>
      <c r="C187" s="131"/>
      <c r="D187" s="131"/>
      <c r="E187" s="131"/>
      <c r="F187" s="131"/>
      <c r="G187" s="131"/>
      <c r="H187" s="131"/>
    </row>
    <row r="188" spans="1:8" ht="19.5">
      <c r="A188" s="244"/>
      <c r="B188" s="131"/>
      <c r="C188" s="131"/>
      <c r="D188" s="131"/>
      <c r="E188" s="131"/>
      <c r="F188" s="131"/>
      <c r="G188" s="131"/>
      <c r="H188" s="131"/>
    </row>
    <row r="189" spans="1:8" ht="19.5">
      <c r="A189" s="244"/>
      <c r="B189" s="131"/>
      <c r="C189" s="131"/>
      <c r="D189" s="131"/>
      <c r="E189" s="131"/>
      <c r="F189" s="131"/>
      <c r="G189" s="131"/>
      <c r="H189" s="131"/>
    </row>
    <row r="190" spans="1:8" ht="19.5">
      <c r="A190" s="242"/>
      <c r="B190" s="131"/>
      <c r="C190" s="131"/>
      <c r="D190" s="131"/>
      <c r="E190" s="131"/>
      <c r="F190" s="131"/>
      <c r="G190" s="131"/>
      <c r="H190" s="131"/>
    </row>
    <row r="191" spans="1:8" ht="19.5">
      <c r="A191" s="242"/>
      <c r="B191" s="131"/>
      <c r="C191" s="131"/>
      <c r="D191" s="131"/>
      <c r="E191" s="131"/>
      <c r="F191" s="131"/>
      <c r="G191" s="131"/>
      <c r="H191" s="131"/>
    </row>
    <row r="192" spans="1:8" ht="19.5">
      <c r="A192" s="242"/>
      <c r="B192" s="131"/>
      <c r="C192" s="131"/>
      <c r="D192" s="131"/>
      <c r="E192" s="131"/>
      <c r="F192" s="131"/>
      <c r="G192" s="131"/>
      <c r="H192" s="131"/>
    </row>
    <row r="193" spans="1:8" ht="19.5">
      <c r="A193" s="244"/>
      <c r="B193" s="131"/>
      <c r="C193" s="131"/>
      <c r="D193" s="131"/>
      <c r="E193" s="131"/>
      <c r="F193" s="131"/>
      <c r="G193" s="131"/>
      <c r="H193" s="131"/>
    </row>
    <row r="194" spans="1:8" ht="19.5">
      <c r="A194" s="242"/>
      <c r="B194" s="131"/>
      <c r="C194" s="131"/>
      <c r="D194" s="131"/>
      <c r="E194" s="131"/>
      <c r="F194" s="131"/>
      <c r="G194" s="131"/>
      <c r="H194" s="131"/>
    </row>
    <row r="195" spans="1:8" ht="19.5">
      <c r="A195" s="242"/>
      <c r="B195" s="131"/>
      <c r="C195" s="131"/>
      <c r="D195" s="131"/>
      <c r="E195" s="131"/>
      <c r="F195" s="131"/>
      <c r="G195" s="131"/>
      <c r="H195" s="131"/>
    </row>
    <row r="196" spans="1:8" ht="19.5">
      <c r="A196" s="250"/>
      <c r="B196" s="131"/>
      <c r="C196" s="131"/>
      <c r="D196" s="131"/>
      <c r="E196" s="131"/>
      <c r="F196" s="131"/>
      <c r="G196" s="131"/>
      <c r="H196" s="131"/>
    </row>
    <row r="197" spans="1:8" ht="19.5">
      <c r="A197" s="242"/>
      <c r="B197" s="131"/>
      <c r="C197" s="131"/>
      <c r="D197" s="131"/>
      <c r="E197" s="131"/>
      <c r="F197" s="131"/>
      <c r="G197" s="131"/>
      <c r="H197" s="131"/>
    </row>
    <row r="198" spans="1:8" ht="19.5">
      <c r="A198" s="244"/>
      <c r="B198" s="131"/>
      <c r="C198" s="131"/>
      <c r="D198" s="131"/>
      <c r="E198" s="131"/>
      <c r="F198" s="131"/>
      <c r="G198" s="131"/>
      <c r="H198" s="131"/>
    </row>
    <row r="199" spans="1:8" ht="19.5">
      <c r="A199" s="242"/>
      <c r="B199" s="131"/>
      <c r="C199" s="131"/>
      <c r="D199" s="131"/>
      <c r="E199" s="131"/>
      <c r="F199" s="131"/>
      <c r="G199" s="131"/>
      <c r="H199" s="131"/>
    </row>
    <row r="200" spans="1:8" ht="19.5">
      <c r="A200" s="242"/>
      <c r="B200" s="131"/>
      <c r="C200" s="131"/>
      <c r="D200" s="131"/>
      <c r="E200" s="131"/>
      <c r="F200" s="131"/>
      <c r="G200" s="131"/>
      <c r="H200" s="131"/>
    </row>
    <row r="201" spans="1:8" ht="19.5">
      <c r="A201" s="244"/>
      <c r="B201" s="131"/>
      <c r="C201" s="131"/>
      <c r="D201" s="131"/>
      <c r="E201" s="131"/>
      <c r="F201" s="131"/>
      <c r="G201" s="131"/>
      <c r="H201" s="131"/>
    </row>
    <row r="202" spans="1:8" ht="19.5">
      <c r="A202" s="242"/>
      <c r="B202" s="131"/>
      <c r="C202" s="131"/>
      <c r="D202" s="131"/>
      <c r="E202" s="131"/>
      <c r="F202" s="131"/>
      <c r="G202" s="131"/>
      <c r="H202" s="131"/>
    </row>
    <row r="203" spans="1:8" ht="19.5">
      <c r="A203" s="242"/>
      <c r="B203" s="131"/>
      <c r="C203" s="131"/>
      <c r="D203" s="131"/>
      <c r="E203" s="131"/>
      <c r="F203" s="131"/>
      <c r="G203" s="131"/>
      <c r="H203" s="131"/>
    </row>
    <row r="204" spans="1:8" ht="19.5">
      <c r="A204" s="244"/>
      <c r="B204" s="131"/>
      <c r="C204" s="131"/>
      <c r="D204" s="131"/>
      <c r="E204" s="131"/>
      <c r="F204" s="131"/>
      <c r="G204" s="131"/>
      <c r="H204" s="131"/>
    </row>
    <row r="205" spans="1:8" ht="19.5">
      <c r="A205" s="242"/>
      <c r="B205" s="131"/>
      <c r="C205" s="131"/>
      <c r="D205" s="131"/>
      <c r="E205" s="131"/>
      <c r="F205" s="131"/>
      <c r="G205" s="131"/>
      <c r="H205" s="131"/>
    </row>
    <row r="206" spans="1:8" ht="19.5">
      <c r="A206" s="242"/>
      <c r="B206" s="131"/>
      <c r="C206" s="131"/>
      <c r="D206" s="131"/>
      <c r="E206" s="131"/>
      <c r="F206" s="131"/>
      <c r="G206" s="131"/>
      <c r="H206" s="131"/>
    </row>
    <row r="207" spans="1:8" ht="19.5">
      <c r="A207" s="242"/>
      <c r="B207" s="131"/>
      <c r="C207" s="131"/>
      <c r="D207" s="131"/>
      <c r="E207" s="131"/>
      <c r="F207" s="131"/>
      <c r="G207" s="131"/>
      <c r="H207" s="131"/>
    </row>
    <row r="208" spans="1:8" ht="19.5">
      <c r="A208" s="242"/>
      <c r="B208" s="131"/>
      <c r="C208" s="131"/>
      <c r="D208" s="131"/>
      <c r="E208" s="131"/>
      <c r="F208" s="131"/>
      <c r="G208" s="131"/>
      <c r="H208" s="131"/>
    </row>
    <row r="209" spans="1:8" ht="19.5">
      <c r="A209" s="242"/>
      <c r="B209" s="131"/>
      <c r="C209" s="131"/>
      <c r="D209" s="131"/>
      <c r="E209" s="131"/>
      <c r="F209" s="131"/>
      <c r="G209" s="131"/>
      <c r="H209" s="131"/>
    </row>
    <row r="210" spans="1:8" ht="19.5">
      <c r="A210" s="242"/>
      <c r="B210" s="131"/>
      <c r="C210" s="131"/>
      <c r="D210" s="131"/>
      <c r="E210" s="131"/>
      <c r="F210" s="131"/>
      <c r="G210" s="131"/>
      <c r="H210" s="131"/>
    </row>
    <row r="211" spans="1:8" ht="19.5">
      <c r="A211" s="242"/>
      <c r="B211" s="131"/>
      <c r="C211" s="131"/>
      <c r="D211" s="131"/>
      <c r="E211" s="131"/>
      <c r="F211" s="131"/>
      <c r="G211" s="131"/>
      <c r="H211" s="131"/>
    </row>
    <row r="212" spans="1:8" ht="19.5">
      <c r="A212" s="242"/>
      <c r="B212" s="131"/>
      <c r="C212" s="131"/>
      <c r="D212" s="131"/>
      <c r="E212" s="131"/>
      <c r="F212" s="131"/>
      <c r="G212" s="131"/>
      <c r="H212" s="131"/>
    </row>
    <row r="213" spans="1:8" ht="19.5">
      <c r="A213" s="244"/>
      <c r="B213" s="131"/>
      <c r="C213" s="131"/>
      <c r="D213" s="131"/>
      <c r="E213" s="131"/>
      <c r="F213" s="131"/>
      <c r="G213" s="131"/>
      <c r="H213" s="131"/>
    </row>
    <row r="214" spans="1:8" ht="19.5">
      <c r="A214" s="242"/>
      <c r="B214" s="131"/>
      <c r="C214" s="131"/>
      <c r="D214" s="131"/>
      <c r="E214" s="131"/>
      <c r="F214" s="131"/>
      <c r="G214" s="131"/>
      <c r="H214" s="131"/>
    </row>
    <row r="215" spans="1:8" ht="19.5">
      <c r="A215" s="242"/>
      <c r="B215" s="131"/>
      <c r="C215" s="131"/>
      <c r="D215" s="131"/>
      <c r="E215" s="131"/>
      <c r="F215" s="131"/>
      <c r="G215" s="131"/>
      <c r="H215" s="131"/>
    </row>
    <row r="216" spans="1:8" ht="19.5">
      <c r="A216" s="242"/>
      <c r="B216" s="131"/>
      <c r="C216" s="131"/>
      <c r="D216" s="131"/>
      <c r="E216" s="131"/>
      <c r="F216" s="131"/>
      <c r="G216" s="131"/>
      <c r="H216" s="131"/>
    </row>
    <row r="217" spans="1:8" ht="19.5">
      <c r="A217" s="242"/>
      <c r="B217" s="131"/>
      <c r="C217" s="131"/>
      <c r="D217" s="131"/>
      <c r="E217" s="131"/>
      <c r="F217" s="131"/>
      <c r="G217" s="131"/>
      <c r="H217" s="131"/>
    </row>
    <row r="218" spans="1:8" ht="19.5">
      <c r="A218" s="242"/>
      <c r="B218" s="131"/>
      <c r="C218" s="131"/>
      <c r="D218" s="131"/>
      <c r="E218" s="131"/>
      <c r="F218" s="131"/>
      <c r="G218" s="131"/>
      <c r="H218" s="131"/>
    </row>
    <row r="219" spans="1:8" ht="19.5">
      <c r="A219" s="244"/>
      <c r="B219" s="131"/>
      <c r="C219" s="131"/>
      <c r="D219" s="131"/>
      <c r="E219" s="131"/>
      <c r="F219" s="131"/>
      <c r="G219" s="131"/>
      <c r="H219" s="131"/>
    </row>
    <row r="220" spans="1:8" ht="19.5">
      <c r="A220" s="242"/>
      <c r="B220" s="131"/>
      <c r="C220" s="131"/>
      <c r="D220" s="131"/>
      <c r="E220" s="131"/>
      <c r="F220" s="131"/>
      <c r="G220" s="131"/>
      <c r="H220" s="131"/>
    </row>
    <row r="221" spans="1:8" ht="19.5">
      <c r="A221" s="242"/>
      <c r="B221" s="131"/>
      <c r="C221" s="131"/>
      <c r="D221" s="131"/>
      <c r="E221" s="131"/>
      <c r="F221" s="131"/>
      <c r="G221" s="131"/>
      <c r="H221" s="131"/>
    </row>
    <row r="222" spans="1:8" ht="19.5">
      <c r="A222" s="244"/>
      <c r="B222" s="131"/>
      <c r="C222" s="131"/>
      <c r="D222" s="131"/>
      <c r="E222" s="131"/>
      <c r="F222" s="131"/>
      <c r="G222" s="131"/>
      <c r="H222" s="131"/>
    </row>
    <row r="223" spans="1:8" ht="19.5">
      <c r="A223" s="242"/>
      <c r="B223" s="131"/>
      <c r="C223" s="131"/>
      <c r="D223" s="131"/>
      <c r="E223" s="131"/>
      <c r="F223" s="131"/>
      <c r="G223" s="131"/>
      <c r="H223" s="131"/>
    </row>
    <row r="224" spans="1:8" ht="19.5">
      <c r="A224" s="242"/>
      <c r="B224" s="131"/>
      <c r="C224" s="131"/>
      <c r="D224" s="131"/>
      <c r="E224" s="131"/>
      <c r="F224" s="131"/>
      <c r="G224" s="131"/>
      <c r="H224" s="131"/>
    </row>
    <row r="225" spans="1:8" ht="19.5">
      <c r="A225" s="242"/>
      <c r="B225" s="131"/>
      <c r="C225" s="131"/>
      <c r="D225" s="131"/>
      <c r="E225" s="131"/>
      <c r="F225" s="131"/>
      <c r="G225" s="131"/>
      <c r="H225" s="131"/>
    </row>
    <row r="226" spans="1:8" ht="19.5">
      <c r="A226" s="251"/>
      <c r="B226" s="131"/>
      <c r="C226" s="131"/>
      <c r="D226" s="131"/>
      <c r="E226" s="131"/>
      <c r="F226" s="131"/>
      <c r="G226" s="131"/>
      <c r="H226" s="13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sheetPr codeName="Sheet49">
    <pageSetUpPr fitToPage="1"/>
  </sheetPr>
  <dimension ref="A1:Z58"/>
  <sheetViews>
    <sheetView topLeftCell="C1" zoomScale="75" workbookViewId="0">
      <selection activeCell="N8" sqref="N8"/>
    </sheetView>
  </sheetViews>
  <sheetFormatPr defaultRowHeight="15"/>
  <cols>
    <col min="1" max="1" width="39.42578125" style="766" hidden="1" customWidth="1"/>
    <col min="2" max="2" width="36.85546875" style="766" hidden="1" customWidth="1"/>
    <col min="3" max="3" width="81.5703125" style="766" customWidth="1"/>
    <col min="4" max="11" width="13.140625" style="766" customWidth="1"/>
    <col min="12" max="12" width="4" style="766" customWidth="1"/>
    <col min="13" max="256" width="9.140625" style="766"/>
    <col min="257" max="258" width="0" style="766" hidden="1" customWidth="1"/>
    <col min="259" max="259" width="81.5703125" style="766" customWidth="1"/>
    <col min="260" max="267" width="13.140625" style="766" customWidth="1"/>
    <col min="268" max="268" width="4" style="766" customWidth="1"/>
    <col min="269" max="512" width="9.140625" style="766"/>
    <col min="513" max="514" width="0" style="766" hidden="1" customWidth="1"/>
    <col min="515" max="515" width="81.5703125" style="766" customWidth="1"/>
    <col min="516" max="523" width="13.140625" style="766" customWidth="1"/>
    <col min="524" max="524" width="4" style="766" customWidth="1"/>
    <col min="525" max="768" width="9.140625" style="766"/>
    <col min="769" max="770" width="0" style="766" hidden="1" customWidth="1"/>
    <col min="771" max="771" width="81.5703125" style="766" customWidth="1"/>
    <col min="772" max="779" width="13.140625" style="766" customWidth="1"/>
    <col min="780" max="780" width="4" style="766" customWidth="1"/>
    <col min="781" max="1024" width="9.140625" style="766"/>
    <col min="1025" max="1026" width="0" style="766" hidden="1" customWidth="1"/>
    <col min="1027" max="1027" width="81.5703125" style="766" customWidth="1"/>
    <col min="1028" max="1035" width="13.140625" style="766" customWidth="1"/>
    <col min="1036" max="1036" width="4" style="766" customWidth="1"/>
    <col min="1037" max="1280" width="9.140625" style="766"/>
    <col min="1281" max="1282" width="0" style="766" hidden="1" customWidth="1"/>
    <col min="1283" max="1283" width="81.5703125" style="766" customWidth="1"/>
    <col min="1284" max="1291" width="13.140625" style="766" customWidth="1"/>
    <col min="1292" max="1292" width="4" style="766" customWidth="1"/>
    <col min="1293" max="1536" width="9.140625" style="766"/>
    <col min="1537" max="1538" width="0" style="766" hidden="1" customWidth="1"/>
    <col min="1539" max="1539" width="81.5703125" style="766" customWidth="1"/>
    <col min="1540" max="1547" width="13.140625" style="766" customWidth="1"/>
    <col min="1548" max="1548" width="4" style="766" customWidth="1"/>
    <col min="1549" max="1792" width="9.140625" style="766"/>
    <col min="1793" max="1794" width="0" style="766" hidden="1" customWidth="1"/>
    <col min="1795" max="1795" width="81.5703125" style="766" customWidth="1"/>
    <col min="1796" max="1803" width="13.140625" style="766" customWidth="1"/>
    <col min="1804" max="1804" width="4" style="766" customWidth="1"/>
    <col min="1805" max="2048" width="9.140625" style="766"/>
    <col min="2049" max="2050" width="0" style="766" hidden="1" customWidth="1"/>
    <col min="2051" max="2051" width="81.5703125" style="766" customWidth="1"/>
    <col min="2052" max="2059" width="13.140625" style="766" customWidth="1"/>
    <col min="2060" max="2060" width="4" style="766" customWidth="1"/>
    <col min="2061" max="2304" width="9.140625" style="766"/>
    <col min="2305" max="2306" width="0" style="766" hidden="1" customWidth="1"/>
    <col min="2307" max="2307" width="81.5703125" style="766" customWidth="1"/>
    <col min="2308" max="2315" width="13.140625" style="766" customWidth="1"/>
    <col min="2316" max="2316" width="4" style="766" customWidth="1"/>
    <col min="2317" max="2560" width="9.140625" style="766"/>
    <col min="2561" max="2562" width="0" style="766" hidden="1" customWidth="1"/>
    <col min="2563" max="2563" width="81.5703125" style="766" customWidth="1"/>
    <col min="2564" max="2571" width="13.140625" style="766" customWidth="1"/>
    <col min="2572" max="2572" width="4" style="766" customWidth="1"/>
    <col min="2573" max="2816" width="9.140625" style="766"/>
    <col min="2817" max="2818" width="0" style="766" hidden="1" customWidth="1"/>
    <col min="2819" max="2819" width="81.5703125" style="766" customWidth="1"/>
    <col min="2820" max="2827" width="13.140625" style="766" customWidth="1"/>
    <col min="2828" max="2828" width="4" style="766" customWidth="1"/>
    <col min="2829" max="3072" width="9.140625" style="766"/>
    <col min="3073" max="3074" width="0" style="766" hidden="1" customWidth="1"/>
    <col min="3075" max="3075" width="81.5703125" style="766" customWidth="1"/>
    <col min="3076" max="3083" width="13.140625" style="766" customWidth="1"/>
    <col min="3084" max="3084" width="4" style="766" customWidth="1"/>
    <col min="3085" max="3328" width="9.140625" style="766"/>
    <col min="3329" max="3330" width="0" style="766" hidden="1" customWidth="1"/>
    <col min="3331" max="3331" width="81.5703125" style="766" customWidth="1"/>
    <col min="3332" max="3339" width="13.140625" style="766" customWidth="1"/>
    <col min="3340" max="3340" width="4" style="766" customWidth="1"/>
    <col min="3341" max="3584" width="9.140625" style="766"/>
    <col min="3585" max="3586" width="0" style="766" hidden="1" customWidth="1"/>
    <col min="3587" max="3587" width="81.5703125" style="766" customWidth="1"/>
    <col min="3588" max="3595" width="13.140625" style="766" customWidth="1"/>
    <col min="3596" max="3596" width="4" style="766" customWidth="1"/>
    <col min="3597" max="3840" width="9.140625" style="766"/>
    <col min="3841" max="3842" width="0" style="766" hidden="1" customWidth="1"/>
    <col min="3843" max="3843" width="81.5703125" style="766" customWidth="1"/>
    <col min="3844" max="3851" width="13.140625" style="766" customWidth="1"/>
    <col min="3852" max="3852" width="4" style="766" customWidth="1"/>
    <col min="3853" max="4096" width="9.140625" style="766"/>
    <col min="4097" max="4098" width="0" style="766" hidden="1" customWidth="1"/>
    <col min="4099" max="4099" width="81.5703125" style="766" customWidth="1"/>
    <col min="4100" max="4107" width="13.140625" style="766" customWidth="1"/>
    <col min="4108" max="4108" width="4" style="766" customWidth="1"/>
    <col min="4109" max="4352" width="9.140625" style="766"/>
    <col min="4353" max="4354" width="0" style="766" hidden="1" customWidth="1"/>
    <col min="4355" max="4355" width="81.5703125" style="766" customWidth="1"/>
    <col min="4356" max="4363" width="13.140625" style="766" customWidth="1"/>
    <col min="4364" max="4364" width="4" style="766" customWidth="1"/>
    <col min="4365" max="4608" width="9.140625" style="766"/>
    <col min="4609" max="4610" width="0" style="766" hidden="1" customWidth="1"/>
    <col min="4611" max="4611" width="81.5703125" style="766" customWidth="1"/>
    <col min="4612" max="4619" width="13.140625" style="766" customWidth="1"/>
    <col min="4620" max="4620" width="4" style="766" customWidth="1"/>
    <col min="4621" max="4864" width="9.140625" style="766"/>
    <col min="4865" max="4866" width="0" style="766" hidden="1" customWidth="1"/>
    <col min="4867" max="4867" width="81.5703125" style="766" customWidth="1"/>
    <col min="4868" max="4875" width="13.140625" style="766" customWidth="1"/>
    <col min="4876" max="4876" width="4" style="766" customWidth="1"/>
    <col min="4877" max="5120" width="9.140625" style="766"/>
    <col min="5121" max="5122" width="0" style="766" hidden="1" customWidth="1"/>
    <col min="5123" max="5123" width="81.5703125" style="766" customWidth="1"/>
    <col min="5124" max="5131" width="13.140625" style="766" customWidth="1"/>
    <col min="5132" max="5132" width="4" style="766" customWidth="1"/>
    <col min="5133" max="5376" width="9.140625" style="766"/>
    <col min="5377" max="5378" width="0" style="766" hidden="1" customWidth="1"/>
    <col min="5379" max="5379" width="81.5703125" style="766" customWidth="1"/>
    <col min="5380" max="5387" width="13.140625" style="766" customWidth="1"/>
    <col min="5388" max="5388" width="4" style="766" customWidth="1"/>
    <col min="5389" max="5632" width="9.140625" style="766"/>
    <col min="5633" max="5634" width="0" style="766" hidden="1" customWidth="1"/>
    <col min="5635" max="5635" width="81.5703125" style="766" customWidth="1"/>
    <col min="5636" max="5643" width="13.140625" style="766" customWidth="1"/>
    <col min="5644" max="5644" width="4" style="766" customWidth="1"/>
    <col min="5645" max="5888" width="9.140625" style="766"/>
    <col min="5889" max="5890" width="0" style="766" hidden="1" customWidth="1"/>
    <col min="5891" max="5891" width="81.5703125" style="766" customWidth="1"/>
    <col min="5892" max="5899" width="13.140625" style="766" customWidth="1"/>
    <col min="5900" max="5900" width="4" style="766" customWidth="1"/>
    <col min="5901" max="6144" width="9.140625" style="766"/>
    <col min="6145" max="6146" width="0" style="766" hidden="1" customWidth="1"/>
    <col min="6147" max="6147" width="81.5703125" style="766" customWidth="1"/>
    <col min="6148" max="6155" width="13.140625" style="766" customWidth="1"/>
    <col min="6156" max="6156" width="4" style="766" customWidth="1"/>
    <col min="6157" max="6400" width="9.140625" style="766"/>
    <col min="6401" max="6402" width="0" style="766" hidden="1" customWidth="1"/>
    <col min="6403" max="6403" width="81.5703125" style="766" customWidth="1"/>
    <col min="6404" max="6411" width="13.140625" style="766" customWidth="1"/>
    <col min="6412" max="6412" width="4" style="766" customWidth="1"/>
    <col min="6413" max="6656" width="9.140625" style="766"/>
    <col min="6657" max="6658" width="0" style="766" hidden="1" customWidth="1"/>
    <col min="6659" max="6659" width="81.5703125" style="766" customWidth="1"/>
    <col min="6660" max="6667" width="13.140625" style="766" customWidth="1"/>
    <col min="6668" max="6668" width="4" style="766" customWidth="1"/>
    <col min="6669" max="6912" width="9.140625" style="766"/>
    <col min="6913" max="6914" width="0" style="766" hidden="1" customWidth="1"/>
    <col min="6915" max="6915" width="81.5703125" style="766" customWidth="1"/>
    <col min="6916" max="6923" width="13.140625" style="766" customWidth="1"/>
    <col min="6924" max="6924" width="4" style="766" customWidth="1"/>
    <col min="6925" max="7168" width="9.140625" style="766"/>
    <col min="7169" max="7170" width="0" style="766" hidden="1" customWidth="1"/>
    <col min="7171" max="7171" width="81.5703125" style="766" customWidth="1"/>
    <col min="7172" max="7179" width="13.140625" style="766" customWidth="1"/>
    <col min="7180" max="7180" width="4" style="766" customWidth="1"/>
    <col min="7181" max="7424" width="9.140625" style="766"/>
    <col min="7425" max="7426" width="0" style="766" hidden="1" customWidth="1"/>
    <col min="7427" max="7427" width="81.5703125" style="766" customWidth="1"/>
    <col min="7428" max="7435" width="13.140625" style="766" customWidth="1"/>
    <col min="7436" max="7436" width="4" style="766" customWidth="1"/>
    <col min="7437" max="7680" width="9.140625" style="766"/>
    <col min="7681" max="7682" width="0" style="766" hidden="1" customWidth="1"/>
    <col min="7683" max="7683" width="81.5703125" style="766" customWidth="1"/>
    <col min="7684" max="7691" width="13.140625" style="766" customWidth="1"/>
    <col min="7692" max="7692" width="4" style="766" customWidth="1"/>
    <col min="7693" max="7936" width="9.140625" style="766"/>
    <col min="7937" max="7938" width="0" style="766" hidden="1" customWidth="1"/>
    <col min="7939" max="7939" width="81.5703125" style="766" customWidth="1"/>
    <col min="7940" max="7947" width="13.140625" style="766" customWidth="1"/>
    <col min="7948" max="7948" width="4" style="766" customWidth="1"/>
    <col min="7949" max="8192" width="9.140625" style="766"/>
    <col min="8193" max="8194" width="0" style="766" hidden="1" customWidth="1"/>
    <col min="8195" max="8195" width="81.5703125" style="766" customWidth="1"/>
    <col min="8196" max="8203" width="13.140625" style="766" customWidth="1"/>
    <col min="8204" max="8204" width="4" style="766" customWidth="1"/>
    <col min="8205" max="8448" width="9.140625" style="766"/>
    <col min="8449" max="8450" width="0" style="766" hidden="1" customWidth="1"/>
    <col min="8451" max="8451" width="81.5703125" style="766" customWidth="1"/>
    <col min="8452" max="8459" width="13.140625" style="766" customWidth="1"/>
    <col min="8460" max="8460" width="4" style="766" customWidth="1"/>
    <col min="8461" max="8704" width="9.140625" style="766"/>
    <col min="8705" max="8706" width="0" style="766" hidden="1" customWidth="1"/>
    <col min="8707" max="8707" width="81.5703125" style="766" customWidth="1"/>
    <col min="8708" max="8715" width="13.140625" style="766" customWidth="1"/>
    <col min="8716" max="8716" width="4" style="766" customWidth="1"/>
    <col min="8717" max="8960" width="9.140625" style="766"/>
    <col min="8961" max="8962" width="0" style="766" hidden="1" customWidth="1"/>
    <col min="8963" max="8963" width="81.5703125" style="766" customWidth="1"/>
    <col min="8964" max="8971" width="13.140625" style="766" customWidth="1"/>
    <col min="8972" max="8972" width="4" style="766" customWidth="1"/>
    <col min="8973" max="9216" width="9.140625" style="766"/>
    <col min="9217" max="9218" width="0" style="766" hidden="1" customWidth="1"/>
    <col min="9219" max="9219" width="81.5703125" style="766" customWidth="1"/>
    <col min="9220" max="9227" width="13.140625" style="766" customWidth="1"/>
    <col min="9228" max="9228" width="4" style="766" customWidth="1"/>
    <col min="9229" max="9472" width="9.140625" style="766"/>
    <col min="9473" max="9474" width="0" style="766" hidden="1" customWidth="1"/>
    <col min="9475" max="9475" width="81.5703125" style="766" customWidth="1"/>
    <col min="9476" max="9483" width="13.140625" style="766" customWidth="1"/>
    <col min="9484" max="9484" width="4" style="766" customWidth="1"/>
    <col min="9485" max="9728" width="9.140625" style="766"/>
    <col min="9729" max="9730" width="0" style="766" hidden="1" customWidth="1"/>
    <col min="9731" max="9731" width="81.5703125" style="766" customWidth="1"/>
    <col min="9732" max="9739" width="13.140625" style="766" customWidth="1"/>
    <col min="9740" max="9740" width="4" style="766" customWidth="1"/>
    <col min="9741" max="9984" width="9.140625" style="766"/>
    <col min="9985" max="9986" width="0" style="766" hidden="1" customWidth="1"/>
    <col min="9987" max="9987" width="81.5703125" style="766" customWidth="1"/>
    <col min="9988" max="9995" width="13.140625" style="766" customWidth="1"/>
    <col min="9996" max="9996" width="4" style="766" customWidth="1"/>
    <col min="9997" max="10240" width="9.140625" style="766"/>
    <col min="10241" max="10242" width="0" style="766" hidden="1" customWidth="1"/>
    <col min="10243" max="10243" width="81.5703125" style="766" customWidth="1"/>
    <col min="10244" max="10251" width="13.140625" style="766" customWidth="1"/>
    <col min="10252" max="10252" width="4" style="766" customWidth="1"/>
    <col min="10253" max="10496" width="9.140625" style="766"/>
    <col min="10497" max="10498" width="0" style="766" hidden="1" customWidth="1"/>
    <col min="10499" max="10499" width="81.5703125" style="766" customWidth="1"/>
    <col min="10500" max="10507" width="13.140625" style="766" customWidth="1"/>
    <col min="10508" max="10508" width="4" style="766" customWidth="1"/>
    <col min="10509" max="10752" width="9.140625" style="766"/>
    <col min="10753" max="10754" width="0" style="766" hidden="1" customWidth="1"/>
    <col min="10755" max="10755" width="81.5703125" style="766" customWidth="1"/>
    <col min="10756" max="10763" width="13.140625" style="766" customWidth="1"/>
    <col min="10764" max="10764" width="4" style="766" customWidth="1"/>
    <col min="10765" max="11008" width="9.140625" style="766"/>
    <col min="11009" max="11010" width="0" style="766" hidden="1" customWidth="1"/>
    <col min="11011" max="11011" width="81.5703125" style="766" customWidth="1"/>
    <col min="11012" max="11019" width="13.140625" style="766" customWidth="1"/>
    <col min="11020" max="11020" width="4" style="766" customWidth="1"/>
    <col min="11021" max="11264" width="9.140625" style="766"/>
    <col min="11265" max="11266" width="0" style="766" hidden="1" customWidth="1"/>
    <col min="11267" max="11267" width="81.5703125" style="766" customWidth="1"/>
    <col min="11268" max="11275" width="13.140625" style="766" customWidth="1"/>
    <col min="11276" max="11276" width="4" style="766" customWidth="1"/>
    <col min="11277" max="11520" width="9.140625" style="766"/>
    <col min="11521" max="11522" width="0" style="766" hidden="1" customWidth="1"/>
    <col min="11523" max="11523" width="81.5703125" style="766" customWidth="1"/>
    <col min="11524" max="11531" width="13.140625" style="766" customWidth="1"/>
    <col min="11532" max="11532" width="4" style="766" customWidth="1"/>
    <col min="11533" max="11776" width="9.140625" style="766"/>
    <col min="11777" max="11778" width="0" style="766" hidden="1" customWidth="1"/>
    <col min="11779" max="11779" width="81.5703125" style="766" customWidth="1"/>
    <col min="11780" max="11787" width="13.140625" style="766" customWidth="1"/>
    <col min="11788" max="11788" width="4" style="766" customWidth="1"/>
    <col min="11789" max="12032" width="9.140625" style="766"/>
    <col min="12033" max="12034" width="0" style="766" hidden="1" customWidth="1"/>
    <col min="12035" max="12035" width="81.5703125" style="766" customWidth="1"/>
    <col min="12036" max="12043" width="13.140625" style="766" customWidth="1"/>
    <col min="12044" max="12044" width="4" style="766" customWidth="1"/>
    <col min="12045" max="12288" width="9.140625" style="766"/>
    <col min="12289" max="12290" width="0" style="766" hidden="1" customWidth="1"/>
    <col min="12291" max="12291" width="81.5703125" style="766" customWidth="1"/>
    <col min="12292" max="12299" width="13.140625" style="766" customWidth="1"/>
    <col min="12300" max="12300" width="4" style="766" customWidth="1"/>
    <col min="12301" max="12544" width="9.140625" style="766"/>
    <col min="12545" max="12546" width="0" style="766" hidden="1" customWidth="1"/>
    <col min="12547" max="12547" width="81.5703125" style="766" customWidth="1"/>
    <col min="12548" max="12555" width="13.140625" style="766" customWidth="1"/>
    <col min="12556" max="12556" width="4" style="766" customWidth="1"/>
    <col min="12557" max="12800" width="9.140625" style="766"/>
    <col min="12801" max="12802" width="0" style="766" hidden="1" customWidth="1"/>
    <col min="12803" max="12803" width="81.5703125" style="766" customWidth="1"/>
    <col min="12804" max="12811" width="13.140625" style="766" customWidth="1"/>
    <col min="12812" max="12812" width="4" style="766" customWidth="1"/>
    <col min="12813" max="13056" width="9.140625" style="766"/>
    <col min="13057" max="13058" width="0" style="766" hidden="1" customWidth="1"/>
    <col min="13059" max="13059" width="81.5703125" style="766" customWidth="1"/>
    <col min="13060" max="13067" width="13.140625" style="766" customWidth="1"/>
    <col min="13068" max="13068" width="4" style="766" customWidth="1"/>
    <col min="13069" max="13312" width="9.140625" style="766"/>
    <col min="13313" max="13314" width="0" style="766" hidden="1" customWidth="1"/>
    <col min="13315" max="13315" width="81.5703125" style="766" customWidth="1"/>
    <col min="13316" max="13323" width="13.140625" style="766" customWidth="1"/>
    <col min="13324" max="13324" width="4" style="766" customWidth="1"/>
    <col min="13325" max="13568" width="9.140625" style="766"/>
    <col min="13569" max="13570" width="0" style="766" hidden="1" customWidth="1"/>
    <col min="13571" max="13571" width="81.5703125" style="766" customWidth="1"/>
    <col min="13572" max="13579" width="13.140625" style="766" customWidth="1"/>
    <col min="13580" max="13580" width="4" style="766" customWidth="1"/>
    <col min="13581" max="13824" width="9.140625" style="766"/>
    <col min="13825" max="13826" width="0" style="766" hidden="1" customWidth="1"/>
    <col min="13827" max="13827" width="81.5703125" style="766" customWidth="1"/>
    <col min="13828" max="13835" width="13.140625" style="766" customWidth="1"/>
    <col min="13836" max="13836" width="4" style="766" customWidth="1"/>
    <col min="13837" max="14080" width="9.140625" style="766"/>
    <col min="14081" max="14082" width="0" style="766" hidden="1" customWidth="1"/>
    <col min="14083" max="14083" width="81.5703125" style="766" customWidth="1"/>
    <col min="14084" max="14091" width="13.140625" style="766" customWidth="1"/>
    <col min="14092" max="14092" width="4" style="766" customWidth="1"/>
    <col min="14093" max="14336" width="9.140625" style="766"/>
    <col min="14337" max="14338" width="0" style="766" hidden="1" customWidth="1"/>
    <col min="14339" max="14339" width="81.5703125" style="766" customWidth="1"/>
    <col min="14340" max="14347" width="13.140625" style="766" customWidth="1"/>
    <col min="14348" max="14348" width="4" style="766" customWidth="1"/>
    <col min="14349" max="14592" width="9.140625" style="766"/>
    <col min="14593" max="14594" width="0" style="766" hidden="1" customWidth="1"/>
    <col min="14595" max="14595" width="81.5703125" style="766" customWidth="1"/>
    <col min="14596" max="14603" width="13.140625" style="766" customWidth="1"/>
    <col min="14604" max="14604" width="4" style="766" customWidth="1"/>
    <col min="14605" max="14848" width="9.140625" style="766"/>
    <col min="14849" max="14850" width="0" style="766" hidden="1" customWidth="1"/>
    <col min="14851" max="14851" width="81.5703125" style="766" customWidth="1"/>
    <col min="14852" max="14859" width="13.140625" style="766" customWidth="1"/>
    <col min="14860" max="14860" width="4" style="766" customWidth="1"/>
    <col min="14861" max="15104" width="9.140625" style="766"/>
    <col min="15105" max="15106" width="0" style="766" hidden="1" customWidth="1"/>
    <col min="15107" max="15107" width="81.5703125" style="766" customWidth="1"/>
    <col min="15108" max="15115" width="13.140625" style="766" customWidth="1"/>
    <col min="15116" max="15116" width="4" style="766" customWidth="1"/>
    <col min="15117" max="15360" width="9.140625" style="766"/>
    <col min="15361" max="15362" width="0" style="766" hidden="1" customWidth="1"/>
    <col min="15363" max="15363" width="81.5703125" style="766" customWidth="1"/>
    <col min="15364" max="15371" width="13.140625" style="766" customWidth="1"/>
    <col min="15372" max="15372" width="4" style="766" customWidth="1"/>
    <col min="15373" max="15616" width="9.140625" style="766"/>
    <col min="15617" max="15618" width="0" style="766" hidden="1" customWidth="1"/>
    <col min="15619" max="15619" width="81.5703125" style="766" customWidth="1"/>
    <col min="15620" max="15627" width="13.140625" style="766" customWidth="1"/>
    <col min="15628" max="15628" width="4" style="766" customWidth="1"/>
    <col min="15629" max="15872" width="9.140625" style="766"/>
    <col min="15873" max="15874" width="0" style="766" hidden="1" customWidth="1"/>
    <col min="15875" max="15875" width="81.5703125" style="766" customWidth="1"/>
    <col min="15876" max="15883" width="13.140625" style="766" customWidth="1"/>
    <col min="15884" max="15884" width="4" style="766" customWidth="1"/>
    <col min="15885" max="16128" width="9.140625" style="766"/>
    <col min="16129" max="16130" width="0" style="766" hidden="1" customWidth="1"/>
    <col min="16131" max="16131" width="81.5703125" style="766" customWidth="1"/>
    <col min="16132" max="16139" width="13.140625" style="766" customWidth="1"/>
    <col min="16140" max="16140" width="4" style="766" customWidth="1"/>
    <col min="16141" max="16384" width="9.140625" style="766"/>
  </cols>
  <sheetData>
    <row r="1" spans="1:12" s="253" customFormat="1">
      <c r="A1" s="832"/>
      <c r="B1" s="832"/>
      <c r="C1" s="252"/>
      <c r="D1" s="832"/>
      <c r="E1" s="832"/>
      <c r="F1" s="832"/>
      <c r="G1" s="832"/>
      <c r="H1" s="832"/>
      <c r="I1" s="832"/>
      <c r="J1" s="832"/>
      <c r="K1" s="832"/>
    </row>
    <row r="2" spans="1:12" s="253" customFormat="1" ht="28.5" customHeight="1">
      <c r="A2" s="1128" t="s">
        <v>1366</v>
      </c>
      <c r="B2" s="1128"/>
      <c r="C2" s="1128"/>
      <c r="D2" s="1128"/>
      <c r="E2" s="1128"/>
      <c r="F2" s="1128"/>
      <c r="G2" s="1128"/>
      <c r="H2" s="1128"/>
      <c r="I2" s="1128"/>
      <c r="J2" s="1128"/>
      <c r="K2" s="1128"/>
    </row>
    <row r="3" spans="1:12" s="253" customFormat="1" ht="28.5" customHeight="1">
      <c r="A3" s="832"/>
      <c r="B3" s="832"/>
      <c r="C3" s="254" t="s">
        <v>515</v>
      </c>
      <c r="D3" s="833"/>
      <c r="E3" s="833"/>
      <c r="F3" s="833"/>
      <c r="G3" s="833"/>
      <c r="H3" s="833"/>
      <c r="I3" s="833"/>
      <c r="J3" s="833"/>
      <c r="K3" s="833"/>
    </row>
    <row r="4" spans="1:12" s="253" customFormat="1" ht="30">
      <c r="A4" s="1129"/>
      <c r="B4" s="1130"/>
      <c r="C4" s="1130"/>
      <c r="D4" s="1130"/>
      <c r="E4" s="1130"/>
      <c r="F4" s="1130"/>
      <c r="G4" s="1130"/>
      <c r="H4" s="1130"/>
      <c r="I4" s="1130"/>
      <c r="J4" s="1130"/>
      <c r="K4" s="1130"/>
    </row>
    <row r="5" spans="1:12" s="256" customFormat="1" ht="12.75" customHeight="1" thickBot="1">
      <c r="A5" s="255"/>
      <c r="B5" s="834"/>
      <c r="C5" s="834"/>
      <c r="D5" s="834"/>
      <c r="E5" s="834"/>
      <c r="F5" s="834"/>
      <c r="G5" s="834"/>
      <c r="H5" s="834"/>
      <c r="I5" s="834"/>
      <c r="J5" s="834"/>
      <c r="K5" s="834"/>
    </row>
    <row r="6" spans="1:12" s="257" customFormat="1" ht="27.75" customHeight="1" thickTop="1" thickBot="1">
      <c r="C6" s="258"/>
      <c r="D6" s="259" t="s">
        <v>436</v>
      </c>
      <c r="E6" s="259" t="s">
        <v>437</v>
      </c>
      <c r="F6" s="259" t="s">
        <v>438</v>
      </c>
      <c r="G6" s="259" t="s">
        <v>439</v>
      </c>
      <c r="H6" s="259" t="s">
        <v>440</v>
      </c>
      <c r="I6" s="259" t="s">
        <v>1425</v>
      </c>
      <c r="J6" s="260" t="s">
        <v>441</v>
      </c>
      <c r="K6" s="260" t="s">
        <v>1426</v>
      </c>
      <c r="L6" s="261" t="s">
        <v>516</v>
      </c>
    </row>
    <row r="7" spans="1:12" ht="14.25" customHeight="1" thickTop="1" thickBot="1">
      <c r="C7" s="262"/>
      <c r="D7" s="262"/>
      <c r="E7" s="262"/>
      <c r="F7" s="262"/>
      <c r="G7" s="262"/>
      <c r="H7" s="262"/>
      <c r="I7" s="262"/>
      <c r="J7" s="262"/>
      <c r="K7" s="262"/>
    </row>
    <row r="8" spans="1:12" s="263" customFormat="1" ht="24" customHeight="1" thickTop="1" thickBot="1">
      <c r="B8" s="6"/>
      <c r="C8" s="264" t="s">
        <v>321</v>
      </c>
      <c r="D8" s="7"/>
      <c r="E8" s="7"/>
      <c r="F8" s="7"/>
      <c r="G8" s="7"/>
      <c r="H8" s="7"/>
      <c r="I8" s="7"/>
      <c r="J8" s="265"/>
      <c r="K8" s="265"/>
      <c r="L8" s="266"/>
    </row>
    <row r="9" spans="1:12" ht="22.5" customHeight="1" thickTop="1">
      <c r="A9" s="766" t="s">
        <v>517</v>
      </c>
      <c r="B9" s="8" t="s">
        <v>518</v>
      </c>
      <c r="C9" s="9" t="s">
        <v>519</v>
      </c>
      <c r="D9" s="267">
        <v>9.5299999999999996E-2</v>
      </c>
      <c r="E9" s="267">
        <v>9.74E-2</v>
      </c>
      <c r="F9" s="267">
        <v>9.0300000000000005E-2</v>
      </c>
      <c r="G9" s="267">
        <v>0.123</v>
      </c>
      <c r="H9" s="267">
        <v>0.10780000000000001</v>
      </c>
      <c r="I9" s="267">
        <v>0.10539999999999999</v>
      </c>
      <c r="J9" s="267">
        <v>0.11269999999999999</v>
      </c>
      <c r="K9" s="267">
        <v>0.10299999999999999</v>
      </c>
    </row>
    <row r="10" spans="1:12" ht="22.5" customHeight="1">
      <c r="A10" s="766" t="s">
        <v>517</v>
      </c>
      <c r="B10" s="8" t="s">
        <v>520</v>
      </c>
      <c r="C10" s="9" t="s">
        <v>521</v>
      </c>
      <c r="D10" s="267">
        <v>0.70620000000000005</v>
      </c>
      <c r="E10" s="267">
        <v>0.65849999999999997</v>
      </c>
      <c r="F10" s="267">
        <v>0.69120000000000004</v>
      </c>
      <c r="G10" s="267">
        <v>0.72140000000000004</v>
      </c>
      <c r="H10" s="267">
        <v>0.7198</v>
      </c>
      <c r="I10" s="267">
        <v>0.71389999999999998</v>
      </c>
      <c r="J10" s="267">
        <v>0.70909999999999995</v>
      </c>
      <c r="K10" s="267">
        <v>0.71679999999999999</v>
      </c>
    </row>
    <row r="11" spans="1:12" ht="41.25" customHeight="1" thickBot="1">
      <c r="B11" s="10"/>
      <c r="C11" s="9"/>
      <c r="D11" s="268"/>
      <c r="E11" s="268"/>
      <c r="F11" s="268"/>
      <c r="G11" s="268"/>
      <c r="H11" s="268"/>
      <c r="I11" s="268"/>
      <c r="J11" s="268"/>
      <c r="K11" s="268"/>
    </row>
    <row r="12" spans="1:12" s="121" customFormat="1" ht="24" customHeight="1" thickTop="1" thickBot="1">
      <c r="B12" s="11"/>
      <c r="C12" s="264" t="s">
        <v>324</v>
      </c>
      <c r="D12" s="7"/>
      <c r="E12" s="7"/>
      <c r="F12" s="7"/>
      <c r="G12" s="7"/>
      <c r="H12" s="7"/>
      <c r="I12" s="7"/>
      <c r="J12" s="265"/>
      <c r="K12" s="265"/>
      <c r="L12" s="269"/>
    </row>
    <row r="13" spans="1:12" s="257" customFormat="1" ht="32.25" customHeight="1" thickTop="1">
      <c r="A13" s="257" t="s">
        <v>517</v>
      </c>
      <c r="B13" s="12" t="s">
        <v>522</v>
      </c>
      <c r="C13" s="13" t="s">
        <v>523</v>
      </c>
      <c r="D13" s="270">
        <v>0.77710000000000001</v>
      </c>
      <c r="E13" s="270">
        <v>0.79039999999999999</v>
      </c>
      <c r="F13" s="270">
        <v>0.79379999999999995</v>
      </c>
      <c r="G13" s="270">
        <v>0.79920000000000002</v>
      </c>
      <c r="H13" s="270">
        <v>0.77710000000000001</v>
      </c>
      <c r="I13" s="270">
        <v>0.76759999999999995</v>
      </c>
      <c r="J13" s="270">
        <v>0.77139999999999997</v>
      </c>
      <c r="K13" s="270">
        <v>0.75160000000000005</v>
      </c>
    </row>
    <row r="14" spans="1:12" s="226" customFormat="1" ht="23.25" customHeight="1">
      <c r="A14" s="226" t="s">
        <v>517</v>
      </c>
      <c r="B14" s="14" t="s">
        <v>524</v>
      </c>
      <c r="C14" s="15" t="s">
        <v>525</v>
      </c>
      <c r="D14" s="271"/>
      <c r="E14" s="272">
        <v>0.79039999999999999</v>
      </c>
      <c r="F14" s="272">
        <v>0.79379999999999995</v>
      </c>
      <c r="G14" s="272">
        <v>0.79920000000000002</v>
      </c>
      <c r="H14" s="272">
        <v>0.77710000000000001</v>
      </c>
      <c r="I14" s="272">
        <v>0.76759999999999995</v>
      </c>
      <c r="J14" s="272">
        <v>0.77139999999999997</v>
      </c>
      <c r="K14" s="272">
        <v>0.75160000000000005</v>
      </c>
    </row>
    <row r="15" spans="1:12" s="226" customFormat="1" ht="23.25" customHeight="1">
      <c r="B15" s="14"/>
      <c r="C15" s="15" t="s">
        <v>526</v>
      </c>
      <c r="D15" s="272">
        <v>4.1000000000000003E-3</v>
      </c>
      <c r="E15" s="272">
        <v>0.01</v>
      </c>
      <c r="F15" s="272">
        <v>1.03E-2</v>
      </c>
      <c r="G15" s="272">
        <v>1.2800000000000001E-2</v>
      </c>
      <c r="H15" s="272">
        <v>4.0500000000000001E-2</v>
      </c>
      <c r="I15" s="272">
        <v>5.3100000000000001E-2</v>
      </c>
      <c r="J15" s="272">
        <v>4.9299999999999997E-2</v>
      </c>
      <c r="K15" s="272">
        <v>6.7500000000000004E-2</v>
      </c>
    </row>
    <row r="16" spans="1:12" s="226" customFormat="1" ht="41.25" customHeight="1" thickBot="1">
      <c r="A16" s="226" t="s">
        <v>517</v>
      </c>
      <c r="B16" s="14" t="s">
        <v>527</v>
      </c>
      <c r="C16" s="15" t="s">
        <v>528</v>
      </c>
      <c r="D16" s="272">
        <v>4.7999999999999996E-3</v>
      </c>
      <c r="E16" s="272">
        <v>3.0999999999999999E-3</v>
      </c>
      <c r="F16" s="272">
        <v>1.1000000000000001E-3</v>
      </c>
      <c r="G16" s="272">
        <v>2.9999999999999997E-4</v>
      </c>
      <c r="H16" s="272">
        <v>2.9999999999999997E-4</v>
      </c>
      <c r="I16" s="272">
        <v>2.9999999999999997E-4</v>
      </c>
      <c r="J16" s="272">
        <v>2.9999999999999997E-4</v>
      </c>
      <c r="K16" s="272">
        <v>2.0000000000000001E-4</v>
      </c>
    </row>
    <row r="17" spans="1:26" s="121" customFormat="1" ht="24" customHeight="1" thickTop="1" thickBot="1">
      <c r="B17" s="11"/>
      <c r="C17" s="264" t="s">
        <v>529</v>
      </c>
      <c r="D17" s="7"/>
      <c r="E17" s="7"/>
      <c r="F17" s="7"/>
      <c r="G17" s="7"/>
      <c r="H17" s="7"/>
      <c r="I17" s="7"/>
      <c r="J17" s="265"/>
      <c r="K17" s="265"/>
      <c r="L17" s="269"/>
    </row>
    <row r="18" spans="1:26" s="257" customFormat="1" ht="32.25" customHeight="1" thickTop="1">
      <c r="A18" s="257" t="s">
        <v>517</v>
      </c>
      <c r="B18" s="12" t="s">
        <v>530</v>
      </c>
      <c r="C18" s="13" t="s">
        <v>531</v>
      </c>
      <c r="D18" s="270">
        <v>5.5500000000000001E-2</v>
      </c>
      <c r="E18" s="270">
        <v>6.7299999999999999E-2</v>
      </c>
      <c r="F18" s="270">
        <v>6.1100000000000002E-2</v>
      </c>
      <c r="G18" s="270">
        <v>0.1346</v>
      </c>
      <c r="H18" s="270">
        <v>0.16200000000000001</v>
      </c>
      <c r="I18" s="270">
        <v>0.183</v>
      </c>
      <c r="J18" s="270">
        <v>0.13619999999999999</v>
      </c>
      <c r="K18" s="270">
        <v>9.7799999999999998E-2</v>
      </c>
    </row>
    <row r="19" spans="1:26" s="226" customFormat="1" ht="23.25" customHeight="1">
      <c r="A19" s="226" t="s">
        <v>517</v>
      </c>
      <c r="B19" s="14" t="s">
        <v>532</v>
      </c>
      <c r="C19" s="15" t="s">
        <v>533</v>
      </c>
      <c r="D19" s="272">
        <v>0.94450000000000001</v>
      </c>
      <c r="E19" s="272">
        <v>0.93269999999999997</v>
      </c>
      <c r="F19" s="272">
        <v>0.93889999999999996</v>
      </c>
      <c r="G19" s="272">
        <v>0.86539999999999995</v>
      </c>
      <c r="H19" s="272">
        <v>0.83799999999999997</v>
      </c>
      <c r="I19" s="272">
        <v>0.81699999999999995</v>
      </c>
      <c r="J19" s="272">
        <v>0.86380000000000001</v>
      </c>
      <c r="K19" s="272">
        <v>0.9022</v>
      </c>
    </row>
    <row r="20" spans="1:26" s="226" customFormat="1" ht="41.25" customHeight="1" thickBot="1">
      <c r="A20" s="226" t="s">
        <v>517</v>
      </c>
      <c r="B20" s="14" t="s">
        <v>534</v>
      </c>
      <c r="C20" s="15" t="s">
        <v>535</v>
      </c>
      <c r="D20" s="273">
        <v>489.83249999999998</v>
      </c>
      <c r="E20" s="273">
        <v>457.73419999999999</v>
      </c>
      <c r="F20" s="273">
        <v>487.39139999999998</v>
      </c>
      <c r="G20" s="273">
        <v>549.42200000000003</v>
      </c>
      <c r="H20" s="273">
        <v>575.66020000000003</v>
      </c>
      <c r="I20" s="273">
        <v>590.07370000000003</v>
      </c>
      <c r="J20" s="273">
        <v>599.9674</v>
      </c>
      <c r="K20" s="273">
        <v>580.63750000000005</v>
      </c>
      <c r="L20" s="274"/>
      <c r="M20" s="274"/>
      <c r="N20" s="274"/>
      <c r="O20" s="274"/>
      <c r="P20" s="274"/>
      <c r="Q20" s="274"/>
      <c r="R20" s="274"/>
      <c r="S20" s="274"/>
      <c r="T20" s="274"/>
      <c r="U20" s="274"/>
      <c r="V20" s="274"/>
      <c r="W20" s="274"/>
      <c r="X20" s="274"/>
      <c r="Y20" s="274"/>
      <c r="Z20" s="274"/>
    </row>
    <row r="21" spans="1:26" s="121" customFormat="1" ht="24" customHeight="1" thickTop="1" thickBot="1">
      <c r="B21" s="11"/>
      <c r="C21" s="264" t="s">
        <v>536</v>
      </c>
      <c r="D21" s="7"/>
      <c r="E21" s="7"/>
      <c r="F21" s="7"/>
      <c r="G21" s="7"/>
      <c r="H21" s="7"/>
      <c r="I21" s="7"/>
      <c r="J21" s="265"/>
      <c r="K21" s="265"/>
      <c r="L21" s="269"/>
    </row>
    <row r="22" spans="1:26" s="257" customFormat="1" ht="32.25" customHeight="1" thickTop="1">
      <c r="A22" s="257" t="s">
        <v>517</v>
      </c>
      <c r="B22" s="12" t="s">
        <v>537</v>
      </c>
      <c r="C22" s="13" t="s">
        <v>538</v>
      </c>
      <c r="D22" s="270">
        <v>0.97489999999999999</v>
      </c>
      <c r="E22" s="270">
        <v>0.97650000000000003</v>
      </c>
      <c r="F22" s="270">
        <v>0.97909999999999997</v>
      </c>
      <c r="G22" s="270">
        <v>0.98129999999999995</v>
      </c>
      <c r="H22" s="270">
        <v>0.98099999999999998</v>
      </c>
      <c r="I22" s="270">
        <v>0.97829999999999995</v>
      </c>
      <c r="J22" s="270">
        <v>0.98280000000000001</v>
      </c>
      <c r="K22" s="270">
        <v>0.97840000000000005</v>
      </c>
    </row>
    <row r="23" spans="1:26" s="226" customFormat="1" ht="23.25" customHeight="1">
      <c r="A23" s="226" t="s">
        <v>517</v>
      </c>
      <c r="B23" s="14" t="s">
        <v>539</v>
      </c>
      <c r="C23" s="15" t="s">
        <v>540</v>
      </c>
      <c r="D23" s="272">
        <v>3.5200000000000002E-2</v>
      </c>
      <c r="E23" s="272">
        <v>2.9100000000000001E-2</v>
      </c>
      <c r="F23" s="272">
        <v>2.41E-2</v>
      </c>
      <c r="G23" s="272">
        <v>1.77E-2</v>
      </c>
      <c r="H23" s="272">
        <v>1.54E-2</v>
      </c>
      <c r="I23" s="272">
        <v>1.7500000000000002E-2</v>
      </c>
      <c r="J23" s="272">
        <v>1.8800000000000001E-2</v>
      </c>
      <c r="K23" s="272">
        <v>2.4500000000000001E-2</v>
      </c>
    </row>
    <row r="24" spans="1:26" s="226" customFormat="1" ht="23.25" customHeight="1">
      <c r="A24" s="226" t="s">
        <v>517</v>
      </c>
      <c r="B24" s="14" t="s">
        <v>541</v>
      </c>
      <c r="C24" s="15" t="s">
        <v>542</v>
      </c>
      <c r="D24" s="272">
        <v>2.5100000000000001E-2</v>
      </c>
      <c r="E24" s="272">
        <v>2.35E-2</v>
      </c>
      <c r="F24" s="272">
        <v>2.0899999999999998E-2</v>
      </c>
      <c r="G24" s="272">
        <v>1.8700000000000001E-2</v>
      </c>
      <c r="H24" s="272">
        <v>1.9E-2</v>
      </c>
      <c r="I24" s="272">
        <v>2.1700000000000001E-2</v>
      </c>
      <c r="J24" s="272">
        <v>1.72E-2</v>
      </c>
      <c r="K24" s="272">
        <v>2.1600000000000001E-2</v>
      </c>
    </row>
    <row r="25" spans="1:26" s="226" customFormat="1" ht="23.25" customHeight="1">
      <c r="A25" s="226" t="s">
        <v>517</v>
      </c>
      <c r="B25" s="14" t="s">
        <v>543</v>
      </c>
      <c r="C25" s="15" t="s">
        <v>544</v>
      </c>
      <c r="D25" s="272">
        <v>2.92E-2</v>
      </c>
      <c r="E25" s="272">
        <v>2.41E-2</v>
      </c>
      <c r="F25" s="272">
        <v>1.9599999999999999E-2</v>
      </c>
      <c r="G25" s="272">
        <v>1.41E-2</v>
      </c>
      <c r="H25" s="272">
        <v>1.26E-2</v>
      </c>
      <c r="I25" s="272">
        <v>1.4500000000000001E-2</v>
      </c>
      <c r="J25" s="272">
        <v>1.6199999999999999E-2</v>
      </c>
      <c r="K25" s="272">
        <v>2.12E-2</v>
      </c>
    </row>
    <row r="26" spans="1:26" s="226" customFormat="1" ht="23.25" customHeight="1">
      <c r="A26" s="226" t="s">
        <v>517</v>
      </c>
      <c r="B26" s="14" t="s">
        <v>545</v>
      </c>
      <c r="C26" s="15" t="s">
        <v>546</v>
      </c>
      <c r="D26" s="272">
        <v>0.1913</v>
      </c>
      <c r="E26" s="272">
        <v>0.1938</v>
      </c>
      <c r="F26" s="272">
        <v>0.2031</v>
      </c>
      <c r="G26" s="272">
        <v>0.2185</v>
      </c>
      <c r="H26" s="272">
        <v>0.19850000000000001</v>
      </c>
      <c r="I26" s="272">
        <v>0.19139999999999999</v>
      </c>
      <c r="J26" s="272">
        <v>0.1527</v>
      </c>
      <c r="K26" s="272">
        <v>0.15279999999999999</v>
      </c>
    </row>
    <row r="27" spans="1:26" s="226" customFormat="1" ht="23.25" customHeight="1">
      <c r="A27" s="226" t="s">
        <v>517</v>
      </c>
      <c r="B27" s="14" t="s">
        <v>547</v>
      </c>
      <c r="C27" s="15" t="s">
        <v>548</v>
      </c>
      <c r="D27" s="272">
        <v>8.2000000000000007E-3</v>
      </c>
      <c r="E27" s="272">
        <v>8.2000000000000007E-3</v>
      </c>
      <c r="F27" s="272">
        <v>8.0999999999999996E-3</v>
      </c>
      <c r="G27" s="272">
        <v>7.9000000000000008E-3</v>
      </c>
      <c r="H27" s="272">
        <v>8.0000000000000002E-3</v>
      </c>
      <c r="I27" s="272">
        <v>8.0999999999999996E-3</v>
      </c>
      <c r="J27" s="272">
        <v>8.0999999999999996E-3</v>
      </c>
      <c r="K27" s="272">
        <v>8.5000000000000006E-3</v>
      </c>
    </row>
    <row r="28" spans="1:26" s="226" customFormat="1" ht="23.25" customHeight="1">
      <c r="A28" s="226" t="s">
        <v>517</v>
      </c>
      <c r="B28" s="14" t="s">
        <v>549</v>
      </c>
      <c r="C28" s="15" t="s">
        <v>550</v>
      </c>
      <c r="D28" s="272">
        <v>8.4900000000000003E-2</v>
      </c>
      <c r="E28" s="272">
        <v>8.0399999999999999E-2</v>
      </c>
      <c r="F28" s="272">
        <v>7.6499999999999999E-2</v>
      </c>
      <c r="G28" s="272">
        <v>7.2499999999999995E-2</v>
      </c>
      <c r="H28" s="272">
        <v>7.4999999999999997E-2</v>
      </c>
      <c r="I28" s="272">
        <v>7.1599999999999997E-2</v>
      </c>
      <c r="J28" s="272">
        <v>7.0699999999999999E-2</v>
      </c>
      <c r="K28" s="272">
        <v>7.0699999999999999E-2</v>
      </c>
    </row>
    <row r="29" spans="1:26" s="226" customFormat="1" ht="23.25" customHeight="1">
      <c r="A29" s="226" t="s">
        <v>517</v>
      </c>
      <c r="B29" s="14" t="s">
        <v>551</v>
      </c>
      <c r="C29" s="15" t="s">
        <v>552</v>
      </c>
      <c r="D29" s="272">
        <v>0.93179999999999996</v>
      </c>
      <c r="E29" s="272">
        <v>0.94589999999999996</v>
      </c>
      <c r="F29" s="272">
        <v>0.95350000000000001</v>
      </c>
      <c r="G29" s="272">
        <v>0.95930000000000004</v>
      </c>
      <c r="H29" s="272">
        <v>0.95809999999999995</v>
      </c>
      <c r="I29" s="272">
        <v>0.95579999999999998</v>
      </c>
      <c r="J29" s="272">
        <v>0.96709999999999996</v>
      </c>
      <c r="K29" s="272">
        <v>0.95650000000000002</v>
      </c>
    </row>
    <row r="30" spans="1:26" s="226" customFormat="1" ht="23.25" customHeight="1">
      <c r="A30" s="226" t="s">
        <v>517</v>
      </c>
      <c r="B30" s="14" t="s">
        <v>553</v>
      </c>
      <c r="C30" s="15" t="s">
        <v>554</v>
      </c>
      <c r="D30" s="272">
        <v>2.52E-2</v>
      </c>
      <c r="E30" s="272">
        <v>1.8499999999999999E-2</v>
      </c>
      <c r="F30" s="272">
        <v>1.9300000000000001E-2</v>
      </c>
      <c r="G30" s="272">
        <v>1.7500000000000002E-2</v>
      </c>
      <c r="H30" s="272">
        <v>1.9E-2</v>
      </c>
      <c r="I30" s="272">
        <v>2.1499999999999998E-2</v>
      </c>
      <c r="J30" s="272">
        <v>1.4500000000000001E-2</v>
      </c>
      <c r="K30" s="272">
        <v>2.12E-2</v>
      </c>
    </row>
    <row r="31" spans="1:26" s="226" customFormat="1" ht="23.25" customHeight="1">
      <c r="A31" s="226" t="s">
        <v>517</v>
      </c>
      <c r="B31" s="14" t="s">
        <v>555</v>
      </c>
      <c r="C31" s="15" t="s">
        <v>556</v>
      </c>
      <c r="D31" s="272">
        <v>1.9E-3</v>
      </c>
      <c r="E31" s="272">
        <v>0</v>
      </c>
      <c r="F31" s="272">
        <v>0</v>
      </c>
      <c r="G31" s="272">
        <v>0</v>
      </c>
      <c r="H31" s="272">
        <v>0</v>
      </c>
      <c r="I31" s="272">
        <v>0</v>
      </c>
      <c r="J31" s="272">
        <v>0</v>
      </c>
      <c r="K31" s="275">
        <v>0</v>
      </c>
    </row>
    <row r="32" spans="1:26" s="226" customFormat="1" ht="23.25" customHeight="1">
      <c r="A32" s="226" t="s">
        <v>517</v>
      </c>
      <c r="B32" s="14" t="s">
        <v>557</v>
      </c>
      <c r="C32" s="15" t="s">
        <v>558</v>
      </c>
      <c r="D32" s="272">
        <v>1.3299999999999999E-2</v>
      </c>
      <c r="E32" s="272">
        <v>8.3999999999999995E-3</v>
      </c>
      <c r="F32" s="272">
        <v>4.1000000000000003E-3</v>
      </c>
      <c r="G32" s="272">
        <v>4.1999999999999997E-3</v>
      </c>
      <c r="H32" s="272">
        <v>3.8E-3</v>
      </c>
      <c r="I32" s="272">
        <v>4.1999999999999997E-3</v>
      </c>
      <c r="J32" s="272">
        <v>2.8E-3</v>
      </c>
      <c r="K32" s="272">
        <v>6.1999999999999998E-3</v>
      </c>
    </row>
    <row r="33" spans="1:12" s="226" customFormat="1" ht="23.25" customHeight="1">
      <c r="A33" s="226" t="s">
        <v>517</v>
      </c>
      <c r="B33" s="14" t="s">
        <v>559</v>
      </c>
      <c r="C33" s="15" t="s">
        <v>560</v>
      </c>
      <c r="D33" s="272">
        <v>6.9999999999999999E-4</v>
      </c>
      <c r="E33" s="272">
        <v>5.0000000000000001E-4</v>
      </c>
      <c r="F33" s="272">
        <v>0</v>
      </c>
      <c r="G33" s="272">
        <v>0</v>
      </c>
      <c r="H33" s="272">
        <v>0</v>
      </c>
      <c r="I33" s="272">
        <v>0</v>
      </c>
      <c r="J33" s="272">
        <v>0</v>
      </c>
      <c r="K33" s="275">
        <v>0</v>
      </c>
    </row>
    <row r="34" spans="1:12" s="226" customFormat="1" ht="23.25" customHeight="1">
      <c r="A34" s="226" t="s">
        <v>517</v>
      </c>
      <c r="B34" s="14" t="s">
        <v>561</v>
      </c>
      <c r="C34" s="15" t="s">
        <v>562</v>
      </c>
      <c r="D34" s="272">
        <v>3.8999999999999998E-3</v>
      </c>
      <c r="E34" s="272">
        <v>4.5999999999999999E-3</v>
      </c>
      <c r="F34" s="272">
        <v>3.3E-3</v>
      </c>
      <c r="G34" s="272">
        <v>1.8E-3</v>
      </c>
      <c r="H34" s="272">
        <v>1.4E-3</v>
      </c>
      <c r="I34" s="272">
        <v>1.4E-3</v>
      </c>
      <c r="J34" s="272">
        <v>1.1000000000000001E-3</v>
      </c>
      <c r="K34" s="272">
        <v>1.6999999999999999E-3</v>
      </c>
    </row>
    <row r="35" spans="1:12" s="226" customFormat="1" ht="23.25" customHeight="1">
      <c r="A35" s="226" t="s">
        <v>517</v>
      </c>
      <c r="B35" s="14" t="s">
        <v>563</v>
      </c>
      <c r="C35" s="15" t="s">
        <v>564</v>
      </c>
      <c r="D35" s="272">
        <v>0</v>
      </c>
      <c r="E35" s="272">
        <v>0</v>
      </c>
      <c r="F35" s="272">
        <v>1.1999999999999999E-3</v>
      </c>
      <c r="G35" s="272">
        <v>1E-3</v>
      </c>
      <c r="H35" s="272">
        <v>1.4E-3</v>
      </c>
      <c r="I35" s="272">
        <v>1.4E-3</v>
      </c>
      <c r="J35" s="272">
        <v>1.2999999999999999E-3</v>
      </c>
      <c r="K35" s="272">
        <v>1.6999999999999999E-3</v>
      </c>
    </row>
    <row r="36" spans="1:12" s="226" customFormat="1" ht="41.25" customHeight="1" thickBot="1">
      <c r="A36" s="226" t="s">
        <v>517</v>
      </c>
      <c r="B36" s="16" t="s">
        <v>565</v>
      </c>
      <c r="C36" s="15" t="s">
        <v>566</v>
      </c>
      <c r="D36" s="272">
        <v>2.3199999999999998E-2</v>
      </c>
      <c r="E36" s="272">
        <v>2.2100000000000002E-2</v>
      </c>
      <c r="F36" s="272">
        <v>1.8599999999999998E-2</v>
      </c>
      <c r="G36" s="272">
        <v>1.61E-2</v>
      </c>
      <c r="H36" s="272">
        <v>1.6299999999999999E-2</v>
      </c>
      <c r="I36" s="272">
        <v>1.55E-2</v>
      </c>
      <c r="J36" s="272">
        <v>1.3100000000000001E-2</v>
      </c>
      <c r="K36" s="272">
        <v>1.2800000000000001E-2</v>
      </c>
    </row>
    <row r="37" spans="1:12" s="121" customFormat="1" ht="24" customHeight="1" thickTop="1" thickBot="1">
      <c r="B37" s="11"/>
      <c r="C37" s="264" t="s">
        <v>347</v>
      </c>
      <c r="D37" s="7"/>
      <c r="E37" s="7"/>
      <c r="F37" s="7"/>
      <c r="G37" s="7"/>
      <c r="H37" s="7"/>
      <c r="I37" s="7"/>
      <c r="J37" s="265"/>
      <c r="K37" s="265"/>
      <c r="L37" s="269"/>
    </row>
    <row r="38" spans="1:12" s="257" customFormat="1" ht="31.5" customHeight="1" thickTop="1">
      <c r="A38" s="257" t="s">
        <v>517</v>
      </c>
      <c r="B38" s="12" t="s">
        <v>567</v>
      </c>
      <c r="C38" s="13" t="s">
        <v>568</v>
      </c>
      <c r="D38" s="270">
        <v>0.24079999999999999</v>
      </c>
      <c r="E38" s="270">
        <v>0.2467</v>
      </c>
      <c r="F38" s="270">
        <v>0.24030000000000001</v>
      </c>
      <c r="G38" s="270">
        <v>0.33479999999999999</v>
      </c>
      <c r="H38" s="270">
        <v>0.31540000000000001</v>
      </c>
      <c r="I38" s="270">
        <v>0.32990000000000003</v>
      </c>
      <c r="J38" s="270">
        <v>0.3427</v>
      </c>
      <c r="K38" s="270">
        <v>0.31940000000000002</v>
      </c>
    </row>
    <row r="39" spans="1:12" s="226" customFormat="1" ht="22.5" customHeight="1">
      <c r="A39" s="226" t="s">
        <v>517</v>
      </c>
      <c r="B39" s="14" t="s">
        <v>569</v>
      </c>
      <c r="C39" s="15" t="s">
        <v>570</v>
      </c>
      <c r="D39" s="272">
        <v>0.58099999999999996</v>
      </c>
      <c r="E39" s="272">
        <v>0.72330000000000005</v>
      </c>
      <c r="F39" s="272">
        <v>0.65559999999999996</v>
      </c>
      <c r="G39" s="272">
        <v>0.6119</v>
      </c>
      <c r="H39" s="272">
        <v>0.66990000000000005</v>
      </c>
      <c r="I39" s="272">
        <v>0.73099999999999998</v>
      </c>
      <c r="J39" s="272">
        <v>0.73740000000000006</v>
      </c>
      <c r="K39" s="272">
        <v>0.73699999999999999</v>
      </c>
    </row>
    <row r="40" spans="1:12" s="226" customFormat="1" ht="22.5" customHeight="1">
      <c r="A40" s="226" t="s">
        <v>517</v>
      </c>
      <c r="B40" s="14" t="s">
        <v>571</v>
      </c>
      <c r="C40" s="15" t="s">
        <v>572</v>
      </c>
      <c r="D40" s="272">
        <v>0.2767</v>
      </c>
      <c r="E40" s="272">
        <v>0.33689999999999998</v>
      </c>
      <c r="F40" s="272">
        <v>0.28970000000000001</v>
      </c>
      <c r="G40" s="272">
        <v>0.26250000000000001</v>
      </c>
      <c r="H40" s="272">
        <v>0.26529999999999998</v>
      </c>
      <c r="I40" s="272">
        <v>0.27010000000000001</v>
      </c>
      <c r="J40" s="272">
        <v>0.2792</v>
      </c>
      <c r="K40" s="272">
        <v>0.27410000000000001</v>
      </c>
    </row>
    <row r="41" spans="1:12" s="226" customFormat="1" ht="40.5" customHeight="1" thickBot="1">
      <c r="A41" s="226" t="s">
        <v>517</v>
      </c>
      <c r="B41" s="14" t="s">
        <v>573</v>
      </c>
      <c r="C41" s="15" t="s">
        <v>574</v>
      </c>
      <c r="D41" s="272">
        <v>0.23</v>
      </c>
      <c r="E41" s="272">
        <v>0.28560000000000002</v>
      </c>
      <c r="F41" s="272">
        <v>0.24640000000000001</v>
      </c>
      <c r="G41" s="272">
        <v>0.2248</v>
      </c>
      <c r="H41" s="272">
        <v>0.22889999999999999</v>
      </c>
      <c r="I41" s="272">
        <v>0.2336</v>
      </c>
      <c r="J41" s="272">
        <v>0.24249999999999999</v>
      </c>
      <c r="K41" s="272">
        <v>0.23780000000000001</v>
      </c>
    </row>
    <row r="42" spans="1:12" s="121" customFormat="1" ht="24" customHeight="1" thickTop="1" thickBot="1">
      <c r="B42" s="11"/>
      <c r="C42" s="264" t="s">
        <v>352</v>
      </c>
      <c r="D42" s="7"/>
      <c r="E42" s="7"/>
      <c r="F42" s="7"/>
      <c r="G42" s="7"/>
      <c r="H42" s="7"/>
      <c r="I42" s="7"/>
      <c r="J42" s="265"/>
      <c r="K42" s="265"/>
      <c r="L42" s="269"/>
    </row>
    <row r="43" spans="1:12" s="257" customFormat="1" ht="31.5" customHeight="1" thickTop="1">
      <c r="A43" s="257" t="s">
        <v>517</v>
      </c>
      <c r="B43" s="12" t="s">
        <v>575</v>
      </c>
      <c r="C43" s="13" t="s">
        <v>576</v>
      </c>
      <c r="D43" s="270">
        <v>0.16889999999999999</v>
      </c>
      <c r="E43" s="270">
        <v>0.15229999999999999</v>
      </c>
      <c r="F43" s="270">
        <v>0.14949999999999999</v>
      </c>
      <c r="G43" s="270">
        <v>0.14380000000000001</v>
      </c>
      <c r="H43" s="270">
        <v>0.13719999999999999</v>
      </c>
      <c r="I43" s="270">
        <v>0.1351</v>
      </c>
      <c r="J43" s="270">
        <v>0.13139999999999999</v>
      </c>
      <c r="K43" s="270">
        <v>0.13270000000000001</v>
      </c>
    </row>
    <row r="44" spans="1:12" s="226" customFormat="1" ht="22.5" customHeight="1">
      <c r="A44" s="226" t="s">
        <v>517</v>
      </c>
      <c r="B44" s="14" t="s">
        <v>577</v>
      </c>
      <c r="C44" s="15" t="s">
        <v>578</v>
      </c>
      <c r="D44" s="272">
        <v>0.16889999999999999</v>
      </c>
      <c r="E44" s="272">
        <v>0.15229999999999999</v>
      </c>
      <c r="F44" s="272">
        <v>0.14940000000000001</v>
      </c>
      <c r="G44" s="272">
        <v>0.14380000000000001</v>
      </c>
      <c r="H44" s="272">
        <v>0.13719999999999999</v>
      </c>
      <c r="I44" s="272">
        <v>0.1351</v>
      </c>
      <c r="J44" s="272">
        <v>0.13139999999999999</v>
      </c>
      <c r="K44" s="272">
        <v>0.13270000000000001</v>
      </c>
    </row>
    <row r="45" spans="1:12" s="226" customFormat="1" ht="22.5" customHeight="1">
      <c r="A45" s="226" t="s">
        <v>517</v>
      </c>
      <c r="B45" s="14" t="s">
        <v>579</v>
      </c>
      <c r="C45" s="15" t="s">
        <v>580</v>
      </c>
      <c r="D45" s="272">
        <v>0.1109</v>
      </c>
      <c r="E45" s="272">
        <v>0.10730000000000001</v>
      </c>
      <c r="F45" s="272">
        <v>0.1022</v>
      </c>
      <c r="G45" s="272">
        <v>9.8900000000000002E-2</v>
      </c>
      <c r="H45" s="272">
        <v>0.1052</v>
      </c>
      <c r="I45" s="272">
        <v>0.1205</v>
      </c>
      <c r="J45" s="272">
        <v>9.7600000000000006E-2</v>
      </c>
      <c r="K45" s="272">
        <v>0.12239999999999999</v>
      </c>
    </row>
    <row r="46" spans="1:12" s="226" customFormat="1" ht="22.5" customHeight="1">
      <c r="A46" s="226" t="s">
        <v>517</v>
      </c>
      <c r="B46" s="14" t="s">
        <v>581</v>
      </c>
      <c r="C46" s="15" t="s">
        <v>582</v>
      </c>
      <c r="D46" s="272">
        <v>2.98E-2</v>
      </c>
      <c r="E46" s="272">
        <v>2.58E-2</v>
      </c>
      <c r="F46" s="272">
        <v>2.3900000000000001E-2</v>
      </c>
      <c r="G46" s="272">
        <v>2.0400000000000001E-2</v>
      </c>
      <c r="H46" s="272">
        <v>1.7000000000000001E-2</v>
      </c>
      <c r="I46" s="272">
        <v>1.8599999999999998E-2</v>
      </c>
      <c r="J46" s="272">
        <v>1.6299999999999999E-2</v>
      </c>
      <c r="K46" s="272">
        <v>2.12E-2</v>
      </c>
    </row>
    <row r="47" spans="1:12" s="226" customFormat="1" ht="22.5" customHeight="1">
      <c r="A47" s="226" t="s">
        <v>517</v>
      </c>
      <c r="B47" s="14" t="s">
        <v>583</v>
      </c>
      <c r="C47" s="15" t="s">
        <v>584</v>
      </c>
      <c r="D47" s="272">
        <v>3.4000000000000002E-2</v>
      </c>
      <c r="E47" s="272">
        <v>2.9700000000000001E-2</v>
      </c>
      <c r="F47" s="272">
        <v>2.47E-2</v>
      </c>
      <c r="G47" s="272">
        <v>2.18E-2</v>
      </c>
      <c r="H47" s="272">
        <v>2.5000000000000001E-2</v>
      </c>
      <c r="I47" s="272">
        <v>3.3000000000000002E-2</v>
      </c>
      <c r="J47" s="272">
        <v>2.24E-2</v>
      </c>
      <c r="K47" s="272">
        <v>4.41E-2</v>
      </c>
    </row>
    <row r="48" spans="1:12" s="226" customFormat="1" ht="40.5" customHeight="1" thickBot="1">
      <c r="A48" s="226" t="s">
        <v>517</v>
      </c>
      <c r="B48" s="14" t="s">
        <v>585</v>
      </c>
      <c r="C48" s="15" t="s">
        <v>586</v>
      </c>
      <c r="D48" s="272">
        <v>0.23200000000000001</v>
      </c>
      <c r="E48" s="272">
        <v>0.22020000000000001</v>
      </c>
      <c r="F48" s="272">
        <v>0.20710000000000001</v>
      </c>
      <c r="G48" s="272">
        <v>0.2</v>
      </c>
      <c r="H48" s="272">
        <v>0.19370000000000001</v>
      </c>
      <c r="I48" s="272">
        <v>0.19800000000000001</v>
      </c>
      <c r="J48" s="272">
        <v>0.19309999999999999</v>
      </c>
      <c r="K48" s="272">
        <v>0.19789999999999999</v>
      </c>
    </row>
    <row r="49" spans="1:12" s="263" customFormat="1" ht="24" customHeight="1" thickTop="1" thickBot="1">
      <c r="B49" s="6"/>
      <c r="C49" s="264" t="s">
        <v>587</v>
      </c>
      <c r="D49" s="7"/>
      <c r="E49" s="7"/>
      <c r="F49" s="7"/>
      <c r="G49" s="7"/>
      <c r="H49" s="7"/>
      <c r="I49" s="7"/>
      <c r="J49" s="265"/>
      <c r="K49" s="265"/>
      <c r="L49" s="266"/>
    </row>
    <row r="50" spans="1:12" s="257" customFormat="1" ht="31.5" customHeight="1" thickTop="1">
      <c r="A50" s="257" t="s">
        <v>517</v>
      </c>
      <c r="B50" s="12" t="s">
        <v>588</v>
      </c>
      <c r="C50" s="13" t="s">
        <v>589</v>
      </c>
      <c r="D50" s="270">
        <v>0.86309999999999998</v>
      </c>
      <c r="E50" s="270">
        <v>0.86880000000000002</v>
      </c>
      <c r="F50" s="270">
        <v>0.87070000000000003</v>
      </c>
      <c r="G50" s="270">
        <v>0.84150000000000003</v>
      </c>
      <c r="H50" s="270">
        <v>0.85780000000000001</v>
      </c>
      <c r="I50" s="270">
        <v>0.86129999999999995</v>
      </c>
      <c r="J50" s="270">
        <v>0.85580000000000001</v>
      </c>
      <c r="K50" s="270">
        <v>0.86419999999999997</v>
      </c>
    </row>
    <row r="51" spans="1:12" s="226" customFormat="1" ht="22.5" customHeight="1">
      <c r="A51" s="226" t="s">
        <v>517</v>
      </c>
      <c r="B51" s="14" t="s">
        <v>590</v>
      </c>
      <c r="C51" s="15" t="s">
        <v>591</v>
      </c>
      <c r="D51" s="272">
        <v>0.93479999999999996</v>
      </c>
      <c r="E51" s="272">
        <v>0.93640000000000001</v>
      </c>
      <c r="F51" s="272">
        <v>0.93679999999999997</v>
      </c>
      <c r="G51" s="272">
        <v>0.93720000000000003</v>
      </c>
      <c r="H51" s="272">
        <v>0.93489999999999995</v>
      </c>
      <c r="I51" s="272">
        <v>0.93489999999999995</v>
      </c>
      <c r="J51" s="272">
        <v>0.93020000000000003</v>
      </c>
      <c r="K51" s="272">
        <v>0.92769999999999997</v>
      </c>
    </row>
    <row r="52" spans="1:12" s="226" customFormat="1" ht="22.5" customHeight="1">
      <c r="A52" s="226" t="s">
        <v>517</v>
      </c>
      <c r="B52" s="14" t="s">
        <v>592</v>
      </c>
      <c r="C52" s="15" t="s">
        <v>593</v>
      </c>
      <c r="D52" s="272">
        <v>0.111</v>
      </c>
      <c r="E52" s="272">
        <v>9.4500000000000001E-2</v>
      </c>
      <c r="F52" s="272">
        <v>9.2700000000000005E-2</v>
      </c>
      <c r="G52" s="272">
        <v>4.8599999999999997E-2</v>
      </c>
      <c r="H52" s="272">
        <v>6.3399999999999998E-2</v>
      </c>
      <c r="I52" s="272">
        <v>6.5100000000000005E-2</v>
      </c>
      <c r="J52" s="272">
        <v>5.9299999999999999E-2</v>
      </c>
      <c r="K52" s="272">
        <v>7.4200000000000002E-2</v>
      </c>
    </row>
    <row r="53" spans="1:12" s="226" customFormat="1" ht="22.5" customHeight="1">
      <c r="A53" s="226" t="s">
        <v>517</v>
      </c>
      <c r="B53" s="14" t="s">
        <v>594</v>
      </c>
      <c r="C53" s="15" t="s">
        <v>595</v>
      </c>
      <c r="D53" s="272">
        <v>0.81020000000000003</v>
      </c>
      <c r="E53" s="272">
        <v>0.86150000000000004</v>
      </c>
      <c r="F53" s="272">
        <v>0.86550000000000005</v>
      </c>
      <c r="G53" s="272">
        <v>1.1025</v>
      </c>
      <c r="H53" s="272">
        <v>1.0364</v>
      </c>
      <c r="I53" s="272">
        <v>1.0266</v>
      </c>
      <c r="J53" s="272">
        <v>1.0971</v>
      </c>
      <c r="K53" s="272">
        <v>1.0230999999999999</v>
      </c>
    </row>
    <row r="54" spans="1:12" ht="15.75" thickBot="1">
      <c r="C54" s="276"/>
      <c r="D54" s="276"/>
      <c r="E54" s="276"/>
      <c r="F54" s="276"/>
      <c r="G54" s="276"/>
      <c r="H54" s="276"/>
      <c r="I54" s="276"/>
      <c r="J54" s="276"/>
      <c r="K54" s="276"/>
      <c r="L54" s="253"/>
    </row>
    <row r="55" spans="1:12" ht="19.5" customHeight="1" thickTop="1">
      <c r="A55" s="277" t="s">
        <v>516</v>
      </c>
      <c r="B55" s="10" t="s">
        <v>516</v>
      </c>
      <c r="C55" s="228" t="s">
        <v>364</v>
      </c>
      <c r="D55" s="215"/>
      <c r="E55" s="278"/>
      <c r="F55" s="278"/>
      <c r="G55" s="278"/>
      <c r="H55" s="278"/>
      <c r="I55" s="278"/>
    </row>
    <row r="56" spans="1:12" ht="33.75" customHeight="1">
      <c r="C56" s="1131" t="s">
        <v>365</v>
      </c>
      <c r="D56" s="1131"/>
      <c r="E56" s="1131"/>
      <c r="F56" s="1131"/>
      <c r="G56" s="1131"/>
      <c r="H56" s="1131"/>
      <c r="I56" s="1131"/>
      <c r="J56" s="1131"/>
      <c r="K56" s="1131"/>
    </row>
    <row r="57" spans="1:12" ht="33.75" customHeight="1">
      <c r="C57" s="1131" t="s">
        <v>366</v>
      </c>
      <c r="D57" s="1131"/>
      <c r="E57" s="1131"/>
      <c r="F57" s="1131"/>
      <c r="G57" s="1131"/>
      <c r="H57" s="1131"/>
      <c r="I57" s="1131"/>
      <c r="J57" s="1131"/>
      <c r="K57" s="1131"/>
    </row>
    <row r="58" spans="1:12">
      <c r="C58" s="168" t="s">
        <v>596</v>
      </c>
      <c r="D58" s="279"/>
      <c r="E58" s="278"/>
      <c r="F58" s="278"/>
      <c r="G58" s="278"/>
      <c r="H58" s="278"/>
      <c r="I58" s="27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sheetPr codeName="Sheet50">
    <pageSetUpPr fitToPage="1"/>
  </sheetPr>
  <dimension ref="A1:L79"/>
  <sheetViews>
    <sheetView topLeftCell="C1" zoomScale="65" zoomScaleNormal="65" workbookViewId="0">
      <selection activeCell="A4" sqref="A4:K4"/>
    </sheetView>
  </sheetViews>
  <sheetFormatPr defaultRowHeight="12.75"/>
  <cols>
    <col min="1" max="2" width="9.140625" style="281" hidden="1" customWidth="1"/>
    <col min="3" max="3" width="124.140625" style="281" customWidth="1"/>
    <col min="4" max="11" width="16.85546875" style="281" customWidth="1"/>
    <col min="12" max="12" width="3.85546875" style="281" bestFit="1" customWidth="1"/>
    <col min="13" max="256" width="9.140625" style="281"/>
    <col min="257" max="258" width="0" style="281" hidden="1" customWidth="1"/>
    <col min="259" max="259" width="124.140625" style="281" customWidth="1"/>
    <col min="260" max="267" width="16.85546875" style="281" customWidth="1"/>
    <col min="268" max="268" width="3.85546875" style="281" bestFit="1" customWidth="1"/>
    <col min="269" max="512" width="9.140625" style="281"/>
    <col min="513" max="514" width="0" style="281" hidden="1" customWidth="1"/>
    <col min="515" max="515" width="124.140625" style="281" customWidth="1"/>
    <col min="516" max="523" width="16.85546875" style="281" customWidth="1"/>
    <col min="524" max="524" width="3.85546875" style="281" bestFit="1" customWidth="1"/>
    <col min="525" max="768" width="9.140625" style="281"/>
    <col min="769" max="770" width="0" style="281" hidden="1" customWidth="1"/>
    <col min="771" max="771" width="124.140625" style="281" customWidth="1"/>
    <col min="772" max="779" width="16.85546875" style="281" customWidth="1"/>
    <col min="780" max="780" width="3.85546875" style="281" bestFit="1" customWidth="1"/>
    <col min="781" max="1024" width="9.140625" style="281"/>
    <col min="1025" max="1026" width="0" style="281" hidden="1" customWidth="1"/>
    <col min="1027" max="1027" width="124.140625" style="281" customWidth="1"/>
    <col min="1028" max="1035" width="16.85546875" style="281" customWidth="1"/>
    <col min="1036" max="1036" width="3.85546875" style="281" bestFit="1" customWidth="1"/>
    <col min="1037" max="1280" width="9.140625" style="281"/>
    <col min="1281" max="1282" width="0" style="281" hidden="1" customWidth="1"/>
    <col min="1283" max="1283" width="124.140625" style="281" customWidth="1"/>
    <col min="1284" max="1291" width="16.85546875" style="281" customWidth="1"/>
    <col min="1292" max="1292" width="3.85546875" style="281" bestFit="1" customWidth="1"/>
    <col min="1293" max="1536" width="9.140625" style="281"/>
    <col min="1537" max="1538" width="0" style="281" hidden="1" customWidth="1"/>
    <col min="1539" max="1539" width="124.140625" style="281" customWidth="1"/>
    <col min="1540" max="1547" width="16.85546875" style="281" customWidth="1"/>
    <col min="1548" max="1548" width="3.85546875" style="281" bestFit="1" customWidth="1"/>
    <col min="1549" max="1792" width="9.140625" style="281"/>
    <col min="1793" max="1794" width="0" style="281" hidden="1" customWidth="1"/>
    <col min="1795" max="1795" width="124.140625" style="281" customWidth="1"/>
    <col min="1796" max="1803" width="16.85546875" style="281" customWidth="1"/>
    <col min="1804" max="1804" width="3.85546875" style="281" bestFit="1" customWidth="1"/>
    <col min="1805" max="2048" width="9.140625" style="281"/>
    <col min="2049" max="2050" width="0" style="281" hidden="1" customWidth="1"/>
    <col min="2051" max="2051" width="124.140625" style="281" customWidth="1"/>
    <col min="2052" max="2059" width="16.85546875" style="281" customWidth="1"/>
    <col min="2060" max="2060" width="3.85546875" style="281" bestFit="1" customWidth="1"/>
    <col min="2061" max="2304" width="9.140625" style="281"/>
    <col min="2305" max="2306" width="0" style="281" hidden="1" customWidth="1"/>
    <col min="2307" max="2307" width="124.140625" style="281" customWidth="1"/>
    <col min="2308" max="2315" width="16.85546875" style="281" customWidth="1"/>
    <col min="2316" max="2316" width="3.85546875" style="281" bestFit="1" customWidth="1"/>
    <col min="2317" max="2560" width="9.140625" style="281"/>
    <col min="2561" max="2562" width="0" style="281" hidden="1" customWidth="1"/>
    <col min="2563" max="2563" width="124.140625" style="281" customWidth="1"/>
    <col min="2564" max="2571" width="16.85546875" style="281" customWidth="1"/>
    <col min="2572" max="2572" width="3.85546875" style="281" bestFit="1" customWidth="1"/>
    <col min="2573" max="2816" width="9.140625" style="281"/>
    <col min="2817" max="2818" width="0" style="281" hidden="1" customWidth="1"/>
    <col min="2819" max="2819" width="124.140625" style="281" customWidth="1"/>
    <col min="2820" max="2827" width="16.85546875" style="281" customWidth="1"/>
    <col min="2828" max="2828" width="3.85546875" style="281" bestFit="1" customWidth="1"/>
    <col min="2829" max="3072" width="9.140625" style="281"/>
    <col min="3073" max="3074" width="0" style="281" hidden="1" customWidth="1"/>
    <col min="3075" max="3075" width="124.140625" style="281" customWidth="1"/>
    <col min="3076" max="3083" width="16.85546875" style="281" customWidth="1"/>
    <col min="3084" max="3084" width="3.85546875" style="281" bestFit="1" customWidth="1"/>
    <col min="3085" max="3328" width="9.140625" style="281"/>
    <col min="3329" max="3330" width="0" style="281" hidden="1" customWidth="1"/>
    <col min="3331" max="3331" width="124.140625" style="281" customWidth="1"/>
    <col min="3332" max="3339" width="16.85546875" style="281" customWidth="1"/>
    <col min="3340" max="3340" width="3.85546875" style="281" bestFit="1" customWidth="1"/>
    <col min="3341" max="3584" width="9.140625" style="281"/>
    <col min="3585" max="3586" width="0" style="281" hidden="1" customWidth="1"/>
    <col min="3587" max="3587" width="124.140625" style="281" customWidth="1"/>
    <col min="3588" max="3595" width="16.85546875" style="281" customWidth="1"/>
    <col min="3596" max="3596" width="3.85546875" style="281" bestFit="1" customWidth="1"/>
    <col min="3597" max="3840" width="9.140625" style="281"/>
    <col min="3841" max="3842" width="0" style="281" hidden="1" customWidth="1"/>
    <col min="3843" max="3843" width="124.140625" style="281" customWidth="1"/>
    <col min="3844" max="3851" width="16.85546875" style="281" customWidth="1"/>
    <col min="3852" max="3852" width="3.85546875" style="281" bestFit="1" customWidth="1"/>
    <col min="3853" max="4096" width="9.140625" style="281"/>
    <col min="4097" max="4098" width="0" style="281" hidden="1" customWidth="1"/>
    <col min="4099" max="4099" width="124.140625" style="281" customWidth="1"/>
    <col min="4100" max="4107" width="16.85546875" style="281" customWidth="1"/>
    <col min="4108" max="4108" width="3.85546875" style="281" bestFit="1" customWidth="1"/>
    <col min="4109" max="4352" width="9.140625" style="281"/>
    <col min="4353" max="4354" width="0" style="281" hidden="1" customWidth="1"/>
    <col min="4355" max="4355" width="124.140625" style="281" customWidth="1"/>
    <col min="4356" max="4363" width="16.85546875" style="281" customWidth="1"/>
    <col min="4364" max="4364" width="3.85546875" style="281" bestFit="1" customWidth="1"/>
    <col min="4365" max="4608" width="9.140625" style="281"/>
    <col min="4609" max="4610" width="0" style="281" hidden="1" customWidth="1"/>
    <col min="4611" max="4611" width="124.140625" style="281" customWidth="1"/>
    <col min="4612" max="4619" width="16.85546875" style="281" customWidth="1"/>
    <col min="4620" max="4620" width="3.85546875" style="281" bestFit="1" customWidth="1"/>
    <col min="4621" max="4864" width="9.140625" style="281"/>
    <col min="4865" max="4866" width="0" style="281" hidden="1" customWidth="1"/>
    <col min="4867" max="4867" width="124.140625" style="281" customWidth="1"/>
    <col min="4868" max="4875" width="16.85546875" style="281" customWidth="1"/>
    <col min="4876" max="4876" width="3.85546875" style="281" bestFit="1" customWidth="1"/>
    <col min="4877" max="5120" width="9.140625" style="281"/>
    <col min="5121" max="5122" width="0" style="281" hidden="1" customWidth="1"/>
    <col min="5123" max="5123" width="124.140625" style="281" customWidth="1"/>
    <col min="5124" max="5131" width="16.85546875" style="281" customWidth="1"/>
    <col min="5132" max="5132" width="3.85546875" style="281" bestFit="1" customWidth="1"/>
    <col min="5133" max="5376" width="9.140625" style="281"/>
    <col min="5377" max="5378" width="0" style="281" hidden="1" customWidth="1"/>
    <col min="5379" max="5379" width="124.140625" style="281" customWidth="1"/>
    <col min="5380" max="5387" width="16.85546875" style="281" customWidth="1"/>
    <col min="5388" max="5388" width="3.85546875" style="281" bestFit="1" customWidth="1"/>
    <col min="5389" max="5632" width="9.140625" style="281"/>
    <col min="5633" max="5634" width="0" style="281" hidden="1" customWidth="1"/>
    <col min="5635" max="5635" width="124.140625" style="281" customWidth="1"/>
    <col min="5636" max="5643" width="16.85546875" style="281" customWidth="1"/>
    <col min="5644" max="5644" width="3.85546875" style="281" bestFit="1" customWidth="1"/>
    <col min="5645" max="5888" width="9.140625" style="281"/>
    <col min="5889" max="5890" width="0" style="281" hidden="1" customWidth="1"/>
    <col min="5891" max="5891" width="124.140625" style="281" customWidth="1"/>
    <col min="5892" max="5899" width="16.85546875" style="281" customWidth="1"/>
    <col min="5900" max="5900" width="3.85546875" style="281" bestFit="1" customWidth="1"/>
    <col min="5901" max="6144" width="9.140625" style="281"/>
    <col min="6145" max="6146" width="0" style="281" hidden="1" customWidth="1"/>
    <col min="6147" max="6147" width="124.140625" style="281" customWidth="1"/>
    <col min="6148" max="6155" width="16.85546875" style="281" customWidth="1"/>
    <col min="6156" max="6156" width="3.85546875" style="281" bestFit="1" customWidth="1"/>
    <col min="6157" max="6400" width="9.140625" style="281"/>
    <col min="6401" max="6402" width="0" style="281" hidden="1" customWidth="1"/>
    <col min="6403" max="6403" width="124.140625" style="281" customWidth="1"/>
    <col min="6404" max="6411" width="16.85546875" style="281" customWidth="1"/>
    <col min="6412" max="6412" width="3.85546875" style="281" bestFit="1" customWidth="1"/>
    <col min="6413" max="6656" width="9.140625" style="281"/>
    <col min="6657" max="6658" width="0" style="281" hidden="1" customWidth="1"/>
    <col min="6659" max="6659" width="124.140625" style="281" customWidth="1"/>
    <col min="6660" max="6667" width="16.85546875" style="281" customWidth="1"/>
    <col min="6668" max="6668" width="3.85546875" style="281" bestFit="1" customWidth="1"/>
    <col min="6669" max="6912" width="9.140625" style="281"/>
    <col min="6913" max="6914" width="0" style="281" hidden="1" customWidth="1"/>
    <col min="6915" max="6915" width="124.140625" style="281" customWidth="1"/>
    <col min="6916" max="6923" width="16.85546875" style="281" customWidth="1"/>
    <col min="6924" max="6924" width="3.85546875" style="281" bestFit="1" customWidth="1"/>
    <col min="6925" max="7168" width="9.140625" style="281"/>
    <col min="7169" max="7170" width="0" style="281" hidden="1" customWidth="1"/>
    <col min="7171" max="7171" width="124.140625" style="281" customWidth="1"/>
    <col min="7172" max="7179" width="16.85546875" style="281" customWidth="1"/>
    <col min="7180" max="7180" width="3.85546875" style="281" bestFit="1" customWidth="1"/>
    <col min="7181" max="7424" width="9.140625" style="281"/>
    <col min="7425" max="7426" width="0" style="281" hidden="1" customWidth="1"/>
    <col min="7427" max="7427" width="124.140625" style="281" customWidth="1"/>
    <col min="7428" max="7435" width="16.85546875" style="281" customWidth="1"/>
    <col min="7436" max="7436" width="3.85546875" style="281" bestFit="1" customWidth="1"/>
    <col min="7437" max="7680" width="9.140625" style="281"/>
    <col min="7681" max="7682" width="0" style="281" hidden="1" customWidth="1"/>
    <col min="7683" max="7683" width="124.140625" style="281" customWidth="1"/>
    <col min="7684" max="7691" width="16.85546875" style="281" customWidth="1"/>
    <col min="7692" max="7692" width="3.85546875" style="281" bestFit="1" customWidth="1"/>
    <col min="7693" max="7936" width="9.140625" style="281"/>
    <col min="7937" max="7938" width="0" style="281" hidden="1" customWidth="1"/>
    <col min="7939" max="7939" width="124.140625" style="281" customWidth="1"/>
    <col min="7940" max="7947" width="16.85546875" style="281" customWidth="1"/>
    <col min="7948" max="7948" width="3.85546875" style="281" bestFit="1" customWidth="1"/>
    <col min="7949" max="8192" width="9.140625" style="281"/>
    <col min="8193" max="8194" width="0" style="281" hidden="1" customWidth="1"/>
    <col min="8195" max="8195" width="124.140625" style="281" customWidth="1"/>
    <col min="8196" max="8203" width="16.85546875" style="281" customWidth="1"/>
    <col min="8204" max="8204" width="3.85546875" style="281" bestFit="1" customWidth="1"/>
    <col min="8205" max="8448" width="9.140625" style="281"/>
    <col min="8449" max="8450" width="0" style="281" hidden="1" customWidth="1"/>
    <col min="8451" max="8451" width="124.140625" style="281" customWidth="1"/>
    <col min="8452" max="8459" width="16.85546875" style="281" customWidth="1"/>
    <col min="8460" max="8460" width="3.85546875" style="281" bestFit="1" customWidth="1"/>
    <col min="8461" max="8704" width="9.140625" style="281"/>
    <col min="8705" max="8706" width="0" style="281" hidden="1" customWidth="1"/>
    <col min="8707" max="8707" width="124.140625" style="281" customWidth="1"/>
    <col min="8708" max="8715" width="16.85546875" style="281" customWidth="1"/>
    <col min="8716" max="8716" width="3.85546875" style="281" bestFit="1" customWidth="1"/>
    <col min="8717" max="8960" width="9.140625" style="281"/>
    <col min="8961" max="8962" width="0" style="281" hidden="1" customWidth="1"/>
    <col min="8963" max="8963" width="124.140625" style="281" customWidth="1"/>
    <col min="8964" max="8971" width="16.85546875" style="281" customWidth="1"/>
    <col min="8972" max="8972" width="3.85546875" style="281" bestFit="1" customWidth="1"/>
    <col min="8973" max="9216" width="9.140625" style="281"/>
    <col min="9217" max="9218" width="0" style="281" hidden="1" customWidth="1"/>
    <col min="9219" max="9219" width="124.140625" style="281" customWidth="1"/>
    <col min="9220" max="9227" width="16.85546875" style="281" customWidth="1"/>
    <col min="9228" max="9228" width="3.85546875" style="281" bestFit="1" customWidth="1"/>
    <col min="9229" max="9472" width="9.140625" style="281"/>
    <col min="9473" max="9474" width="0" style="281" hidden="1" customWidth="1"/>
    <col min="9475" max="9475" width="124.140625" style="281" customWidth="1"/>
    <col min="9476" max="9483" width="16.85546875" style="281" customWidth="1"/>
    <col min="9484" max="9484" width="3.85546875" style="281" bestFit="1" customWidth="1"/>
    <col min="9485" max="9728" width="9.140625" style="281"/>
    <col min="9729" max="9730" width="0" style="281" hidden="1" customWidth="1"/>
    <col min="9731" max="9731" width="124.140625" style="281" customWidth="1"/>
    <col min="9732" max="9739" width="16.85546875" style="281" customWidth="1"/>
    <col min="9740" max="9740" width="3.85546875" style="281" bestFit="1" customWidth="1"/>
    <col min="9741" max="9984" width="9.140625" style="281"/>
    <col min="9985" max="9986" width="0" style="281" hidden="1" customWidth="1"/>
    <col min="9987" max="9987" width="124.140625" style="281" customWidth="1"/>
    <col min="9988" max="9995" width="16.85546875" style="281" customWidth="1"/>
    <col min="9996" max="9996" width="3.85546875" style="281" bestFit="1" customWidth="1"/>
    <col min="9997" max="10240" width="9.140625" style="281"/>
    <col min="10241" max="10242" width="0" style="281" hidden="1" customWidth="1"/>
    <col min="10243" max="10243" width="124.140625" style="281" customWidth="1"/>
    <col min="10244" max="10251" width="16.85546875" style="281" customWidth="1"/>
    <col min="10252" max="10252" width="3.85546875" style="281" bestFit="1" customWidth="1"/>
    <col min="10253" max="10496" width="9.140625" style="281"/>
    <col min="10497" max="10498" width="0" style="281" hidden="1" customWidth="1"/>
    <col min="10499" max="10499" width="124.140625" style="281" customWidth="1"/>
    <col min="10500" max="10507" width="16.85546875" style="281" customWidth="1"/>
    <col min="10508" max="10508" width="3.85546875" style="281" bestFit="1" customWidth="1"/>
    <col min="10509" max="10752" width="9.140625" style="281"/>
    <col min="10753" max="10754" width="0" style="281" hidden="1" customWidth="1"/>
    <col min="10755" max="10755" width="124.140625" style="281" customWidth="1"/>
    <col min="10756" max="10763" width="16.85546875" style="281" customWidth="1"/>
    <col min="10764" max="10764" width="3.85546875" style="281" bestFit="1" customWidth="1"/>
    <col min="10765" max="11008" width="9.140625" style="281"/>
    <col min="11009" max="11010" width="0" style="281" hidden="1" customWidth="1"/>
    <col min="11011" max="11011" width="124.140625" style="281" customWidth="1"/>
    <col min="11012" max="11019" width="16.85546875" style="281" customWidth="1"/>
    <col min="11020" max="11020" width="3.85546875" style="281" bestFit="1" customWidth="1"/>
    <col min="11021" max="11264" width="9.140625" style="281"/>
    <col min="11265" max="11266" width="0" style="281" hidden="1" customWidth="1"/>
    <col min="11267" max="11267" width="124.140625" style="281" customWidth="1"/>
    <col min="11268" max="11275" width="16.85546875" style="281" customWidth="1"/>
    <col min="11276" max="11276" width="3.85546875" style="281" bestFit="1" customWidth="1"/>
    <col min="11277" max="11520" width="9.140625" style="281"/>
    <col min="11521" max="11522" width="0" style="281" hidden="1" customWidth="1"/>
    <col min="11523" max="11523" width="124.140625" style="281" customWidth="1"/>
    <col min="11524" max="11531" width="16.85546875" style="281" customWidth="1"/>
    <col min="11532" max="11532" width="3.85546875" style="281" bestFit="1" customWidth="1"/>
    <col min="11533" max="11776" width="9.140625" style="281"/>
    <col min="11777" max="11778" width="0" style="281" hidden="1" customWidth="1"/>
    <col min="11779" max="11779" width="124.140625" style="281" customWidth="1"/>
    <col min="11780" max="11787" width="16.85546875" style="281" customWidth="1"/>
    <col min="11788" max="11788" width="3.85546875" style="281" bestFit="1" customWidth="1"/>
    <col min="11789" max="12032" width="9.140625" style="281"/>
    <col min="12033" max="12034" width="0" style="281" hidden="1" customWidth="1"/>
    <col min="12035" max="12035" width="124.140625" style="281" customWidth="1"/>
    <col min="12036" max="12043" width="16.85546875" style="281" customWidth="1"/>
    <col min="12044" max="12044" width="3.85546875" style="281" bestFit="1" customWidth="1"/>
    <col min="12045" max="12288" width="9.140625" style="281"/>
    <col min="12289" max="12290" width="0" style="281" hidden="1" customWidth="1"/>
    <col min="12291" max="12291" width="124.140625" style="281" customWidth="1"/>
    <col min="12292" max="12299" width="16.85546875" style="281" customWidth="1"/>
    <col min="12300" max="12300" width="3.85546875" style="281" bestFit="1" customWidth="1"/>
    <col min="12301" max="12544" width="9.140625" style="281"/>
    <col min="12545" max="12546" width="0" style="281" hidden="1" customWidth="1"/>
    <col min="12547" max="12547" width="124.140625" style="281" customWidth="1"/>
    <col min="12548" max="12555" width="16.85546875" style="281" customWidth="1"/>
    <col min="12556" max="12556" width="3.85546875" style="281" bestFit="1" customWidth="1"/>
    <col min="12557" max="12800" width="9.140625" style="281"/>
    <col min="12801" max="12802" width="0" style="281" hidden="1" customWidth="1"/>
    <col min="12803" max="12803" width="124.140625" style="281" customWidth="1"/>
    <col min="12804" max="12811" width="16.85546875" style="281" customWidth="1"/>
    <col min="12812" max="12812" width="3.85546875" style="281" bestFit="1" customWidth="1"/>
    <col min="12813" max="13056" width="9.140625" style="281"/>
    <col min="13057" max="13058" width="0" style="281" hidden="1" customWidth="1"/>
    <col min="13059" max="13059" width="124.140625" style="281" customWidth="1"/>
    <col min="13060" max="13067" width="16.85546875" style="281" customWidth="1"/>
    <col min="13068" max="13068" width="3.85546875" style="281" bestFit="1" customWidth="1"/>
    <col min="13069" max="13312" width="9.140625" style="281"/>
    <col min="13313" max="13314" width="0" style="281" hidden="1" customWidth="1"/>
    <col min="13315" max="13315" width="124.140625" style="281" customWidth="1"/>
    <col min="13316" max="13323" width="16.85546875" style="281" customWidth="1"/>
    <col min="13324" max="13324" width="3.85546875" style="281" bestFit="1" customWidth="1"/>
    <col min="13325" max="13568" width="9.140625" style="281"/>
    <col min="13569" max="13570" width="0" style="281" hidden="1" customWidth="1"/>
    <col min="13571" max="13571" width="124.140625" style="281" customWidth="1"/>
    <col min="13572" max="13579" width="16.85546875" style="281" customWidth="1"/>
    <col min="13580" max="13580" width="3.85546875" style="281" bestFit="1" customWidth="1"/>
    <col min="13581" max="13824" width="9.140625" style="281"/>
    <col min="13825" max="13826" width="0" style="281" hidden="1" customWidth="1"/>
    <col min="13827" max="13827" width="124.140625" style="281" customWidth="1"/>
    <col min="13828" max="13835" width="16.85546875" style="281" customWidth="1"/>
    <col min="13836" max="13836" width="3.85546875" style="281" bestFit="1" customWidth="1"/>
    <col min="13837" max="14080" width="9.140625" style="281"/>
    <col min="14081" max="14082" width="0" style="281" hidden="1" customWidth="1"/>
    <col min="14083" max="14083" width="124.140625" style="281" customWidth="1"/>
    <col min="14084" max="14091" width="16.85546875" style="281" customWidth="1"/>
    <col min="14092" max="14092" width="3.85546875" style="281" bestFit="1" customWidth="1"/>
    <col min="14093" max="14336" width="9.140625" style="281"/>
    <col min="14337" max="14338" width="0" style="281" hidden="1" customWidth="1"/>
    <col min="14339" max="14339" width="124.140625" style="281" customWidth="1"/>
    <col min="14340" max="14347" width="16.85546875" style="281" customWidth="1"/>
    <col min="14348" max="14348" width="3.85546875" style="281" bestFit="1" customWidth="1"/>
    <col min="14349" max="14592" width="9.140625" style="281"/>
    <col min="14593" max="14594" width="0" style="281" hidden="1" customWidth="1"/>
    <col min="14595" max="14595" width="124.140625" style="281" customWidth="1"/>
    <col min="14596" max="14603" width="16.85546875" style="281" customWidth="1"/>
    <col min="14604" max="14604" width="3.85546875" style="281" bestFit="1" customWidth="1"/>
    <col min="14605" max="14848" width="9.140625" style="281"/>
    <col min="14849" max="14850" width="0" style="281" hidden="1" customWidth="1"/>
    <col min="14851" max="14851" width="124.140625" style="281" customWidth="1"/>
    <col min="14852" max="14859" width="16.85546875" style="281" customWidth="1"/>
    <col min="14860" max="14860" width="3.85546875" style="281" bestFit="1" customWidth="1"/>
    <col min="14861" max="15104" width="9.140625" style="281"/>
    <col min="15105" max="15106" width="0" style="281" hidden="1" customWidth="1"/>
    <col min="15107" max="15107" width="124.140625" style="281" customWidth="1"/>
    <col min="15108" max="15115" width="16.85546875" style="281" customWidth="1"/>
    <col min="15116" max="15116" width="3.85546875" style="281" bestFit="1" customWidth="1"/>
    <col min="15117" max="15360" width="9.140625" style="281"/>
    <col min="15361" max="15362" width="0" style="281" hidden="1" customWidth="1"/>
    <col min="15363" max="15363" width="124.140625" style="281" customWidth="1"/>
    <col min="15364" max="15371" width="16.85546875" style="281" customWidth="1"/>
    <col min="15372" max="15372" width="3.85546875" style="281" bestFit="1" customWidth="1"/>
    <col min="15373" max="15616" width="9.140625" style="281"/>
    <col min="15617" max="15618" width="0" style="281" hidden="1" customWidth="1"/>
    <col min="15619" max="15619" width="124.140625" style="281" customWidth="1"/>
    <col min="15620" max="15627" width="16.85546875" style="281" customWidth="1"/>
    <col min="15628" max="15628" width="3.85546875" style="281" bestFit="1" customWidth="1"/>
    <col min="15629" max="15872" width="9.140625" style="281"/>
    <col min="15873" max="15874" width="0" style="281" hidden="1" customWidth="1"/>
    <col min="15875" max="15875" width="124.140625" style="281" customWidth="1"/>
    <col min="15876" max="15883" width="16.85546875" style="281" customWidth="1"/>
    <col min="15884" max="15884" width="3.85546875" style="281" bestFit="1" customWidth="1"/>
    <col min="15885" max="16128" width="9.140625" style="281"/>
    <col min="16129" max="16130" width="0" style="281" hidden="1" customWidth="1"/>
    <col min="16131" max="16131" width="124.140625" style="281" customWidth="1"/>
    <col min="16132" max="16139" width="16.85546875" style="281" customWidth="1"/>
    <col min="16140" max="16140" width="3.85546875" style="281" bestFit="1" customWidth="1"/>
    <col min="16141" max="16384" width="9.140625" style="281"/>
  </cols>
  <sheetData>
    <row r="1" spans="1:12" ht="26.25">
      <c r="A1" s="767"/>
      <c r="B1" s="767"/>
      <c r="C1" s="835"/>
      <c r="D1" s="835"/>
      <c r="E1" s="835"/>
      <c r="F1" s="835"/>
      <c r="G1" s="835"/>
      <c r="H1" s="835"/>
      <c r="I1" s="835"/>
      <c r="J1" s="835"/>
      <c r="K1" s="835"/>
    </row>
    <row r="2" spans="1:12" ht="33" customHeight="1">
      <c r="A2" s="1130" t="s">
        <v>1366</v>
      </c>
      <c r="B2" s="1130"/>
      <c r="C2" s="1130"/>
      <c r="D2" s="1130"/>
      <c r="E2" s="1130"/>
      <c r="F2" s="1130"/>
      <c r="G2" s="1130"/>
      <c r="H2" s="1130"/>
      <c r="I2" s="1130"/>
      <c r="J2" s="1130"/>
      <c r="K2" s="1130"/>
    </row>
    <row r="3" spans="1:12" ht="33" customHeight="1">
      <c r="A3" s="767"/>
      <c r="B3" s="767"/>
      <c r="C3" s="1130" t="s">
        <v>515</v>
      </c>
      <c r="D3" s="1130"/>
      <c r="E3" s="1130"/>
      <c r="F3" s="1130"/>
      <c r="G3" s="1130"/>
      <c r="H3" s="1130"/>
      <c r="I3" s="1130"/>
      <c r="J3" s="1130"/>
      <c r="K3" s="1130"/>
    </row>
    <row r="4" spans="1:12" s="292" customFormat="1" ht="30">
      <c r="A4" s="1129"/>
      <c r="B4" s="1130"/>
      <c r="C4" s="1130"/>
      <c r="D4" s="1130"/>
      <c r="E4" s="1130"/>
      <c r="F4" s="1130"/>
      <c r="G4" s="1130"/>
      <c r="H4" s="1130"/>
      <c r="I4" s="1130"/>
      <c r="J4" s="1130"/>
      <c r="K4" s="1130"/>
    </row>
    <row r="5" spans="1:12" s="836" customFormat="1" ht="14.25" customHeight="1" thickBot="1">
      <c r="A5" s="280"/>
      <c r="B5" s="280"/>
    </row>
    <row r="6" spans="1:12" ht="29.25" customHeight="1" thickTop="1" thickBot="1">
      <c r="B6" s="282"/>
      <c r="C6" s="283"/>
      <c r="D6" s="284" t="s">
        <v>436</v>
      </c>
      <c r="E6" s="284" t="s">
        <v>437</v>
      </c>
      <c r="F6" s="284" t="s">
        <v>438</v>
      </c>
      <c r="G6" s="284" t="s">
        <v>439</v>
      </c>
      <c r="H6" s="284" t="s">
        <v>440</v>
      </c>
      <c r="I6" s="284" t="s">
        <v>1425</v>
      </c>
      <c r="J6" s="285" t="s">
        <v>441</v>
      </c>
      <c r="K6" s="285" t="s">
        <v>1426</v>
      </c>
      <c r="L6" s="286" t="s">
        <v>516</v>
      </c>
    </row>
    <row r="7" spans="1:12" ht="14.25" customHeight="1" thickTop="1" thickBot="1">
      <c r="C7" s="287"/>
      <c r="D7" s="287"/>
      <c r="E7" s="287"/>
      <c r="F7" s="287"/>
      <c r="G7" s="287"/>
      <c r="H7" s="287"/>
      <c r="I7" s="287"/>
      <c r="J7" s="287"/>
      <c r="K7" s="287"/>
    </row>
    <row r="8" spans="1:12" s="288" customFormat="1" ht="24" customHeight="1" thickTop="1" thickBot="1">
      <c r="B8" s="17"/>
      <c r="C8" s="289" t="s">
        <v>367</v>
      </c>
      <c r="D8" s="18"/>
      <c r="E8" s="18"/>
      <c r="F8" s="18"/>
      <c r="G8" s="18"/>
      <c r="H8" s="18"/>
      <c r="I8" s="18"/>
      <c r="J8" s="258"/>
      <c r="K8" s="258"/>
      <c r="L8" s="290"/>
    </row>
    <row r="9" spans="1:12" s="288" customFormat="1" ht="27" customHeight="1" thickTop="1">
      <c r="A9" s="288" t="s">
        <v>517</v>
      </c>
      <c r="B9" s="12" t="s">
        <v>597</v>
      </c>
      <c r="C9" s="19" t="s">
        <v>598</v>
      </c>
      <c r="D9" s="291">
        <v>8.7300000000000003E-2</v>
      </c>
      <c r="E9" s="291">
        <v>8.1299999999999997E-2</v>
      </c>
      <c r="F9" s="291">
        <v>8.4500000000000006E-2</v>
      </c>
      <c r="G9" s="291">
        <v>8.5099999999999995E-2</v>
      </c>
      <c r="H9" s="291">
        <v>8.6099999999999996E-2</v>
      </c>
      <c r="I9" s="291">
        <v>8.0799999999999997E-2</v>
      </c>
      <c r="J9" s="291">
        <v>8.0699999999999994E-2</v>
      </c>
      <c r="K9" s="291">
        <v>8.0600000000000005E-2</v>
      </c>
    </row>
    <row r="10" spans="1:12" s="292" customFormat="1" ht="23.25" customHeight="1">
      <c r="A10" s="292" t="s">
        <v>517</v>
      </c>
      <c r="B10" s="14" t="s">
        <v>599</v>
      </c>
      <c r="C10" s="20" t="s">
        <v>600</v>
      </c>
      <c r="D10" s="293">
        <v>0.1022</v>
      </c>
      <c r="E10" s="293">
        <v>9.3399999999999997E-2</v>
      </c>
      <c r="F10" s="293">
        <v>9.4700000000000006E-2</v>
      </c>
      <c r="G10" s="293">
        <v>9.2700000000000005E-2</v>
      </c>
      <c r="H10" s="293">
        <v>9.1700000000000004E-2</v>
      </c>
      <c r="I10" s="293">
        <v>8.4599999999999995E-2</v>
      </c>
      <c r="J10" s="293">
        <v>8.4900000000000003E-2</v>
      </c>
      <c r="K10" s="293">
        <v>8.3799999999999999E-2</v>
      </c>
    </row>
    <row r="11" spans="1:12" s="292" customFormat="1" ht="23.25" customHeight="1">
      <c r="A11" s="292" t="s">
        <v>517</v>
      </c>
      <c r="B11" s="14" t="s">
        <v>601</v>
      </c>
      <c r="C11" s="20" t="s">
        <v>602</v>
      </c>
      <c r="D11" s="293">
        <v>9.2999999999999999E-2</v>
      </c>
      <c r="E11" s="293">
        <v>8.5400000000000004E-2</v>
      </c>
      <c r="F11" s="293">
        <v>8.3599999999999994E-2</v>
      </c>
      <c r="G11" s="293">
        <v>8.2900000000000001E-2</v>
      </c>
      <c r="H11" s="293">
        <v>8.0699999999999994E-2</v>
      </c>
      <c r="I11" s="293">
        <v>8.1699999999999995E-2</v>
      </c>
      <c r="J11" s="293">
        <v>8.0600000000000005E-2</v>
      </c>
      <c r="K11" s="293">
        <v>7.9799999999999996E-2</v>
      </c>
    </row>
    <row r="12" spans="1:12" s="292" customFormat="1" ht="23.25" customHeight="1">
      <c r="A12" s="292" t="s">
        <v>517</v>
      </c>
      <c r="B12" s="14" t="s">
        <v>603</v>
      </c>
      <c r="C12" s="20" t="s">
        <v>604</v>
      </c>
      <c r="D12" s="293">
        <v>2.5700000000000001E-2</v>
      </c>
      <c r="E12" s="293">
        <v>1.49E-2</v>
      </c>
      <c r="F12" s="293">
        <v>1.44E-2</v>
      </c>
      <c r="G12" s="293">
        <v>1.29E-2</v>
      </c>
      <c r="H12" s="293">
        <v>1.09E-2</v>
      </c>
      <c r="I12" s="293">
        <v>1.11E-2</v>
      </c>
      <c r="J12" s="293">
        <v>8.6E-3</v>
      </c>
      <c r="K12" s="293">
        <v>7.3000000000000001E-3</v>
      </c>
    </row>
    <row r="13" spans="1:12" s="292" customFormat="1" ht="23.25" customHeight="1">
      <c r="A13" s="292" t="s">
        <v>517</v>
      </c>
      <c r="B13" s="14" t="s">
        <v>605</v>
      </c>
      <c r="C13" s="20" t="s">
        <v>606</v>
      </c>
      <c r="D13" s="293">
        <v>1.0999999999999999E-2</v>
      </c>
      <c r="E13" s="293">
        <v>1.4999999999999999E-2</v>
      </c>
      <c r="F13" s="293">
        <v>1.43E-2</v>
      </c>
      <c r="G13" s="293">
        <v>1.2699999999999999E-2</v>
      </c>
      <c r="H13" s="293">
        <v>1.12E-2</v>
      </c>
      <c r="I13" s="293">
        <v>1.0999999999999999E-2</v>
      </c>
      <c r="J13" s="293">
        <v>8.9999999999999993E-3</v>
      </c>
      <c r="K13" s="293">
        <v>6.8999999999999999E-3</v>
      </c>
    </row>
    <row r="14" spans="1:12" s="292" customFormat="1" ht="23.25" customHeight="1">
      <c r="A14" s="292" t="s">
        <v>517</v>
      </c>
      <c r="B14" s="14" t="s">
        <v>607</v>
      </c>
      <c r="C14" s="20" t="s">
        <v>608</v>
      </c>
      <c r="D14" s="293">
        <v>9.2999999999999992E-3</v>
      </c>
      <c r="E14" s="293">
        <v>1.29E-2</v>
      </c>
      <c r="F14" s="293">
        <v>1.2200000000000001E-2</v>
      </c>
      <c r="G14" s="293">
        <v>1.12E-2</v>
      </c>
      <c r="H14" s="293">
        <v>9.7999999999999997E-3</v>
      </c>
      <c r="I14" s="293">
        <v>1.0200000000000001E-2</v>
      </c>
      <c r="J14" s="293">
        <v>7.7999999999999996E-3</v>
      </c>
      <c r="K14" s="293">
        <v>6.3E-3</v>
      </c>
    </row>
    <row r="15" spans="1:12" s="292" customFormat="1" ht="18.75" thickBot="1">
      <c r="A15" s="292" t="s">
        <v>517</v>
      </c>
      <c r="B15" s="14" t="s">
        <v>609</v>
      </c>
      <c r="C15" s="20" t="s">
        <v>610</v>
      </c>
      <c r="D15" s="293">
        <v>5.8299999999999998E-2</v>
      </c>
      <c r="E15" s="293">
        <v>8.1000000000000003E-2</v>
      </c>
      <c r="F15" s="293">
        <v>8.1000000000000003E-2</v>
      </c>
      <c r="G15" s="293">
        <v>7.6200000000000004E-2</v>
      </c>
      <c r="H15" s="293">
        <v>6.9699999999999998E-2</v>
      </c>
      <c r="I15" s="293">
        <v>7.4899999999999994E-2</v>
      </c>
      <c r="J15" s="293">
        <v>5.8299999999999998E-2</v>
      </c>
      <c r="K15" s="293">
        <v>4.7899999999999998E-2</v>
      </c>
    </row>
    <row r="16" spans="1:12" s="294" customFormat="1" ht="24" customHeight="1" thickTop="1" thickBot="1">
      <c r="B16" s="21"/>
      <c r="C16" s="289" t="s">
        <v>375</v>
      </c>
      <c r="D16" s="18"/>
      <c r="E16" s="18"/>
      <c r="F16" s="18"/>
      <c r="G16" s="18"/>
      <c r="H16" s="18"/>
      <c r="I16" s="18"/>
      <c r="J16" s="258"/>
      <c r="K16" s="258"/>
      <c r="L16" s="295"/>
    </row>
    <row r="17" spans="1:12" s="288" customFormat="1" ht="26.25" customHeight="1" thickTop="1">
      <c r="A17" s="288" t="s">
        <v>517</v>
      </c>
      <c r="B17" s="12" t="s">
        <v>611</v>
      </c>
      <c r="C17" s="19" t="s">
        <v>612</v>
      </c>
      <c r="D17" s="291">
        <v>0.1179</v>
      </c>
      <c r="E17" s="291">
        <v>0.1138</v>
      </c>
      <c r="F17" s="291">
        <v>0.1096</v>
      </c>
      <c r="G17" s="291">
        <v>0.1067</v>
      </c>
      <c r="H17" s="291">
        <v>0.1096</v>
      </c>
      <c r="I17" s="291">
        <v>0.1056</v>
      </c>
      <c r="J17" s="291">
        <v>0.1055</v>
      </c>
      <c r="K17" s="291">
        <v>0.10639999999999999</v>
      </c>
    </row>
    <row r="18" spans="1:12" s="292" customFormat="1" ht="24" customHeight="1">
      <c r="A18" s="292" t="s">
        <v>517</v>
      </c>
      <c r="B18" s="14" t="s">
        <v>613</v>
      </c>
      <c r="C18" s="20" t="s">
        <v>614</v>
      </c>
      <c r="D18" s="293">
        <v>-3.0599999999999999E-2</v>
      </c>
      <c r="E18" s="293">
        <v>-3.2399999999999998E-2</v>
      </c>
      <c r="F18" s="293">
        <v>-2.5100000000000001E-2</v>
      </c>
      <c r="G18" s="293">
        <v>-2.1600000000000001E-2</v>
      </c>
      <c r="H18" s="293">
        <v>-2.35E-2</v>
      </c>
      <c r="I18" s="293">
        <v>-2.4799999999999999E-2</v>
      </c>
      <c r="J18" s="293">
        <v>-2.4799999999999999E-2</v>
      </c>
      <c r="K18" s="293">
        <v>-2.5899999999999999E-2</v>
      </c>
    </row>
    <row r="19" spans="1:12" s="292" customFormat="1" ht="24" customHeight="1">
      <c r="A19" s="292" t="s">
        <v>517</v>
      </c>
      <c r="B19" s="14" t="s">
        <v>615</v>
      </c>
      <c r="C19" s="20" t="s">
        <v>616</v>
      </c>
      <c r="D19" s="293">
        <v>3.8899999999999997E-2</v>
      </c>
      <c r="E19" s="293">
        <v>4.1200000000000001E-2</v>
      </c>
      <c r="F19" s="293">
        <v>3.15E-2</v>
      </c>
      <c r="G19" s="293">
        <v>2.7E-2</v>
      </c>
      <c r="H19" s="293">
        <v>2.92E-2</v>
      </c>
      <c r="I19" s="293">
        <v>3.0800000000000001E-2</v>
      </c>
      <c r="J19" s="293">
        <v>3.0700000000000002E-2</v>
      </c>
      <c r="K19" s="293">
        <v>3.2099999999999997E-2</v>
      </c>
    </row>
    <row r="20" spans="1:12" s="292" customFormat="1" ht="24" customHeight="1">
      <c r="A20" s="292" t="s">
        <v>517</v>
      </c>
      <c r="B20" s="14" t="s">
        <v>617</v>
      </c>
      <c r="C20" s="20" t="s">
        <v>618</v>
      </c>
      <c r="D20" s="293">
        <v>-1.5699999999999999E-2</v>
      </c>
      <c r="E20" s="293">
        <v>0</v>
      </c>
      <c r="F20" s="293">
        <v>-2.0000000000000001E-4</v>
      </c>
      <c r="G20" s="293">
        <v>-4.0000000000000002E-4</v>
      </c>
      <c r="H20" s="293">
        <v>0</v>
      </c>
      <c r="I20" s="293">
        <v>0</v>
      </c>
      <c r="J20" s="293">
        <v>0</v>
      </c>
      <c r="K20" s="293">
        <v>0</v>
      </c>
    </row>
    <row r="21" spans="1:12" s="292" customFormat="1" ht="24" customHeight="1">
      <c r="A21" s="292" t="s">
        <v>517</v>
      </c>
      <c r="B21" s="14" t="s">
        <v>619</v>
      </c>
      <c r="C21" s="20" t="s">
        <v>620</v>
      </c>
      <c r="D21" s="293">
        <v>-9.1999999999999998E-3</v>
      </c>
      <c r="E21" s="293">
        <v>-7.9000000000000008E-3</v>
      </c>
      <c r="F21" s="293">
        <v>-1.0999999999999999E-2</v>
      </c>
      <c r="G21" s="293">
        <v>-9.7999999999999997E-3</v>
      </c>
      <c r="H21" s="293">
        <v>-1.11E-2</v>
      </c>
      <c r="I21" s="293">
        <v>-3.0000000000000001E-3</v>
      </c>
      <c r="J21" s="293">
        <v>-4.3E-3</v>
      </c>
      <c r="K21" s="293">
        <v>-4.0000000000000001E-3</v>
      </c>
    </row>
    <row r="22" spans="1:12" s="292" customFormat="1" ht="24" customHeight="1">
      <c r="A22" s="292" t="s">
        <v>517</v>
      </c>
      <c r="B22" s="14" t="s">
        <v>621</v>
      </c>
      <c r="C22" s="20" t="s">
        <v>622</v>
      </c>
      <c r="D22" s="293">
        <v>1.49E-2</v>
      </c>
      <c r="E22" s="293">
        <v>1.2E-2</v>
      </c>
      <c r="F22" s="293">
        <v>1.01E-2</v>
      </c>
      <c r="G22" s="293">
        <v>7.6E-3</v>
      </c>
      <c r="H22" s="293">
        <v>5.5999999999999999E-3</v>
      </c>
      <c r="I22" s="293">
        <v>3.8999999999999998E-3</v>
      </c>
      <c r="J22" s="293">
        <v>4.3E-3</v>
      </c>
      <c r="K22" s="293">
        <v>3.3E-3</v>
      </c>
    </row>
    <row r="23" spans="1:12" s="292" customFormat="1" ht="24" customHeight="1">
      <c r="A23" s="292" t="s">
        <v>517</v>
      </c>
      <c r="B23" s="14" t="s">
        <v>623</v>
      </c>
      <c r="C23" s="20" t="s">
        <v>624</v>
      </c>
      <c r="D23" s="293">
        <v>-6.7299999999999999E-2</v>
      </c>
      <c r="E23" s="293">
        <v>-7.0599999999999996E-2</v>
      </c>
      <c r="F23" s="293">
        <v>-6.9199999999999998E-2</v>
      </c>
      <c r="G23" s="293">
        <v>-7.0000000000000007E-2</v>
      </c>
      <c r="H23" s="293">
        <v>-6.9699999999999998E-2</v>
      </c>
      <c r="I23" s="293">
        <v>-7.0499999999999993E-2</v>
      </c>
      <c r="J23" s="293">
        <v>-7.1999999999999995E-2</v>
      </c>
      <c r="K23" s="293">
        <v>-7.2499999999999995E-2</v>
      </c>
    </row>
    <row r="24" spans="1:12" s="292" customFormat="1" ht="24" customHeight="1">
      <c r="A24" s="292" t="s">
        <v>517</v>
      </c>
      <c r="B24" s="14" t="s">
        <v>625</v>
      </c>
      <c r="C24" s="20" t="s">
        <v>626</v>
      </c>
      <c r="D24" s="293">
        <v>1E-3</v>
      </c>
      <c r="E24" s="293">
        <v>1E-4</v>
      </c>
      <c r="F24" s="293">
        <v>1E-4</v>
      </c>
      <c r="G24" s="293">
        <v>1E-4</v>
      </c>
      <c r="H24" s="293">
        <v>2.9999999999999997E-4</v>
      </c>
      <c r="I24" s="293">
        <v>-1E-4</v>
      </c>
      <c r="J24" s="293">
        <v>4.0000000000000002E-4</v>
      </c>
      <c r="K24" s="293">
        <v>-2.9999999999999997E-4</v>
      </c>
    </row>
    <row r="25" spans="1:12" s="292" customFormat="1" ht="18.75" thickBot="1">
      <c r="A25" s="292" t="s">
        <v>517</v>
      </c>
      <c r="B25" s="14" t="s">
        <v>627</v>
      </c>
      <c r="C25" s="20" t="s">
        <v>628</v>
      </c>
      <c r="D25" s="293">
        <v>0.13400000000000001</v>
      </c>
      <c r="E25" s="293">
        <v>0.1331</v>
      </c>
      <c r="F25" s="293">
        <v>0.12670000000000001</v>
      </c>
      <c r="G25" s="293">
        <v>0.12089999999999999</v>
      </c>
      <c r="H25" s="293">
        <v>0.11600000000000001</v>
      </c>
      <c r="I25" s="293">
        <v>0.1105</v>
      </c>
      <c r="J25" s="293">
        <v>0.11210000000000001</v>
      </c>
      <c r="K25" s="293">
        <v>0.1174</v>
      </c>
    </row>
    <row r="26" spans="1:12" s="294" customFormat="1" ht="24.75" customHeight="1" thickTop="1" thickBot="1">
      <c r="B26" s="22"/>
      <c r="C26" s="289" t="s">
        <v>385</v>
      </c>
      <c r="D26" s="18"/>
      <c r="E26" s="18"/>
      <c r="F26" s="18"/>
      <c r="G26" s="18"/>
      <c r="H26" s="18"/>
      <c r="I26" s="18"/>
      <c r="J26" s="258"/>
      <c r="K26" s="258"/>
      <c r="L26" s="295"/>
    </row>
    <row r="27" spans="1:12" s="288" customFormat="1" ht="27" customHeight="1" thickTop="1">
      <c r="A27" s="288" t="s">
        <v>517</v>
      </c>
      <c r="B27" s="12" t="s">
        <v>629</v>
      </c>
      <c r="C27" s="19" t="s">
        <v>630</v>
      </c>
      <c r="D27" s="291">
        <v>0.1444</v>
      </c>
      <c r="E27" s="291">
        <v>0.15</v>
      </c>
      <c r="F27" s="291">
        <v>0.1497</v>
      </c>
      <c r="G27" s="291">
        <v>0.1404</v>
      </c>
      <c r="H27" s="291">
        <v>0.1404</v>
      </c>
      <c r="I27" s="291">
        <v>0.1371</v>
      </c>
      <c r="J27" s="291">
        <v>0.13730000000000001</v>
      </c>
      <c r="K27" s="291">
        <v>0.13930000000000001</v>
      </c>
    </row>
    <row r="28" spans="1:12" s="292" customFormat="1" ht="23.25" customHeight="1">
      <c r="A28" s="292" t="s">
        <v>517</v>
      </c>
      <c r="B28" s="14" t="s">
        <v>631</v>
      </c>
      <c r="C28" s="20" t="s">
        <v>632</v>
      </c>
      <c r="D28" s="293">
        <v>0.1077</v>
      </c>
      <c r="E28" s="293">
        <v>0.10589999999999999</v>
      </c>
      <c r="F28" s="293">
        <v>0.1057</v>
      </c>
      <c r="G28" s="293">
        <v>0.109</v>
      </c>
      <c r="H28" s="293">
        <v>0.11119999999999999</v>
      </c>
      <c r="I28" s="293">
        <v>0.1182</v>
      </c>
      <c r="J28" s="293">
        <v>0.11020000000000001</v>
      </c>
      <c r="K28" s="293">
        <v>0.10009999999999999</v>
      </c>
    </row>
    <row r="29" spans="1:12" s="292" customFormat="1" ht="23.25" customHeight="1">
      <c r="A29" s="292" t="s">
        <v>517</v>
      </c>
      <c r="B29" s="14" t="s">
        <v>633</v>
      </c>
      <c r="C29" s="20" t="s">
        <v>634</v>
      </c>
      <c r="D29" s="293">
        <v>0.3584</v>
      </c>
      <c r="E29" s="293">
        <v>0.28470000000000001</v>
      </c>
      <c r="F29" s="293">
        <v>0.2873</v>
      </c>
      <c r="G29" s="293">
        <v>0.21809999999999999</v>
      </c>
      <c r="H29" s="293">
        <v>0.26140000000000002</v>
      </c>
      <c r="I29" s="293">
        <v>0.21060000000000001</v>
      </c>
      <c r="J29" s="293">
        <v>0.24540000000000001</v>
      </c>
      <c r="K29" s="293">
        <v>0.2306</v>
      </c>
    </row>
    <row r="30" spans="1:12" s="292" customFormat="1" ht="23.25" customHeight="1">
      <c r="A30" s="292" t="s">
        <v>517</v>
      </c>
      <c r="B30" s="14" t="s">
        <v>635</v>
      </c>
      <c r="C30" s="20" t="s">
        <v>636</v>
      </c>
      <c r="D30" s="293">
        <v>0.36499999999999999</v>
      </c>
      <c r="E30" s="293">
        <v>0.21560000000000001</v>
      </c>
      <c r="F30" s="293">
        <v>0.22700000000000001</v>
      </c>
      <c r="G30" s="293">
        <v>0.2099</v>
      </c>
      <c r="H30" s="293">
        <v>0.22389999999999999</v>
      </c>
      <c r="I30" s="293">
        <v>0.1757</v>
      </c>
      <c r="J30" s="293">
        <v>0.1983</v>
      </c>
      <c r="K30" s="293">
        <v>0.18459999999999999</v>
      </c>
    </row>
    <row r="31" spans="1:12" s="292" customFormat="1" ht="23.25" customHeight="1">
      <c r="A31" s="292" t="s">
        <v>517</v>
      </c>
      <c r="B31" s="14" t="s">
        <v>637</v>
      </c>
      <c r="C31" s="20" t="s">
        <v>638</v>
      </c>
      <c r="D31" s="293">
        <v>0.1145</v>
      </c>
      <c r="E31" s="293">
        <v>8.72E-2</v>
      </c>
      <c r="F31" s="293">
        <v>3.04E-2</v>
      </c>
      <c r="G31" s="293">
        <v>5.7000000000000002E-3</v>
      </c>
      <c r="H31" s="293">
        <v>1.5900000000000001E-2</v>
      </c>
      <c r="I31" s="293">
        <v>1.7500000000000002E-2</v>
      </c>
      <c r="J31" s="293">
        <v>2.0299999999999999E-2</v>
      </c>
      <c r="K31" s="293">
        <v>0.02</v>
      </c>
    </row>
    <row r="32" spans="1:12" s="292" customFormat="1" ht="23.25" customHeight="1">
      <c r="A32" s="292" t="s">
        <v>517</v>
      </c>
      <c r="B32" s="14" t="s">
        <v>639</v>
      </c>
      <c r="C32" s="20" t="s">
        <v>640</v>
      </c>
      <c r="D32" s="293">
        <v>2.06E-2</v>
      </c>
      <c r="E32" s="293">
        <v>3.4000000000000002E-2</v>
      </c>
      <c r="F32" s="293">
        <v>1.32E-2</v>
      </c>
      <c r="G32" s="293">
        <v>6.1999999999999998E-3</v>
      </c>
      <c r="H32" s="293">
        <v>4.5999999999999999E-3</v>
      </c>
      <c r="I32" s="293">
        <v>4.1000000000000003E-3</v>
      </c>
      <c r="J32" s="293">
        <v>4.0000000000000001E-3</v>
      </c>
      <c r="K32" s="293">
        <v>6.4999999999999997E-3</v>
      </c>
    </row>
    <row r="33" spans="1:12" s="292" customFormat="1" ht="23.25" customHeight="1">
      <c r="A33" s="292" t="s">
        <v>517</v>
      </c>
      <c r="B33" s="14" t="s">
        <v>641</v>
      </c>
      <c r="C33" s="20" t="s">
        <v>642</v>
      </c>
      <c r="D33" s="293">
        <v>5.11E-2</v>
      </c>
      <c r="E33" s="293">
        <v>6.54E-2</v>
      </c>
      <c r="F33" s="293">
        <v>2.3599999999999999E-2</v>
      </c>
      <c r="G33" s="293">
        <v>5.8999999999999999E-3</v>
      </c>
      <c r="H33" s="293">
        <v>1.1599999999999999E-2</v>
      </c>
      <c r="I33" s="293">
        <v>1.2999999999999999E-2</v>
      </c>
      <c r="J33" s="293">
        <v>1.4500000000000001E-2</v>
      </c>
      <c r="K33" s="293">
        <v>1.4500000000000001E-2</v>
      </c>
    </row>
    <row r="34" spans="1:12" s="292" customFormat="1" ht="23.25" customHeight="1">
      <c r="A34" s="292" t="s">
        <v>517</v>
      </c>
      <c r="B34" s="14" t="s">
        <v>643</v>
      </c>
      <c r="C34" s="20" t="s">
        <v>644</v>
      </c>
      <c r="D34" s="293">
        <v>0</v>
      </c>
      <c r="E34" s="293">
        <v>0</v>
      </c>
      <c r="F34" s="293">
        <v>0</v>
      </c>
      <c r="G34" s="293">
        <v>0</v>
      </c>
      <c r="H34" s="293">
        <v>0</v>
      </c>
      <c r="I34" s="293">
        <v>0</v>
      </c>
      <c r="J34" s="293">
        <v>0</v>
      </c>
      <c r="K34" s="293">
        <v>0</v>
      </c>
    </row>
    <row r="35" spans="1:12" s="292" customFormat="1" ht="23.25" customHeight="1">
      <c r="A35" s="292" t="s">
        <v>517</v>
      </c>
      <c r="B35" s="14" t="s">
        <v>645</v>
      </c>
      <c r="C35" s="20" t="s">
        <v>646</v>
      </c>
      <c r="D35" s="293">
        <v>2.1499999999999998E-2</v>
      </c>
      <c r="E35" s="293">
        <v>1.8499999999999999E-2</v>
      </c>
      <c r="F35" s="293">
        <v>8.8000000000000005E-3</v>
      </c>
      <c r="G35" s="293">
        <v>6.7999999999999996E-3</v>
      </c>
      <c r="H35" s="293">
        <v>7.4000000000000003E-3</v>
      </c>
      <c r="I35" s="293">
        <v>7.6E-3</v>
      </c>
      <c r="J35" s="293">
        <v>7.4000000000000003E-3</v>
      </c>
      <c r="K35" s="293">
        <v>8.9999999999999993E-3</v>
      </c>
    </row>
    <row r="36" spans="1:12" s="292" customFormat="1" ht="23.25" customHeight="1">
      <c r="A36" s="292" t="s">
        <v>517</v>
      </c>
      <c r="B36" s="14" t="s">
        <v>647</v>
      </c>
      <c r="C36" s="20" t="s">
        <v>648</v>
      </c>
      <c r="D36" s="293">
        <v>5.4899999999999997E-2</v>
      </c>
      <c r="E36" s="293">
        <v>6.3399999999999998E-2</v>
      </c>
      <c r="F36" s="293">
        <v>5.0799999999999998E-2</v>
      </c>
      <c r="G36" s="293">
        <v>4.1200000000000001E-2</v>
      </c>
      <c r="H36" s="293">
        <v>4.4900000000000002E-2</v>
      </c>
      <c r="I36" s="293">
        <v>4.6800000000000001E-2</v>
      </c>
      <c r="J36" s="293">
        <v>4.7100000000000003E-2</v>
      </c>
      <c r="K36" s="293">
        <v>4.7199999999999999E-2</v>
      </c>
    </row>
    <row r="37" spans="1:12" s="292" customFormat="1" ht="23.25" customHeight="1">
      <c r="B37" s="14"/>
      <c r="C37" s="20" t="s">
        <v>649</v>
      </c>
      <c r="D37" s="293"/>
      <c r="E37" s="293">
        <v>0</v>
      </c>
      <c r="F37" s="293">
        <v>0</v>
      </c>
      <c r="G37" s="293">
        <v>0</v>
      </c>
      <c r="H37" s="293">
        <v>0</v>
      </c>
      <c r="I37" s="293">
        <v>0</v>
      </c>
      <c r="J37" s="293">
        <v>0</v>
      </c>
      <c r="K37" s="293">
        <v>0</v>
      </c>
    </row>
    <row r="38" spans="1:12" s="292" customFormat="1" ht="18.75" thickBot="1">
      <c r="A38" s="292" t="s">
        <v>517</v>
      </c>
      <c r="B38" s="14" t="s">
        <v>650</v>
      </c>
      <c r="C38" s="20" t="s">
        <v>651</v>
      </c>
      <c r="D38" s="293">
        <v>0</v>
      </c>
      <c r="E38" s="293">
        <v>0</v>
      </c>
      <c r="F38" s="293">
        <v>8.9999999999999998E-4</v>
      </c>
      <c r="G38" s="293">
        <v>3.3E-3</v>
      </c>
      <c r="H38" s="293">
        <v>3.4299999999999997E-2</v>
      </c>
      <c r="I38" s="293">
        <v>5.0500000000000003E-2</v>
      </c>
      <c r="J38" s="293">
        <v>7.0999999999999994E-2</v>
      </c>
      <c r="K38" s="293">
        <v>0.28100000000000003</v>
      </c>
    </row>
    <row r="39" spans="1:12" s="294" customFormat="1" ht="24" customHeight="1" thickTop="1" thickBot="1">
      <c r="B39" s="23"/>
      <c r="C39" s="289" t="s">
        <v>398</v>
      </c>
      <c r="D39" s="18"/>
      <c r="E39" s="18"/>
      <c r="F39" s="18"/>
      <c r="G39" s="18"/>
      <c r="H39" s="18"/>
      <c r="I39" s="18"/>
      <c r="J39" s="258"/>
      <c r="K39" s="258"/>
      <c r="L39" s="295"/>
    </row>
    <row r="40" spans="1:12" s="294" customFormat="1" ht="24.75" customHeight="1" thickTop="1" thickBot="1">
      <c r="B40" s="22"/>
      <c r="C40" s="289" t="s">
        <v>399</v>
      </c>
      <c r="D40" s="18"/>
      <c r="E40" s="18"/>
      <c r="F40" s="18"/>
      <c r="G40" s="18"/>
      <c r="H40" s="18"/>
      <c r="I40" s="18"/>
      <c r="J40" s="258"/>
      <c r="K40" s="258"/>
      <c r="L40" s="295"/>
    </row>
    <row r="41" spans="1:12" s="288" customFormat="1" ht="27" customHeight="1" thickTop="1">
      <c r="A41" s="288" t="s">
        <v>517</v>
      </c>
      <c r="B41" s="12" t="s">
        <v>652</v>
      </c>
      <c r="C41" s="19" t="s">
        <v>653</v>
      </c>
      <c r="D41" s="291">
        <v>6.7299999999999999E-2</v>
      </c>
      <c r="E41" s="291">
        <v>7.0599999999999996E-2</v>
      </c>
      <c r="F41" s="291">
        <v>6.9199999999999998E-2</v>
      </c>
      <c r="G41" s="291">
        <v>7.0000000000000007E-2</v>
      </c>
      <c r="H41" s="291">
        <v>6.9699999999999998E-2</v>
      </c>
      <c r="I41" s="291">
        <v>7.0499999999999993E-2</v>
      </c>
      <c r="J41" s="291">
        <v>7.1999999999999995E-2</v>
      </c>
      <c r="K41" s="291">
        <v>7.2499999999999995E-2</v>
      </c>
    </row>
    <row r="42" spans="1:12" s="292" customFormat="1" ht="23.25" customHeight="1">
      <c r="A42" s="292" t="s">
        <v>517</v>
      </c>
      <c r="B42" s="14" t="s">
        <v>654</v>
      </c>
      <c r="C42" s="20" t="s">
        <v>655</v>
      </c>
      <c r="D42" s="293">
        <v>7.8100000000000003E-2</v>
      </c>
      <c r="E42" s="293">
        <v>8.1500000000000003E-2</v>
      </c>
      <c r="F42" s="293">
        <v>7.9600000000000004E-2</v>
      </c>
      <c r="G42" s="293">
        <v>8.1799999999999998E-2</v>
      </c>
      <c r="H42" s="293">
        <v>8.2000000000000003E-2</v>
      </c>
      <c r="I42" s="293">
        <v>8.2000000000000003E-2</v>
      </c>
      <c r="J42" s="293">
        <v>8.4099999999999994E-2</v>
      </c>
      <c r="K42" s="293">
        <v>8.43E-2</v>
      </c>
    </row>
    <row r="43" spans="1:12" s="292" customFormat="1" ht="23.25" customHeight="1">
      <c r="A43" s="292" t="s">
        <v>517</v>
      </c>
      <c r="B43" s="14" t="s">
        <v>656</v>
      </c>
      <c r="C43" s="20" t="s">
        <v>657</v>
      </c>
      <c r="D43" s="293">
        <v>9.1499999999999998E-2</v>
      </c>
      <c r="E43" s="293">
        <v>9.8100000000000007E-2</v>
      </c>
      <c r="F43" s="293">
        <v>9.7000000000000003E-2</v>
      </c>
      <c r="G43" s="293">
        <v>9.3799999999999994E-2</v>
      </c>
      <c r="H43" s="293">
        <v>9.1700000000000004E-2</v>
      </c>
      <c r="I43" s="293">
        <v>9.3299999999999994E-2</v>
      </c>
      <c r="J43" s="293">
        <v>9.5799999999999996E-2</v>
      </c>
      <c r="K43" s="293">
        <v>9.69E-2</v>
      </c>
    </row>
    <row r="44" spans="1:12" s="292" customFormat="1" ht="18.75" thickBot="1">
      <c r="A44" s="292" t="s">
        <v>517</v>
      </c>
      <c r="B44" s="14" t="s">
        <v>658</v>
      </c>
      <c r="C44" s="20" t="s">
        <v>659</v>
      </c>
      <c r="D44" s="293">
        <v>9.0399999999999994E-2</v>
      </c>
      <c r="E44" s="293">
        <v>9.5000000000000001E-2</v>
      </c>
      <c r="F44" s="293">
        <v>9.2200000000000004E-2</v>
      </c>
      <c r="G44" s="293">
        <v>9.2600000000000002E-2</v>
      </c>
      <c r="H44" s="293">
        <v>9.3299999999999994E-2</v>
      </c>
      <c r="I44" s="293">
        <v>9.6199999999999994E-2</v>
      </c>
      <c r="J44" s="293">
        <v>9.8000000000000004E-2</v>
      </c>
      <c r="K44" s="293">
        <v>0.1003</v>
      </c>
    </row>
    <row r="45" spans="1:12" s="294" customFormat="1" ht="24" customHeight="1" thickTop="1" thickBot="1">
      <c r="B45" s="22"/>
      <c r="C45" s="289" t="s">
        <v>404</v>
      </c>
      <c r="D45" s="18"/>
      <c r="E45" s="18"/>
      <c r="F45" s="18"/>
      <c r="G45" s="18"/>
      <c r="H45" s="18"/>
      <c r="I45" s="18"/>
      <c r="J45" s="258"/>
      <c r="K45" s="258"/>
      <c r="L45" s="295"/>
    </row>
    <row r="46" spans="1:12" s="296" customFormat="1" ht="27" customHeight="1" thickTop="1">
      <c r="A46" s="296" t="s">
        <v>517</v>
      </c>
      <c r="B46" s="12" t="s">
        <v>660</v>
      </c>
      <c r="C46" s="19" t="s">
        <v>661</v>
      </c>
      <c r="D46" s="291">
        <v>0.52839999999999998</v>
      </c>
      <c r="E46" s="291">
        <v>0.53569999999999995</v>
      </c>
      <c r="F46" s="291">
        <v>0.54379999999999995</v>
      </c>
      <c r="G46" s="291">
        <v>0.55100000000000005</v>
      </c>
      <c r="H46" s="291">
        <v>0.55049999999999999</v>
      </c>
      <c r="I46" s="291">
        <v>0.56040000000000001</v>
      </c>
      <c r="J46" s="291">
        <v>0.55989999999999995</v>
      </c>
      <c r="K46" s="291">
        <v>0.56510000000000005</v>
      </c>
    </row>
    <row r="47" spans="1:12" ht="23.25" customHeight="1">
      <c r="A47" s="281" t="s">
        <v>517</v>
      </c>
      <c r="B47" s="8" t="s">
        <v>662</v>
      </c>
      <c r="C47" s="24" t="s">
        <v>663</v>
      </c>
      <c r="D47" s="297">
        <v>5.1200000000000002E-2</v>
      </c>
      <c r="E47" s="297">
        <v>4.9599999999999998E-2</v>
      </c>
      <c r="F47" s="297">
        <v>4.9299999999999997E-2</v>
      </c>
      <c r="G47" s="297">
        <v>4.7E-2</v>
      </c>
      <c r="H47" s="297">
        <v>4.5999999999999999E-2</v>
      </c>
      <c r="I47" s="297">
        <v>4.36E-2</v>
      </c>
      <c r="J47" s="297">
        <v>4.4999999999999998E-2</v>
      </c>
      <c r="K47" s="297">
        <v>4.2900000000000001E-2</v>
      </c>
    </row>
    <row r="48" spans="1:12" ht="23.25" customHeight="1">
      <c r="A48" s="281" t="s">
        <v>517</v>
      </c>
      <c r="B48" s="8" t="s">
        <v>664</v>
      </c>
      <c r="C48" s="24" t="s">
        <v>665</v>
      </c>
      <c r="D48" s="297">
        <v>0.4204</v>
      </c>
      <c r="E48" s="297">
        <v>0.41470000000000001</v>
      </c>
      <c r="F48" s="297">
        <v>0.40689999999999998</v>
      </c>
      <c r="G48" s="297">
        <v>0.40200000000000002</v>
      </c>
      <c r="H48" s="297">
        <v>0.40350000000000003</v>
      </c>
      <c r="I48" s="297">
        <v>0.39600000000000002</v>
      </c>
      <c r="J48" s="297">
        <v>0.39510000000000001</v>
      </c>
      <c r="K48" s="297">
        <v>0.3921</v>
      </c>
    </row>
    <row r="49" spans="1:12" ht="23.25" customHeight="1">
      <c r="A49" s="281" t="s">
        <v>517</v>
      </c>
      <c r="B49" s="8" t="s">
        <v>666</v>
      </c>
      <c r="C49" s="24" t="s">
        <v>667</v>
      </c>
      <c r="D49" s="297">
        <v>0.53839999999999999</v>
      </c>
      <c r="E49" s="297">
        <v>0.54590000000000005</v>
      </c>
      <c r="F49" s="297">
        <v>0.5625</v>
      </c>
      <c r="G49" s="297">
        <v>0.59109999999999996</v>
      </c>
      <c r="H49" s="297">
        <v>0.56059999999999999</v>
      </c>
      <c r="I49" s="297">
        <v>0.58779999999999999</v>
      </c>
      <c r="J49" s="297">
        <v>0.58120000000000005</v>
      </c>
      <c r="K49" s="297">
        <v>0.60289999999999999</v>
      </c>
    </row>
    <row r="50" spans="1:12" ht="18.75" thickBot="1">
      <c r="C50" s="298"/>
      <c r="D50" s="297"/>
      <c r="E50" s="297"/>
      <c r="F50" s="297"/>
      <c r="G50" s="297"/>
      <c r="H50" s="297"/>
      <c r="I50" s="297"/>
      <c r="J50" s="297"/>
      <c r="K50" s="297"/>
    </row>
    <row r="51" spans="1:12" s="288" customFormat="1" ht="24" customHeight="1" thickTop="1" thickBot="1">
      <c r="B51" s="25"/>
      <c r="C51" s="289" t="s">
        <v>409</v>
      </c>
      <c r="D51" s="18"/>
      <c r="E51" s="18"/>
      <c r="F51" s="18"/>
      <c r="G51" s="18"/>
      <c r="H51" s="18"/>
      <c r="I51" s="18"/>
      <c r="J51" s="258"/>
      <c r="K51" s="258"/>
      <c r="L51" s="290"/>
    </row>
    <row r="52" spans="1:12" s="294" customFormat="1" ht="18.75" thickTop="1">
      <c r="A52" s="299"/>
      <c r="B52" s="23"/>
      <c r="C52" s="26"/>
      <c r="D52" s="297"/>
      <c r="E52" s="297"/>
      <c r="F52" s="297"/>
      <c r="G52" s="297"/>
      <c r="H52" s="297"/>
      <c r="I52" s="297"/>
      <c r="J52" s="297"/>
      <c r="K52" s="297"/>
      <c r="L52" s="295"/>
    </row>
    <row r="53" spans="1:12" s="288" customFormat="1" ht="23.25" customHeight="1">
      <c r="A53" s="288" t="s">
        <v>517</v>
      </c>
      <c r="B53" s="12" t="s">
        <v>668</v>
      </c>
      <c r="C53" s="19" t="s">
        <v>669</v>
      </c>
      <c r="D53" s="291">
        <v>9.9599999999999994E-2</v>
      </c>
      <c r="E53" s="291">
        <v>9.2899999999999996E-2</v>
      </c>
      <c r="F53" s="291">
        <v>9.4899999999999998E-2</v>
      </c>
      <c r="G53" s="291">
        <v>9.2899999999999996E-2</v>
      </c>
      <c r="H53" s="291">
        <v>9.0999999999999998E-2</v>
      </c>
      <c r="I53" s="291">
        <v>8.43E-2</v>
      </c>
      <c r="J53" s="291">
        <v>8.4599999999999995E-2</v>
      </c>
      <c r="K53" s="291">
        <v>8.3299999999999999E-2</v>
      </c>
    </row>
    <row r="54" spans="1:12" s="288" customFormat="1" ht="24.75" customHeight="1">
      <c r="A54" s="288" t="s">
        <v>517</v>
      </c>
      <c r="B54" s="12" t="s">
        <v>670</v>
      </c>
      <c r="C54" s="19" t="s">
        <v>671</v>
      </c>
      <c r="D54" s="291">
        <v>8.43E-2</v>
      </c>
      <c r="E54" s="291">
        <v>8.0500000000000002E-2</v>
      </c>
      <c r="F54" s="291">
        <v>8.4099999999999994E-2</v>
      </c>
      <c r="G54" s="291">
        <v>8.4699999999999998E-2</v>
      </c>
      <c r="H54" s="291">
        <v>8.5199999999999998E-2</v>
      </c>
      <c r="I54" s="291">
        <v>8.0299999999999996E-2</v>
      </c>
      <c r="J54" s="291">
        <v>8.0199999999999994E-2</v>
      </c>
      <c r="K54" s="291">
        <v>7.9799999999999996E-2</v>
      </c>
    </row>
    <row r="55" spans="1:12" s="288" customFormat="1" ht="24.75" customHeight="1">
      <c r="A55" s="288" t="s">
        <v>517</v>
      </c>
      <c r="B55" s="12" t="s">
        <v>672</v>
      </c>
      <c r="C55" s="19" t="s">
        <v>673</v>
      </c>
      <c r="D55" s="291">
        <v>9.35E-2</v>
      </c>
      <c r="E55" s="291">
        <v>9.2100000000000001E-2</v>
      </c>
      <c r="F55" s="291">
        <v>9.5200000000000007E-2</v>
      </c>
      <c r="G55" s="291">
        <v>9.8900000000000002E-2</v>
      </c>
      <c r="H55" s="291">
        <v>9.9900000000000003E-2</v>
      </c>
      <c r="I55" s="291">
        <v>9.3600000000000003E-2</v>
      </c>
      <c r="J55" s="291">
        <v>9.3799999999999994E-2</v>
      </c>
      <c r="K55" s="291">
        <v>9.3100000000000002E-2</v>
      </c>
    </row>
    <row r="56" spans="1:12" s="288" customFormat="1" ht="24.75" customHeight="1">
      <c r="A56" s="288" t="s">
        <v>517</v>
      </c>
      <c r="B56" s="12" t="s">
        <v>674</v>
      </c>
      <c r="C56" s="19" t="s">
        <v>675</v>
      </c>
      <c r="D56" s="291">
        <v>0.1236</v>
      </c>
      <c r="E56" s="291">
        <v>0.1241</v>
      </c>
      <c r="F56" s="291">
        <v>0.1195</v>
      </c>
      <c r="G56" s="291">
        <v>0.12</v>
      </c>
      <c r="H56" s="291">
        <v>0.1232</v>
      </c>
      <c r="I56" s="291">
        <v>0.1183</v>
      </c>
      <c r="J56" s="291">
        <v>0.11840000000000001</v>
      </c>
      <c r="K56" s="291">
        <v>0.1187</v>
      </c>
    </row>
    <row r="57" spans="1:12" s="288" customFormat="1" ht="24.75" customHeight="1">
      <c r="A57" s="288" t="s">
        <v>517</v>
      </c>
      <c r="B57" s="12" t="s">
        <v>676</v>
      </c>
      <c r="C57" s="19" t="s">
        <v>677</v>
      </c>
      <c r="D57" s="291">
        <v>-3.0200000000000001E-2</v>
      </c>
      <c r="E57" s="291">
        <v>-3.2000000000000001E-2</v>
      </c>
      <c r="F57" s="291">
        <v>-2.4400000000000002E-2</v>
      </c>
      <c r="G57" s="291">
        <v>-2.1100000000000001E-2</v>
      </c>
      <c r="H57" s="291">
        <v>-2.3300000000000001E-2</v>
      </c>
      <c r="I57" s="291">
        <v>-2.46E-2</v>
      </c>
      <c r="J57" s="291">
        <v>-2.46E-2</v>
      </c>
      <c r="K57" s="291">
        <v>-2.5700000000000001E-2</v>
      </c>
    </row>
    <row r="58" spans="1:12" s="288" customFormat="1" ht="24.75" customHeight="1">
      <c r="A58" s="288" t="s">
        <v>517</v>
      </c>
      <c r="B58" s="12" t="s">
        <v>678</v>
      </c>
      <c r="C58" s="19" t="s">
        <v>679</v>
      </c>
      <c r="D58" s="291">
        <v>-9.1999999999999998E-3</v>
      </c>
      <c r="E58" s="291">
        <v>-1.1599999999999999E-2</v>
      </c>
      <c r="F58" s="291">
        <v>-1.11E-2</v>
      </c>
      <c r="G58" s="291">
        <v>-1.4200000000000001E-2</v>
      </c>
      <c r="H58" s="291">
        <v>-1.47E-2</v>
      </c>
      <c r="I58" s="291">
        <v>-1.3299999999999999E-2</v>
      </c>
      <c r="J58" s="291">
        <v>-1.3599999999999999E-2</v>
      </c>
      <c r="K58" s="291">
        <v>-1.32E-2</v>
      </c>
    </row>
    <row r="59" spans="1:12" s="288" customFormat="1" ht="24.75" customHeight="1" thickBot="1">
      <c r="A59" s="288" t="s">
        <v>517</v>
      </c>
      <c r="B59" s="12" t="s">
        <v>680</v>
      </c>
      <c r="C59" s="19" t="s">
        <v>681</v>
      </c>
      <c r="D59" s="291">
        <v>1.5299999999999999E-2</v>
      </c>
      <c r="E59" s="291">
        <v>1.24E-2</v>
      </c>
      <c r="F59" s="291">
        <v>1.0800000000000001E-2</v>
      </c>
      <c r="G59" s="291">
        <v>8.0999999999999996E-3</v>
      </c>
      <c r="H59" s="291">
        <v>5.4999999999999997E-3</v>
      </c>
      <c r="I59" s="291">
        <v>3.7000000000000002E-3</v>
      </c>
      <c r="J59" s="291">
        <v>4.1000000000000003E-3</v>
      </c>
      <c r="K59" s="291">
        <v>3.0999999999999999E-3</v>
      </c>
    </row>
    <row r="60" spans="1:12" s="294" customFormat="1" ht="44.25" customHeight="1" thickTop="1" thickBot="1">
      <c r="C60" s="289" t="s">
        <v>682</v>
      </c>
      <c r="D60" s="289"/>
      <c r="E60" s="289"/>
      <c r="F60" s="289"/>
      <c r="G60" s="289"/>
      <c r="H60" s="289"/>
      <c r="I60" s="289"/>
      <c r="J60" s="289"/>
      <c r="K60" s="289"/>
      <c r="L60" s="295"/>
    </row>
    <row r="61" spans="1:12" s="288" customFormat="1" ht="24" customHeight="1" thickTop="1">
      <c r="A61" s="288" t="s">
        <v>517</v>
      </c>
      <c r="B61" s="12" t="s">
        <v>668</v>
      </c>
      <c r="C61" s="19" t="s">
        <v>669</v>
      </c>
      <c r="D61" s="291">
        <v>9.9599999999999994E-2</v>
      </c>
      <c r="E61" s="291">
        <v>9.2899999999999996E-2</v>
      </c>
      <c r="F61" s="291">
        <v>9.4899999999999998E-2</v>
      </c>
      <c r="G61" s="291">
        <v>9.2899999999999996E-2</v>
      </c>
      <c r="H61" s="291">
        <v>9.0999999999999998E-2</v>
      </c>
      <c r="I61" s="291">
        <v>8.43E-2</v>
      </c>
      <c r="J61" s="291">
        <v>8.4599999999999995E-2</v>
      </c>
      <c r="K61" s="291">
        <v>8.3299999999999999E-2</v>
      </c>
      <c r="L61" s="290"/>
    </row>
    <row r="62" spans="1:12" s="288" customFormat="1" ht="27" customHeight="1">
      <c r="A62" s="288" t="s">
        <v>517</v>
      </c>
      <c r="B62" s="12" t="s">
        <v>683</v>
      </c>
      <c r="C62" s="19" t="s">
        <v>684</v>
      </c>
      <c r="D62" s="291">
        <v>-5.7000000000000002E-3</v>
      </c>
      <c r="E62" s="291">
        <v>-6.6E-3</v>
      </c>
      <c r="F62" s="291">
        <v>-9.7999999999999997E-3</v>
      </c>
      <c r="G62" s="291">
        <v>-8.8999999999999999E-3</v>
      </c>
      <c r="H62" s="291">
        <v>-0.01</v>
      </c>
      <c r="I62" s="291">
        <v>-2.3E-3</v>
      </c>
      <c r="J62" s="291">
        <v>-3.5999999999999999E-3</v>
      </c>
      <c r="K62" s="291">
        <v>-3.0999999999999999E-3</v>
      </c>
    </row>
    <row r="63" spans="1:12" s="292" customFormat="1" ht="23.25" customHeight="1">
      <c r="A63" s="292" t="s">
        <v>517</v>
      </c>
      <c r="B63" s="14" t="s">
        <v>685</v>
      </c>
      <c r="C63" s="20" t="s">
        <v>686</v>
      </c>
      <c r="D63" s="293">
        <v>-6.7299999999999999E-2</v>
      </c>
      <c r="E63" s="293">
        <v>-7.0599999999999996E-2</v>
      </c>
      <c r="F63" s="293">
        <v>-6.9199999999999998E-2</v>
      </c>
      <c r="G63" s="293">
        <v>-7.0000000000000007E-2</v>
      </c>
      <c r="H63" s="293">
        <v>-6.9699999999999998E-2</v>
      </c>
      <c r="I63" s="293">
        <v>-7.0499999999999993E-2</v>
      </c>
      <c r="J63" s="293">
        <v>-7.1999999999999995E-2</v>
      </c>
      <c r="K63" s="293">
        <v>-7.2499999999999995E-2</v>
      </c>
    </row>
    <row r="64" spans="1:12" s="292" customFormat="1" ht="23.25" customHeight="1">
      <c r="A64" s="292" t="s">
        <v>517</v>
      </c>
      <c r="B64" s="14" t="s">
        <v>687</v>
      </c>
      <c r="C64" s="20" t="s">
        <v>688</v>
      </c>
      <c r="D64" s="293">
        <v>0</v>
      </c>
      <c r="E64" s="293">
        <v>-1E-4</v>
      </c>
      <c r="F64" s="293">
        <v>1E-4</v>
      </c>
      <c r="G64" s="293">
        <v>0</v>
      </c>
      <c r="H64" s="293">
        <v>-1E-4</v>
      </c>
      <c r="I64" s="293">
        <v>-1E-4</v>
      </c>
      <c r="J64" s="293">
        <v>5.0000000000000001E-4</v>
      </c>
      <c r="K64" s="293">
        <v>-1E-4</v>
      </c>
    </row>
    <row r="65" spans="1:12" s="292" customFormat="1" ht="23.25" customHeight="1">
      <c r="A65" s="292" t="s">
        <v>517</v>
      </c>
      <c r="B65" s="14" t="s">
        <v>689</v>
      </c>
      <c r="C65" s="20" t="s">
        <v>690</v>
      </c>
      <c r="D65" s="293">
        <v>1E-3</v>
      </c>
      <c r="E65" s="293">
        <v>1E-4</v>
      </c>
      <c r="F65" s="293">
        <v>0</v>
      </c>
      <c r="G65" s="293">
        <v>2.0000000000000001E-4</v>
      </c>
      <c r="H65" s="293">
        <v>2.9999999999999997E-4</v>
      </c>
      <c r="I65" s="293">
        <v>-1E-4</v>
      </c>
      <c r="J65" s="293">
        <v>-1E-4</v>
      </c>
      <c r="K65" s="293">
        <v>-2.9999999999999997E-4</v>
      </c>
    </row>
    <row r="66" spans="1:12" s="292" customFormat="1" ht="18.75" thickBot="1">
      <c r="B66" s="14"/>
      <c r="C66" s="20" t="s">
        <v>691</v>
      </c>
      <c r="D66" s="293">
        <v>-1.5699999999999999E-2</v>
      </c>
      <c r="E66" s="293">
        <v>0</v>
      </c>
      <c r="F66" s="293">
        <v>-2.0000000000000001E-4</v>
      </c>
      <c r="G66" s="293">
        <v>-4.0000000000000002E-4</v>
      </c>
      <c r="H66" s="293">
        <v>0</v>
      </c>
      <c r="I66" s="293">
        <v>0</v>
      </c>
      <c r="J66" s="293">
        <v>0</v>
      </c>
      <c r="K66" s="293">
        <v>0</v>
      </c>
    </row>
    <row r="67" spans="1:12" s="288" customFormat="1" ht="24.75" customHeight="1" thickTop="1" thickBot="1">
      <c r="A67" s="288" t="s">
        <v>517</v>
      </c>
      <c r="B67" s="12" t="s">
        <v>692</v>
      </c>
      <c r="C67" s="289" t="s">
        <v>693</v>
      </c>
      <c r="D67" s="27">
        <v>1.0999999999999999E-2</v>
      </c>
      <c r="E67" s="27">
        <v>1.4999999999999999E-2</v>
      </c>
      <c r="F67" s="27">
        <v>1.43E-2</v>
      </c>
      <c r="G67" s="27">
        <v>1.2699999999999999E-2</v>
      </c>
      <c r="H67" s="27">
        <v>1.12E-2</v>
      </c>
      <c r="I67" s="27">
        <v>1.0999999999999999E-2</v>
      </c>
      <c r="J67" s="300">
        <v>8.9999999999999993E-3</v>
      </c>
      <c r="K67" s="300">
        <v>6.8999999999999999E-3</v>
      </c>
      <c r="L67" s="290"/>
    </row>
    <row r="68" spans="1:12" ht="4.5" hidden="1" customHeight="1" thickTop="1">
      <c r="A68" s="281" t="s">
        <v>516</v>
      </c>
      <c r="B68" s="28" t="s">
        <v>516</v>
      </c>
      <c r="C68" s="301"/>
      <c r="D68" s="301"/>
      <c r="E68" s="301"/>
      <c r="F68" s="301"/>
      <c r="G68" s="301"/>
      <c r="H68" s="301"/>
      <c r="I68" s="301"/>
      <c r="J68" s="301"/>
      <c r="K68" s="301"/>
    </row>
    <row r="69" spans="1:12" ht="14.25" thickTop="1" thickBot="1">
      <c r="A69" s="302"/>
      <c r="B69" s="302"/>
      <c r="C69" s="837"/>
      <c r="D69" s="837"/>
      <c r="E69" s="837"/>
      <c r="F69" s="837"/>
      <c r="G69" s="837"/>
      <c r="H69" s="837"/>
      <c r="I69" s="837"/>
      <c r="J69" s="837"/>
      <c r="K69" s="837"/>
      <c r="L69" s="838"/>
    </row>
    <row r="70" spans="1:12" ht="23.25" customHeight="1">
      <c r="C70" s="239" t="s">
        <v>424</v>
      </c>
    </row>
    <row r="71" spans="1:12" ht="15">
      <c r="C71" s="239" t="s">
        <v>694</v>
      </c>
    </row>
    <row r="72" spans="1:12" ht="15">
      <c r="C72" s="239" t="s">
        <v>695</v>
      </c>
    </row>
    <row r="73" spans="1:12" ht="15">
      <c r="C73" s="239" t="s">
        <v>427</v>
      </c>
    </row>
    <row r="74" spans="1:12" ht="15">
      <c r="C74" s="239" t="s">
        <v>428</v>
      </c>
    </row>
    <row r="75" spans="1:12" ht="15">
      <c r="C75" s="239" t="s">
        <v>429</v>
      </c>
    </row>
    <row r="76" spans="1:12" ht="15">
      <c r="C76" s="239" t="s">
        <v>696</v>
      </c>
    </row>
    <row r="77" spans="1:12" ht="15">
      <c r="C77" s="239" t="s">
        <v>431</v>
      </c>
    </row>
    <row r="78" spans="1:12" ht="15">
      <c r="C78" s="239" t="s">
        <v>432</v>
      </c>
    </row>
    <row r="79" spans="1:12" ht="15">
      <c r="C79" s="239"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sheetPr codeName="Sheet35"/>
  <dimension ref="A1:P200"/>
  <sheetViews>
    <sheetView topLeftCell="A2" zoomScale="50" workbookViewId="0">
      <selection activeCell="E11" sqref="E11"/>
    </sheetView>
  </sheetViews>
  <sheetFormatPr defaultRowHeight="15"/>
  <cols>
    <col min="1" max="1" width="60.85546875" style="194" customWidth="1"/>
    <col min="2" max="2" width="23.28515625" style="763" bestFit="1" customWidth="1"/>
    <col min="3" max="10" width="21.28515625" style="763" customWidth="1"/>
    <col min="11" max="11" width="21.28515625" style="198" customWidth="1"/>
    <col min="12" max="15" width="21.28515625" style="763" customWidth="1"/>
    <col min="16" max="16" width="3.85546875" style="329" customWidth="1"/>
    <col min="17" max="17" width="13.85546875" style="763" bestFit="1" customWidth="1"/>
    <col min="18" max="18" width="11.140625" style="763" bestFit="1" customWidth="1"/>
    <col min="19" max="256" width="9.140625" style="763"/>
    <col min="257" max="257" width="60.85546875" style="763" customWidth="1"/>
    <col min="258" max="271" width="21.28515625" style="763" customWidth="1"/>
    <col min="272" max="272" width="3.85546875" style="763" customWidth="1"/>
    <col min="273" max="273" width="13.85546875" style="763" bestFit="1" customWidth="1"/>
    <col min="274" max="274" width="11.140625" style="763" bestFit="1" customWidth="1"/>
    <col min="275" max="512" width="9.140625" style="763"/>
    <col min="513" max="513" width="60.85546875" style="763" customWidth="1"/>
    <col min="514" max="527" width="21.28515625" style="763" customWidth="1"/>
    <col min="528" max="528" width="3.85546875" style="763" customWidth="1"/>
    <col min="529" max="529" width="13.85546875" style="763" bestFit="1" customWidth="1"/>
    <col min="530" max="530" width="11.140625" style="763" bestFit="1" customWidth="1"/>
    <col min="531" max="768" width="9.140625" style="763"/>
    <col min="769" max="769" width="60.85546875" style="763" customWidth="1"/>
    <col min="770" max="783" width="21.28515625" style="763" customWidth="1"/>
    <col min="784" max="784" width="3.85546875" style="763" customWidth="1"/>
    <col min="785" max="785" width="13.85546875" style="763" bestFit="1" customWidth="1"/>
    <col min="786" max="786" width="11.140625" style="763" bestFit="1" customWidth="1"/>
    <col min="787" max="1024" width="9.140625" style="763"/>
    <col min="1025" max="1025" width="60.85546875" style="763" customWidth="1"/>
    <col min="1026" max="1039" width="21.28515625" style="763" customWidth="1"/>
    <col min="1040" max="1040" width="3.85546875" style="763" customWidth="1"/>
    <col min="1041" max="1041" width="13.85546875" style="763" bestFit="1" customWidth="1"/>
    <col min="1042" max="1042" width="11.140625" style="763" bestFit="1" customWidth="1"/>
    <col min="1043" max="1280" width="9.140625" style="763"/>
    <col min="1281" max="1281" width="60.85546875" style="763" customWidth="1"/>
    <col min="1282" max="1295" width="21.28515625" style="763" customWidth="1"/>
    <col min="1296" max="1296" width="3.85546875" style="763" customWidth="1"/>
    <col min="1297" max="1297" width="13.85546875" style="763" bestFit="1" customWidth="1"/>
    <col min="1298" max="1298" width="11.140625" style="763" bestFit="1" customWidth="1"/>
    <col min="1299" max="1536" width="9.140625" style="763"/>
    <col min="1537" max="1537" width="60.85546875" style="763" customWidth="1"/>
    <col min="1538" max="1551" width="21.28515625" style="763" customWidth="1"/>
    <col min="1552" max="1552" width="3.85546875" style="763" customWidth="1"/>
    <col min="1553" max="1553" width="13.85546875" style="763" bestFit="1" customWidth="1"/>
    <col min="1554" max="1554" width="11.140625" style="763" bestFit="1" customWidth="1"/>
    <col min="1555" max="1792" width="9.140625" style="763"/>
    <col min="1793" max="1793" width="60.85546875" style="763" customWidth="1"/>
    <col min="1794" max="1807" width="21.28515625" style="763" customWidth="1"/>
    <col min="1808" max="1808" width="3.85546875" style="763" customWidth="1"/>
    <col min="1809" max="1809" width="13.85546875" style="763" bestFit="1" customWidth="1"/>
    <col min="1810" max="1810" width="11.140625" style="763" bestFit="1" customWidth="1"/>
    <col min="1811" max="2048" width="9.140625" style="763"/>
    <col min="2049" max="2049" width="60.85546875" style="763" customWidth="1"/>
    <col min="2050" max="2063" width="21.28515625" style="763" customWidth="1"/>
    <col min="2064" max="2064" width="3.85546875" style="763" customWidth="1"/>
    <col min="2065" max="2065" width="13.85546875" style="763" bestFit="1" customWidth="1"/>
    <col min="2066" max="2066" width="11.140625" style="763" bestFit="1" customWidth="1"/>
    <col min="2067" max="2304" width="9.140625" style="763"/>
    <col min="2305" max="2305" width="60.85546875" style="763" customWidth="1"/>
    <col min="2306" max="2319" width="21.28515625" style="763" customWidth="1"/>
    <col min="2320" max="2320" width="3.85546875" style="763" customWidth="1"/>
    <col min="2321" max="2321" width="13.85546875" style="763" bestFit="1" customWidth="1"/>
    <col min="2322" max="2322" width="11.140625" style="763" bestFit="1" customWidth="1"/>
    <col min="2323" max="2560" width="9.140625" style="763"/>
    <col min="2561" max="2561" width="60.85546875" style="763" customWidth="1"/>
    <col min="2562" max="2575" width="21.28515625" style="763" customWidth="1"/>
    <col min="2576" max="2576" width="3.85546875" style="763" customWidth="1"/>
    <col min="2577" max="2577" width="13.85546875" style="763" bestFit="1" customWidth="1"/>
    <col min="2578" max="2578" width="11.140625" style="763" bestFit="1" customWidth="1"/>
    <col min="2579" max="2816" width="9.140625" style="763"/>
    <col min="2817" max="2817" width="60.85546875" style="763" customWidth="1"/>
    <col min="2818" max="2831" width="21.28515625" style="763" customWidth="1"/>
    <col min="2832" max="2832" width="3.85546875" style="763" customWidth="1"/>
    <col min="2833" max="2833" width="13.85546875" style="763" bestFit="1" customWidth="1"/>
    <col min="2834" max="2834" width="11.140625" style="763" bestFit="1" customWidth="1"/>
    <col min="2835" max="3072" width="9.140625" style="763"/>
    <col min="3073" max="3073" width="60.85546875" style="763" customWidth="1"/>
    <col min="3074" max="3087" width="21.28515625" style="763" customWidth="1"/>
    <col min="3088" max="3088" width="3.85546875" style="763" customWidth="1"/>
    <col min="3089" max="3089" width="13.85546875" style="763" bestFit="1" customWidth="1"/>
    <col min="3090" max="3090" width="11.140625" style="763" bestFit="1" customWidth="1"/>
    <col min="3091" max="3328" width="9.140625" style="763"/>
    <col min="3329" max="3329" width="60.85546875" style="763" customWidth="1"/>
    <col min="3330" max="3343" width="21.28515625" style="763" customWidth="1"/>
    <col min="3344" max="3344" width="3.85546875" style="763" customWidth="1"/>
    <col min="3345" max="3345" width="13.85546875" style="763" bestFit="1" customWidth="1"/>
    <col min="3346" max="3346" width="11.140625" style="763" bestFit="1" customWidth="1"/>
    <col min="3347" max="3584" width="9.140625" style="763"/>
    <col min="3585" max="3585" width="60.85546875" style="763" customWidth="1"/>
    <col min="3586" max="3599" width="21.28515625" style="763" customWidth="1"/>
    <col min="3600" max="3600" width="3.85546875" style="763" customWidth="1"/>
    <col min="3601" max="3601" width="13.85546875" style="763" bestFit="1" customWidth="1"/>
    <col min="3602" max="3602" width="11.140625" style="763" bestFit="1" customWidth="1"/>
    <col min="3603" max="3840" width="9.140625" style="763"/>
    <col min="3841" max="3841" width="60.85546875" style="763" customWidth="1"/>
    <col min="3842" max="3855" width="21.28515625" style="763" customWidth="1"/>
    <col min="3856" max="3856" width="3.85546875" style="763" customWidth="1"/>
    <col min="3857" max="3857" width="13.85546875" style="763" bestFit="1" customWidth="1"/>
    <col min="3858" max="3858" width="11.140625" style="763" bestFit="1" customWidth="1"/>
    <col min="3859" max="4096" width="9.140625" style="763"/>
    <col min="4097" max="4097" width="60.85546875" style="763" customWidth="1"/>
    <col min="4098" max="4111" width="21.28515625" style="763" customWidth="1"/>
    <col min="4112" max="4112" width="3.85546875" style="763" customWidth="1"/>
    <col min="4113" max="4113" width="13.85546875" style="763" bestFit="1" customWidth="1"/>
    <col min="4114" max="4114" width="11.140625" style="763" bestFit="1" customWidth="1"/>
    <col min="4115" max="4352" width="9.140625" style="763"/>
    <col min="4353" max="4353" width="60.85546875" style="763" customWidth="1"/>
    <col min="4354" max="4367" width="21.28515625" style="763" customWidth="1"/>
    <col min="4368" max="4368" width="3.85546875" style="763" customWidth="1"/>
    <col min="4369" max="4369" width="13.85546875" style="763" bestFit="1" customWidth="1"/>
    <col min="4370" max="4370" width="11.140625" style="763" bestFit="1" customWidth="1"/>
    <col min="4371" max="4608" width="9.140625" style="763"/>
    <col min="4609" max="4609" width="60.85546875" style="763" customWidth="1"/>
    <col min="4610" max="4623" width="21.28515625" style="763" customWidth="1"/>
    <col min="4624" max="4624" width="3.85546875" style="763" customWidth="1"/>
    <col min="4625" max="4625" width="13.85546875" style="763" bestFit="1" customWidth="1"/>
    <col min="4626" max="4626" width="11.140625" style="763" bestFit="1" customWidth="1"/>
    <col min="4627" max="4864" width="9.140625" style="763"/>
    <col min="4865" max="4865" width="60.85546875" style="763" customWidth="1"/>
    <col min="4866" max="4879" width="21.28515625" style="763" customWidth="1"/>
    <col min="4880" max="4880" width="3.85546875" style="763" customWidth="1"/>
    <col min="4881" max="4881" width="13.85546875" style="763" bestFit="1" customWidth="1"/>
    <col min="4882" max="4882" width="11.140625" style="763" bestFit="1" customWidth="1"/>
    <col min="4883" max="5120" width="9.140625" style="763"/>
    <col min="5121" max="5121" width="60.85546875" style="763" customWidth="1"/>
    <col min="5122" max="5135" width="21.28515625" style="763" customWidth="1"/>
    <col min="5136" max="5136" width="3.85546875" style="763" customWidth="1"/>
    <col min="5137" max="5137" width="13.85546875" style="763" bestFit="1" customWidth="1"/>
    <col min="5138" max="5138" width="11.140625" style="763" bestFit="1" customWidth="1"/>
    <col min="5139" max="5376" width="9.140625" style="763"/>
    <col min="5377" max="5377" width="60.85546875" style="763" customWidth="1"/>
    <col min="5378" max="5391" width="21.28515625" style="763" customWidth="1"/>
    <col min="5392" max="5392" width="3.85546875" style="763" customWidth="1"/>
    <col min="5393" max="5393" width="13.85546875" style="763" bestFit="1" customWidth="1"/>
    <col min="5394" max="5394" width="11.140625" style="763" bestFit="1" customWidth="1"/>
    <col min="5395" max="5632" width="9.140625" style="763"/>
    <col min="5633" max="5633" width="60.85546875" style="763" customWidth="1"/>
    <col min="5634" max="5647" width="21.28515625" style="763" customWidth="1"/>
    <col min="5648" max="5648" width="3.85546875" style="763" customWidth="1"/>
    <col min="5649" max="5649" width="13.85546875" style="763" bestFit="1" customWidth="1"/>
    <col min="5650" max="5650" width="11.140625" style="763" bestFit="1" customWidth="1"/>
    <col min="5651" max="5888" width="9.140625" style="763"/>
    <col min="5889" max="5889" width="60.85546875" style="763" customWidth="1"/>
    <col min="5890" max="5903" width="21.28515625" style="763" customWidth="1"/>
    <col min="5904" max="5904" width="3.85546875" style="763" customWidth="1"/>
    <col min="5905" max="5905" width="13.85546875" style="763" bestFit="1" customWidth="1"/>
    <col min="5906" max="5906" width="11.140625" style="763" bestFit="1" customWidth="1"/>
    <col min="5907" max="6144" width="9.140625" style="763"/>
    <col min="6145" max="6145" width="60.85546875" style="763" customWidth="1"/>
    <col min="6146" max="6159" width="21.28515625" style="763" customWidth="1"/>
    <col min="6160" max="6160" width="3.85546875" style="763" customWidth="1"/>
    <col min="6161" max="6161" width="13.85546875" style="763" bestFit="1" customWidth="1"/>
    <col min="6162" max="6162" width="11.140625" style="763" bestFit="1" customWidth="1"/>
    <col min="6163" max="6400" width="9.140625" style="763"/>
    <col min="6401" max="6401" width="60.85546875" style="763" customWidth="1"/>
    <col min="6402" max="6415" width="21.28515625" style="763" customWidth="1"/>
    <col min="6416" max="6416" width="3.85546875" style="763" customWidth="1"/>
    <col min="6417" max="6417" width="13.85546875" style="763" bestFit="1" customWidth="1"/>
    <col min="6418" max="6418" width="11.140625" style="763" bestFit="1" customWidth="1"/>
    <col min="6419" max="6656" width="9.140625" style="763"/>
    <col min="6657" max="6657" width="60.85546875" style="763" customWidth="1"/>
    <col min="6658" max="6671" width="21.28515625" style="763" customWidth="1"/>
    <col min="6672" max="6672" width="3.85546875" style="763" customWidth="1"/>
    <col min="6673" max="6673" width="13.85546875" style="763" bestFit="1" customWidth="1"/>
    <col min="6674" max="6674" width="11.140625" style="763" bestFit="1" customWidth="1"/>
    <col min="6675" max="6912" width="9.140625" style="763"/>
    <col min="6913" max="6913" width="60.85546875" style="763" customWidth="1"/>
    <col min="6914" max="6927" width="21.28515625" style="763" customWidth="1"/>
    <col min="6928" max="6928" width="3.85546875" style="763" customWidth="1"/>
    <col min="6929" max="6929" width="13.85546875" style="763" bestFit="1" customWidth="1"/>
    <col min="6930" max="6930" width="11.140625" style="763" bestFit="1" customWidth="1"/>
    <col min="6931" max="7168" width="9.140625" style="763"/>
    <col min="7169" max="7169" width="60.85546875" style="763" customWidth="1"/>
    <col min="7170" max="7183" width="21.28515625" style="763" customWidth="1"/>
    <col min="7184" max="7184" width="3.85546875" style="763" customWidth="1"/>
    <col min="7185" max="7185" width="13.85546875" style="763" bestFit="1" customWidth="1"/>
    <col min="7186" max="7186" width="11.140625" style="763" bestFit="1" customWidth="1"/>
    <col min="7187" max="7424" width="9.140625" style="763"/>
    <col min="7425" max="7425" width="60.85546875" style="763" customWidth="1"/>
    <col min="7426" max="7439" width="21.28515625" style="763" customWidth="1"/>
    <col min="7440" max="7440" width="3.85546875" style="763" customWidth="1"/>
    <col min="7441" max="7441" width="13.85546875" style="763" bestFit="1" customWidth="1"/>
    <col min="7442" max="7442" width="11.140625" style="763" bestFit="1" customWidth="1"/>
    <col min="7443" max="7680" width="9.140625" style="763"/>
    <col min="7681" max="7681" width="60.85546875" style="763" customWidth="1"/>
    <col min="7682" max="7695" width="21.28515625" style="763" customWidth="1"/>
    <col min="7696" max="7696" width="3.85546875" style="763" customWidth="1"/>
    <col min="7697" max="7697" width="13.85546875" style="763" bestFit="1" customWidth="1"/>
    <col min="7698" max="7698" width="11.140625" style="763" bestFit="1" customWidth="1"/>
    <col min="7699" max="7936" width="9.140625" style="763"/>
    <col min="7937" max="7937" width="60.85546875" style="763" customWidth="1"/>
    <col min="7938" max="7951" width="21.28515625" style="763" customWidth="1"/>
    <col min="7952" max="7952" width="3.85546875" style="763" customWidth="1"/>
    <col min="7953" max="7953" width="13.85546875" style="763" bestFit="1" customWidth="1"/>
    <col min="7954" max="7954" width="11.140625" style="763" bestFit="1" customWidth="1"/>
    <col min="7955" max="8192" width="9.140625" style="763"/>
    <col min="8193" max="8193" width="60.85546875" style="763" customWidth="1"/>
    <col min="8194" max="8207" width="21.28515625" style="763" customWidth="1"/>
    <col min="8208" max="8208" width="3.85546875" style="763" customWidth="1"/>
    <col min="8209" max="8209" width="13.85546875" style="763" bestFit="1" customWidth="1"/>
    <col min="8210" max="8210" width="11.140625" style="763" bestFit="1" customWidth="1"/>
    <col min="8211" max="8448" width="9.140625" style="763"/>
    <col min="8449" max="8449" width="60.85546875" style="763" customWidth="1"/>
    <col min="8450" max="8463" width="21.28515625" style="763" customWidth="1"/>
    <col min="8464" max="8464" width="3.85546875" style="763" customWidth="1"/>
    <col min="8465" max="8465" width="13.85546875" style="763" bestFit="1" customWidth="1"/>
    <col min="8466" max="8466" width="11.140625" style="763" bestFit="1" customWidth="1"/>
    <col min="8467" max="8704" width="9.140625" style="763"/>
    <col min="8705" max="8705" width="60.85546875" style="763" customWidth="1"/>
    <col min="8706" max="8719" width="21.28515625" style="763" customWidth="1"/>
    <col min="8720" max="8720" width="3.85546875" style="763" customWidth="1"/>
    <col min="8721" max="8721" width="13.85546875" style="763" bestFit="1" customWidth="1"/>
    <col min="8722" max="8722" width="11.140625" style="763" bestFit="1" customWidth="1"/>
    <col min="8723" max="8960" width="9.140625" style="763"/>
    <col min="8961" max="8961" width="60.85546875" style="763" customWidth="1"/>
    <col min="8962" max="8975" width="21.28515625" style="763" customWidth="1"/>
    <col min="8976" max="8976" width="3.85546875" style="763" customWidth="1"/>
    <col min="8977" max="8977" width="13.85546875" style="763" bestFit="1" customWidth="1"/>
    <col min="8978" max="8978" width="11.140625" style="763" bestFit="1" customWidth="1"/>
    <col min="8979" max="9216" width="9.140625" style="763"/>
    <col min="9217" max="9217" width="60.85546875" style="763" customWidth="1"/>
    <col min="9218" max="9231" width="21.28515625" style="763" customWidth="1"/>
    <col min="9232" max="9232" width="3.85546875" style="763" customWidth="1"/>
    <col min="9233" max="9233" width="13.85546875" style="763" bestFit="1" customWidth="1"/>
    <col min="9234" max="9234" width="11.140625" style="763" bestFit="1" customWidth="1"/>
    <col min="9235" max="9472" width="9.140625" style="763"/>
    <col min="9473" max="9473" width="60.85546875" style="763" customWidth="1"/>
    <col min="9474" max="9487" width="21.28515625" style="763" customWidth="1"/>
    <col min="9488" max="9488" width="3.85546875" style="763" customWidth="1"/>
    <col min="9489" max="9489" width="13.85546875" style="763" bestFit="1" customWidth="1"/>
    <col min="9490" max="9490" width="11.140625" style="763" bestFit="1" customWidth="1"/>
    <col min="9491" max="9728" width="9.140625" style="763"/>
    <col min="9729" max="9729" width="60.85546875" style="763" customWidth="1"/>
    <col min="9730" max="9743" width="21.28515625" style="763" customWidth="1"/>
    <col min="9744" max="9744" width="3.85546875" style="763" customWidth="1"/>
    <col min="9745" max="9745" width="13.85546875" style="763" bestFit="1" customWidth="1"/>
    <col min="9746" max="9746" width="11.140625" style="763" bestFit="1" customWidth="1"/>
    <col min="9747" max="9984" width="9.140625" style="763"/>
    <col min="9985" max="9985" width="60.85546875" style="763" customWidth="1"/>
    <col min="9986" max="9999" width="21.28515625" style="763" customWidth="1"/>
    <col min="10000" max="10000" width="3.85546875" style="763" customWidth="1"/>
    <col min="10001" max="10001" width="13.85546875" style="763" bestFit="1" customWidth="1"/>
    <col min="10002" max="10002" width="11.140625" style="763" bestFit="1" customWidth="1"/>
    <col min="10003" max="10240" width="9.140625" style="763"/>
    <col min="10241" max="10241" width="60.85546875" style="763" customWidth="1"/>
    <col min="10242" max="10255" width="21.28515625" style="763" customWidth="1"/>
    <col min="10256" max="10256" width="3.85546875" style="763" customWidth="1"/>
    <col min="10257" max="10257" width="13.85546875" style="763" bestFit="1" customWidth="1"/>
    <col min="10258" max="10258" width="11.140625" style="763" bestFit="1" customWidth="1"/>
    <col min="10259" max="10496" width="9.140625" style="763"/>
    <col min="10497" max="10497" width="60.85546875" style="763" customWidth="1"/>
    <col min="10498" max="10511" width="21.28515625" style="763" customWidth="1"/>
    <col min="10512" max="10512" width="3.85546875" style="763" customWidth="1"/>
    <col min="10513" max="10513" width="13.85546875" style="763" bestFit="1" customWidth="1"/>
    <col min="10514" max="10514" width="11.140625" style="763" bestFit="1" customWidth="1"/>
    <col min="10515" max="10752" width="9.140625" style="763"/>
    <col min="10753" max="10753" width="60.85546875" style="763" customWidth="1"/>
    <col min="10754" max="10767" width="21.28515625" style="763" customWidth="1"/>
    <col min="10768" max="10768" width="3.85546875" style="763" customWidth="1"/>
    <col min="10769" max="10769" width="13.85546875" style="763" bestFit="1" customWidth="1"/>
    <col min="10770" max="10770" width="11.140625" style="763" bestFit="1" customWidth="1"/>
    <col min="10771" max="11008" width="9.140625" style="763"/>
    <col min="11009" max="11009" width="60.85546875" style="763" customWidth="1"/>
    <col min="11010" max="11023" width="21.28515625" style="763" customWidth="1"/>
    <col min="11024" max="11024" width="3.85546875" style="763" customWidth="1"/>
    <col min="11025" max="11025" width="13.85546875" style="763" bestFit="1" customWidth="1"/>
    <col min="11026" max="11026" width="11.140625" style="763" bestFit="1" customWidth="1"/>
    <col min="11027" max="11264" width="9.140625" style="763"/>
    <col min="11265" max="11265" width="60.85546875" style="763" customWidth="1"/>
    <col min="11266" max="11279" width="21.28515625" style="763" customWidth="1"/>
    <col min="11280" max="11280" width="3.85546875" style="763" customWidth="1"/>
    <col min="11281" max="11281" width="13.85546875" style="763" bestFit="1" customWidth="1"/>
    <col min="11282" max="11282" width="11.140625" style="763" bestFit="1" customWidth="1"/>
    <col min="11283" max="11520" width="9.140625" style="763"/>
    <col min="11521" max="11521" width="60.85546875" style="763" customWidth="1"/>
    <col min="11522" max="11535" width="21.28515625" style="763" customWidth="1"/>
    <col min="11536" max="11536" width="3.85546875" style="763" customWidth="1"/>
    <col min="11537" max="11537" width="13.85546875" style="763" bestFit="1" customWidth="1"/>
    <col min="11538" max="11538" width="11.140625" style="763" bestFit="1" customWidth="1"/>
    <col min="11539" max="11776" width="9.140625" style="763"/>
    <col min="11777" max="11777" width="60.85546875" style="763" customWidth="1"/>
    <col min="11778" max="11791" width="21.28515625" style="763" customWidth="1"/>
    <col min="11792" max="11792" width="3.85546875" style="763" customWidth="1"/>
    <col min="11793" max="11793" width="13.85546875" style="763" bestFit="1" customWidth="1"/>
    <col min="11794" max="11794" width="11.140625" style="763" bestFit="1" customWidth="1"/>
    <col min="11795" max="12032" width="9.140625" style="763"/>
    <col min="12033" max="12033" width="60.85546875" style="763" customWidth="1"/>
    <col min="12034" max="12047" width="21.28515625" style="763" customWidth="1"/>
    <col min="12048" max="12048" width="3.85546875" style="763" customWidth="1"/>
    <col min="12049" max="12049" width="13.85546875" style="763" bestFit="1" customWidth="1"/>
    <col min="12050" max="12050" width="11.140625" style="763" bestFit="1" customWidth="1"/>
    <col min="12051" max="12288" width="9.140625" style="763"/>
    <col min="12289" max="12289" width="60.85546875" style="763" customWidth="1"/>
    <col min="12290" max="12303" width="21.28515625" style="763" customWidth="1"/>
    <col min="12304" max="12304" width="3.85546875" style="763" customWidth="1"/>
    <col min="12305" max="12305" width="13.85546875" style="763" bestFit="1" customWidth="1"/>
    <col min="12306" max="12306" width="11.140625" style="763" bestFit="1" customWidth="1"/>
    <col min="12307" max="12544" width="9.140625" style="763"/>
    <col min="12545" max="12545" width="60.85546875" style="763" customWidth="1"/>
    <col min="12546" max="12559" width="21.28515625" style="763" customWidth="1"/>
    <col min="12560" max="12560" width="3.85546875" style="763" customWidth="1"/>
    <col min="12561" max="12561" width="13.85546875" style="763" bestFit="1" customWidth="1"/>
    <col min="12562" max="12562" width="11.140625" style="763" bestFit="1" customWidth="1"/>
    <col min="12563" max="12800" width="9.140625" style="763"/>
    <col min="12801" max="12801" width="60.85546875" style="763" customWidth="1"/>
    <col min="12802" max="12815" width="21.28515625" style="763" customWidth="1"/>
    <col min="12816" max="12816" width="3.85546875" style="763" customWidth="1"/>
    <col min="12817" max="12817" width="13.85546875" style="763" bestFit="1" customWidth="1"/>
    <col min="12818" max="12818" width="11.140625" style="763" bestFit="1" customWidth="1"/>
    <col min="12819" max="13056" width="9.140625" style="763"/>
    <col min="13057" max="13057" width="60.85546875" style="763" customWidth="1"/>
    <col min="13058" max="13071" width="21.28515625" style="763" customWidth="1"/>
    <col min="13072" max="13072" width="3.85546875" style="763" customWidth="1"/>
    <col min="13073" max="13073" width="13.85546875" style="763" bestFit="1" customWidth="1"/>
    <col min="13074" max="13074" width="11.140625" style="763" bestFit="1" customWidth="1"/>
    <col min="13075" max="13312" width="9.140625" style="763"/>
    <col min="13313" max="13313" width="60.85546875" style="763" customWidth="1"/>
    <col min="13314" max="13327" width="21.28515625" style="763" customWidth="1"/>
    <col min="13328" max="13328" width="3.85546875" style="763" customWidth="1"/>
    <col min="13329" max="13329" width="13.85546875" style="763" bestFit="1" customWidth="1"/>
    <col min="13330" max="13330" width="11.140625" style="763" bestFit="1" customWidth="1"/>
    <col min="13331" max="13568" width="9.140625" style="763"/>
    <col min="13569" max="13569" width="60.85546875" style="763" customWidth="1"/>
    <col min="13570" max="13583" width="21.28515625" style="763" customWidth="1"/>
    <col min="13584" max="13584" width="3.85546875" style="763" customWidth="1"/>
    <col min="13585" max="13585" width="13.85546875" style="763" bestFit="1" customWidth="1"/>
    <col min="13586" max="13586" width="11.140625" style="763" bestFit="1" customWidth="1"/>
    <col min="13587" max="13824" width="9.140625" style="763"/>
    <col min="13825" max="13825" width="60.85546875" style="763" customWidth="1"/>
    <col min="13826" max="13839" width="21.28515625" style="763" customWidth="1"/>
    <col min="13840" max="13840" width="3.85546875" style="763" customWidth="1"/>
    <col min="13841" max="13841" width="13.85546875" style="763" bestFit="1" customWidth="1"/>
    <col min="13842" max="13842" width="11.140625" style="763" bestFit="1" customWidth="1"/>
    <col min="13843" max="14080" width="9.140625" style="763"/>
    <col min="14081" max="14081" width="60.85546875" style="763" customWidth="1"/>
    <col min="14082" max="14095" width="21.28515625" style="763" customWidth="1"/>
    <col min="14096" max="14096" width="3.85546875" style="763" customWidth="1"/>
    <col min="14097" max="14097" width="13.85546875" style="763" bestFit="1" customWidth="1"/>
    <col min="14098" max="14098" width="11.140625" style="763" bestFit="1" customWidth="1"/>
    <col min="14099" max="14336" width="9.140625" style="763"/>
    <col min="14337" max="14337" width="60.85546875" style="763" customWidth="1"/>
    <col min="14338" max="14351" width="21.28515625" style="763" customWidth="1"/>
    <col min="14352" max="14352" width="3.85546875" style="763" customWidth="1"/>
    <col min="14353" max="14353" width="13.85546875" style="763" bestFit="1" customWidth="1"/>
    <col min="14354" max="14354" width="11.140625" style="763" bestFit="1" customWidth="1"/>
    <col min="14355" max="14592" width="9.140625" style="763"/>
    <col min="14593" max="14593" width="60.85546875" style="763" customWidth="1"/>
    <col min="14594" max="14607" width="21.28515625" style="763" customWidth="1"/>
    <col min="14608" max="14608" width="3.85546875" style="763" customWidth="1"/>
    <col min="14609" max="14609" width="13.85546875" style="763" bestFit="1" customWidth="1"/>
    <col min="14610" max="14610" width="11.140625" style="763" bestFit="1" customWidth="1"/>
    <col min="14611" max="14848" width="9.140625" style="763"/>
    <col min="14849" max="14849" width="60.85546875" style="763" customWidth="1"/>
    <col min="14850" max="14863" width="21.28515625" style="763" customWidth="1"/>
    <col min="14864" max="14864" width="3.85546875" style="763" customWidth="1"/>
    <col min="14865" max="14865" width="13.85546875" style="763" bestFit="1" customWidth="1"/>
    <col min="14866" max="14866" width="11.140625" style="763" bestFit="1" customWidth="1"/>
    <col min="14867" max="15104" width="9.140625" style="763"/>
    <col min="15105" max="15105" width="60.85546875" style="763" customWidth="1"/>
    <col min="15106" max="15119" width="21.28515625" style="763" customWidth="1"/>
    <col min="15120" max="15120" width="3.85546875" style="763" customWidth="1"/>
    <col min="15121" max="15121" width="13.85546875" style="763" bestFit="1" customWidth="1"/>
    <col min="15122" max="15122" width="11.140625" style="763" bestFit="1" customWidth="1"/>
    <col min="15123" max="15360" width="9.140625" style="763"/>
    <col min="15361" max="15361" width="60.85546875" style="763" customWidth="1"/>
    <col min="15362" max="15375" width="21.28515625" style="763" customWidth="1"/>
    <col min="15376" max="15376" width="3.85546875" style="763" customWidth="1"/>
    <col min="15377" max="15377" width="13.85546875" style="763" bestFit="1" customWidth="1"/>
    <col min="15378" max="15378" width="11.140625" style="763" bestFit="1" customWidth="1"/>
    <col min="15379" max="15616" width="9.140625" style="763"/>
    <col min="15617" max="15617" width="60.85546875" style="763" customWidth="1"/>
    <col min="15618" max="15631" width="21.28515625" style="763" customWidth="1"/>
    <col min="15632" max="15632" width="3.85546875" style="763" customWidth="1"/>
    <col min="15633" max="15633" width="13.85546875" style="763" bestFit="1" customWidth="1"/>
    <col min="15634" max="15634" width="11.140625" style="763" bestFit="1" customWidth="1"/>
    <col min="15635" max="15872" width="9.140625" style="763"/>
    <col min="15873" max="15873" width="60.85546875" style="763" customWidth="1"/>
    <col min="15874" max="15887" width="21.28515625" style="763" customWidth="1"/>
    <col min="15888" max="15888" width="3.85546875" style="763" customWidth="1"/>
    <col min="15889" max="15889" width="13.85546875" style="763" bestFit="1" customWidth="1"/>
    <col min="15890" max="15890" width="11.140625" style="763" bestFit="1" customWidth="1"/>
    <col min="15891" max="16128" width="9.140625" style="763"/>
    <col min="16129" max="16129" width="60.85546875" style="763" customWidth="1"/>
    <col min="16130" max="16143" width="21.28515625" style="763" customWidth="1"/>
    <col min="16144" max="16144" width="3.85546875" style="763" customWidth="1"/>
    <col min="16145" max="16145" width="13.85546875" style="763" bestFit="1" customWidth="1"/>
    <col min="16146" max="16146" width="11.140625" style="763" bestFit="1" customWidth="1"/>
    <col min="16147" max="16384" width="9.140625" style="763"/>
  </cols>
  <sheetData>
    <row r="1" spans="1:15" s="763" customFormat="1" ht="20.25" hidden="1" customHeight="1">
      <c r="A1" s="303"/>
      <c r="B1" s="304"/>
      <c r="C1" s="304"/>
      <c r="D1" s="304"/>
      <c r="E1" s="304"/>
      <c r="F1" s="304"/>
      <c r="G1" s="304"/>
      <c r="H1" s="304"/>
      <c r="I1" s="304"/>
      <c r="J1" s="304"/>
      <c r="K1" s="198"/>
    </row>
    <row r="2" spans="1:15" s="763" customFormat="1" ht="60" customHeight="1">
      <c r="A2" s="1132" t="s">
        <v>933</v>
      </c>
      <c r="B2" s="1132"/>
      <c r="C2" s="1132"/>
      <c r="D2" s="1132"/>
      <c r="E2" s="1132"/>
      <c r="F2" s="1132"/>
      <c r="G2" s="1132"/>
      <c r="H2" s="1132"/>
      <c r="I2" s="1132"/>
      <c r="J2" s="1132"/>
      <c r="K2" s="1132"/>
      <c r="L2" s="1132"/>
      <c r="M2" s="1132"/>
      <c r="N2" s="1132"/>
      <c r="O2" s="1132"/>
    </row>
    <row r="3" spans="1:15" s="763" customFormat="1" ht="47.25" customHeight="1">
      <c r="A3" s="1132" t="s">
        <v>697</v>
      </c>
      <c r="B3" s="1132"/>
      <c r="C3" s="1132"/>
      <c r="D3" s="1132"/>
      <c r="E3" s="1132"/>
      <c r="F3" s="1132"/>
      <c r="G3" s="1132"/>
      <c r="H3" s="1132"/>
      <c r="I3" s="1132"/>
      <c r="J3" s="1132"/>
      <c r="K3" s="1132"/>
      <c r="L3" s="1132"/>
      <c r="M3" s="1132"/>
      <c r="N3" s="1132"/>
      <c r="O3" s="1132"/>
    </row>
    <row r="4" spans="1:15" s="763" customFormat="1" ht="47.25" customHeight="1">
      <c r="A4" s="1132" t="s">
        <v>1423</v>
      </c>
      <c r="B4" s="1132"/>
      <c r="C4" s="1132"/>
      <c r="D4" s="1132"/>
      <c r="E4" s="1132"/>
      <c r="F4" s="1132"/>
      <c r="G4" s="1132"/>
      <c r="H4" s="1132"/>
      <c r="I4" s="1132"/>
      <c r="J4" s="1132"/>
      <c r="K4" s="1132"/>
      <c r="L4" s="1132"/>
      <c r="M4" s="1132"/>
      <c r="N4" s="1132"/>
      <c r="O4" s="1132"/>
    </row>
    <row r="5" spans="1:15" s="257" customFormat="1" ht="41.25" customHeight="1">
      <c r="A5" s="1134" t="s">
        <v>698</v>
      </c>
      <c r="B5" s="1134"/>
      <c r="C5" s="1134"/>
      <c r="D5" s="1134"/>
      <c r="E5" s="1134"/>
      <c r="F5" s="1134"/>
      <c r="G5" s="1134"/>
      <c r="H5" s="1134"/>
      <c r="I5" s="1134"/>
      <c r="J5" s="1134"/>
      <c r="K5" s="1134"/>
      <c r="L5" s="1134"/>
      <c r="M5" s="1134"/>
      <c r="N5" s="1134"/>
      <c r="O5" s="1134"/>
    </row>
    <row r="6" spans="1:15" s="763" customFormat="1" ht="3" customHeight="1">
      <c r="A6" s="1027"/>
      <c r="B6" s="864"/>
      <c r="C6" s="864"/>
      <c r="D6" s="864"/>
      <c r="E6" s="864"/>
      <c r="F6" s="864"/>
      <c r="G6" s="864"/>
      <c r="H6" s="864"/>
      <c r="I6" s="864"/>
      <c r="J6" s="864"/>
      <c r="K6" s="864"/>
      <c r="L6" s="864"/>
      <c r="M6" s="864"/>
      <c r="N6" s="864"/>
      <c r="O6" s="864"/>
    </row>
    <row r="7" spans="1:15" s="763" customFormat="1" ht="11.25" customHeight="1" thickBot="1">
      <c r="A7" s="194"/>
      <c r="K7" s="198"/>
    </row>
    <row r="8" spans="1:15" s="121" customFormat="1" ht="51.75" customHeight="1" thickTop="1" thickBot="1">
      <c r="A8" s="306"/>
      <c r="B8" s="307" t="s">
        <v>903</v>
      </c>
      <c r="C8" s="307" t="s">
        <v>904</v>
      </c>
      <c r="D8" s="307" t="s">
        <v>905</v>
      </c>
      <c r="E8" s="307" t="s">
        <v>906</v>
      </c>
      <c r="F8" s="307" t="s">
        <v>907</v>
      </c>
      <c r="G8" s="307" t="s">
        <v>908</v>
      </c>
      <c r="H8" s="307" t="s">
        <v>909</v>
      </c>
      <c r="I8" s="307" t="s">
        <v>910</v>
      </c>
      <c r="J8" s="307" t="s">
        <v>911</v>
      </c>
      <c r="K8" s="307" t="s">
        <v>912</v>
      </c>
      <c r="L8" s="307" t="s">
        <v>913</v>
      </c>
      <c r="M8" s="307" t="s">
        <v>914</v>
      </c>
      <c r="N8" s="307" t="s">
        <v>915</v>
      </c>
      <c r="O8" s="307" t="s">
        <v>916</v>
      </c>
    </row>
    <row r="9" spans="1:15" s="1028" customFormat="1" ht="36.75" customHeight="1" thickTop="1" thickBot="1">
      <c r="A9" s="499" t="s">
        <v>699</v>
      </c>
      <c r="B9" s="64">
        <v>0.19189999999999999</v>
      </c>
      <c r="C9" s="64">
        <v>0.12130000000000001</v>
      </c>
      <c r="D9" s="64">
        <v>0.18720000000000001</v>
      </c>
      <c r="E9" s="64">
        <v>0.4083</v>
      </c>
      <c r="F9" s="64">
        <v>0.41349999999999998</v>
      </c>
      <c r="G9" s="64">
        <v>0.28270000000000001</v>
      </c>
      <c r="H9" s="64">
        <v>0.21709999999999999</v>
      </c>
      <c r="I9" s="64">
        <v>0.2823</v>
      </c>
      <c r="J9" s="64">
        <v>0.21179999999999999</v>
      </c>
      <c r="K9" s="64">
        <v>0.22090000000000001</v>
      </c>
      <c r="L9" s="64">
        <v>0.3926</v>
      </c>
      <c r="M9" s="64">
        <v>0.21060000000000001</v>
      </c>
      <c r="N9" s="64">
        <v>0.2387</v>
      </c>
      <c r="O9" s="64">
        <v>0.16020000000000001</v>
      </c>
    </row>
    <row r="10" spans="1:15" s="763" customFormat="1" ht="39.75" customHeight="1" thickTop="1">
      <c r="A10" s="500" t="s">
        <v>700</v>
      </c>
      <c r="B10" s="65">
        <v>366382263.58999997</v>
      </c>
      <c r="C10" s="65">
        <v>181878219.33000001</v>
      </c>
      <c r="D10" s="65">
        <v>127798982.84999999</v>
      </c>
      <c r="E10" s="65">
        <v>32289009.800000001</v>
      </c>
      <c r="F10" s="65">
        <v>25046253.149999999</v>
      </c>
      <c r="G10" s="65">
        <v>41721309.340000004</v>
      </c>
      <c r="H10" s="65">
        <v>18118674.18</v>
      </c>
      <c r="I10" s="65">
        <v>22393873.300000001</v>
      </c>
      <c r="J10" s="65">
        <v>8935121.2400000002</v>
      </c>
      <c r="K10" s="65">
        <v>6710374.8300000001</v>
      </c>
      <c r="L10" s="65">
        <v>10368186.619999999</v>
      </c>
      <c r="M10" s="65">
        <v>5176233.62</v>
      </c>
      <c r="N10" s="65">
        <v>17942768.239999998</v>
      </c>
      <c r="O10" s="65">
        <v>20468107.640000001</v>
      </c>
    </row>
    <row r="11" spans="1:15" s="763" customFormat="1" ht="39.75" customHeight="1">
      <c r="A11" s="500" t="s">
        <v>701</v>
      </c>
      <c r="B11" s="65">
        <v>0</v>
      </c>
      <c r="C11" s="65">
        <v>0</v>
      </c>
      <c r="D11" s="65">
        <v>0</v>
      </c>
      <c r="E11" s="65">
        <v>0</v>
      </c>
      <c r="F11" s="65">
        <v>0</v>
      </c>
      <c r="G11" s="65">
        <v>0</v>
      </c>
      <c r="H11" s="65">
        <v>0</v>
      </c>
      <c r="I11" s="65">
        <v>0</v>
      </c>
      <c r="J11" s="65">
        <v>0</v>
      </c>
      <c r="K11" s="65">
        <v>0</v>
      </c>
      <c r="L11" s="65">
        <v>0</v>
      </c>
      <c r="M11" s="65">
        <v>0</v>
      </c>
      <c r="N11" s="65">
        <v>0</v>
      </c>
      <c r="O11" s="65">
        <v>0</v>
      </c>
    </row>
    <row r="12" spans="1:15" s="1013" customFormat="1" ht="39.75" customHeight="1">
      <c r="A12" s="500" t="s">
        <v>702</v>
      </c>
      <c r="B12" s="65">
        <v>114317571.58</v>
      </c>
      <c r="C12" s="65">
        <v>37994012.93</v>
      </c>
      <c r="D12" s="65">
        <v>8550564.9100000001</v>
      </c>
      <c r="E12" s="65">
        <v>16452164.609999999</v>
      </c>
      <c r="F12" s="65">
        <v>7907679.5700000003</v>
      </c>
      <c r="G12" s="65">
        <v>5600827.4699999997</v>
      </c>
      <c r="H12" s="65">
        <v>8410304.8399999999</v>
      </c>
      <c r="I12" s="65">
        <v>12060165.01</v>
      </c>
      <c r="J12" s="65">
        <v>19699951.75</v>
      </c>
      <c r="K12" s="65">
        <v>10081590.33</v>
      </c>
      <c r="L12" s="65">
        <v>3783276.58</v>
      </c>
      <c r="M12" s="65">
        <v>712273.47</v>
      </c>
      <c r="N12" s="65">
        <v>3040274.92</v>
      </c>
      <c r="O12" s="65">
        <v>1479437.55</v>
      </c>
    </row>
    <row r="13" spans="1:15" s="1013" customFormat="1" ht="39.75" customHeight="1">
      <c r="A13" s="500" t="s">
        <v>703</v>
      </c>
      <c r="B13" s="65">
        <v>156630414.16999999</v>
      </c>
      <c r="C13" s="65">
        <v>61832244.829999998</v>
      </c>
      <c r="D13" s="65">
        <v>52757641.780000001</v>
      </c>
      <c r="E13" s="65">
        <v>30369647.32</v>
      </c>
      <c r="F13" s="65">
        <v>51329349.289999999</v>
      </c>
      <c r="G13" s="65">
        <v>41581129.979999997</v>
      </c>
      <c r="H13" s="65">
        <v>19523913.399999999</v>
      </c>
      <c r="I13" s="65">
        <v>38228074.869999997</v>
      </c>
      <c r="J13" s="65">
        <v>12259766.34</v>
      </c>
      <c r="K13" s="65">
        <v>759353.08</v>
      </c>
      <c r="L13" s="65">
        <v>12308150.65</v>
      </c>
      <c r="M13" s="65">
        <v>10825605.810000001</v>
      </c>
      <c r="N13" s="65">
        <v>47956281.789999999</v>
      </c>
      <c r="O13" s="65">
        <v>23112649.559999999</v>
      </c>
    </row>
    <row r="14" spans="1:15" s="1013" customFormat="1" ht="39.75" customHeight="1">
      <c r="A14" s="500" t="s">
        <v>704</v>
      </c>
      <c r="B14" s="65">
        <v>76839372.510000005</v>
      </c>
      <c r="C14" s="65">
        <v>88239671.189999998</v>
      </c>
      <c r="D14" s="65">
        <v>15006300.140000001</v>
      </c>
      <c r="E14" s="65">
        <v>0</v>
      </c>
      <c r="F14" s="65">
        <v>0</v>
      </c>
      <c r="G14" s="65">
        <v>0</v>
      </c>
      <c r="H14" s="65">
        <v>0</v>
      </c>
      <c r="I14" s="65">
        <v>0</v>
      </c>
      <c r="J14" s="65">
        <v>8350886.9199999999</v>
      </c>
      <c r="K14" s="65">
        <v>0</v>
      </c>
      <c r="L14" s="65">
        <v>0</v>
      </c>
      <c r="M14" s="65">
        <v>0</v>
      </c>
      <c r="N14" s="65">
        <v>0</v>
      </c>
      <c r="O14" s="65">
        <v>0</v>
      </c>
    </row>
    <row r="15" spans="1:15" s="1013" customFormat="1" ht="39.75" customHeight="1" thickBot="1">
      <c r="A15" s="500" t="s">
        <v>705</v>
      </c>
      <c r="B15" s="65">
        <v>842205663.67999995</v>
      </c>
      <c r="C15" s="65">
        <v>516537081.37</v>
      </c>
      <c r="D15" s="65">
        <v>301085083.50999999</v>
      </c>
      <c r="E15" s="65">
        <v>58016548.909999996</v>
      </c>
      <c r="F15" s="65">
        <v>70579750.540000007</v>
      </c>
      <c r="G15" s="65">
        <v>160421819.16999999</v>
      </c>
      <c r="H15" s="65">
        <v>120269789.13</v>
      </c>
      <c r="I15" s="65">
        <v>105805813.84</v>
      </c>
      <c r="J15" s="65">
        <v>117380744.70999999</v>
      </c>
      <c r="K15" s="65">
        <v>89251808.150000006</v>
      </c>
      <c r="L15" s="65">
        <v>62019735.090000004</v>
      </c>
      <c r="M15" s="65">
        <v>47637554.990000002</v>
      </c>
      <c r="N15" s="65">
        <v>92093279.780000001</v>
      </c>
      <c r="O15" s="65">
        <v>81679050.030000001</v>
      </c>
    </row>
    <row r="16" spans="1:15" s="312" customFormat="1" ht="36.75" customHeight="1" thickTop="1" thickBot="1">
      <c r="A16" s="313" t="s">
        <v>706</v>
      </c>
      <c r="B16" s="31">
        <v>1556375285.53</v>
      </c>
      <c r="C16" s="31">
        <v>886481229.64999998</v>
      </c>
      <c r="D16" s="31">
        <v>505198573.19</v>
      </c>
      <c r="E16" s="31">
        <v>137127370.63999999</v>
      </c>
      <c r="F16" s="31">
        <v>154863032.55000001</v>
      </c>
      <c r="G16" s="31">
        <v>249325085.96000001</v>
      </c>
      <c r="H16" s="31">
        <v>166322681.55000001</v>
      </c>
      <c r="I16" s="31">
        <v>178487927.02000001</v>
      </c>
      <c r="J16" s="31">
        <v>166626470.96000001</v>
      </c>
      <c r="K16" s="31">
        <v>106803126.39</v>
      </c>
      <c r="L16" s="31">
        <v>88479348.939999998</v>
      </c>
      <c r="M16" s="31">
        <v>64351667.890000001</v>
      </c>
      <c r="N16" s="31">
        <v>161032604.72999999</v>
      </c>
      <c r="O16" s="31">
        <v>126739244.78</v>
      </c>
    </row>
    <row r="17" spans="1:15" s="1013" customFormat="1" ht="36.75" customHeight="1" thickTop="1">
      <c r="A17" s="500" t="s">
        <v>707</v>
      </c>
      <c r="B17" s="65">
        <v>1001013914.4635</v>
      </c>
      <c r="C17" s="65">
        <v>621231759.76349998</v>
      </c>
      <c r="D17" s="65">
        <v>340428742.48699999</v>
      </c>
      <c r="E17" s="65">
        <v>76491805.491999999</v>
      </c>
      <c r="F17" s="65">
        <v>97825961.099000007</v>
      </c>
      <c r="G17" s="65">
        <v>182332549.65400001</v>
      </c>
      <c r="H17" s="65">
        <v>131713806.79799999</v>
      </c>
      <c r="I17" s="65">
        <v>127331884.277</v>
      </c>
      <c r="J17" s="65">
        <v>133713783.42</v>
      </c>
      <c r="K17" s="65">
        <v>91647802.755999997</v>
      </c>
      <c r="L17" s="65">
        <v>68930465.731000006</v>
      </c>
      <c r="M17" s="65">
        <v>53192812.589000002</v>
      </c>
      <c r="N17" s="65">
        <v>116679475.65899999</v>
      </c>
      <c r="O17" s="65">
        <v>93531262.319999993</v>
      </c>
    </row>
    <row r="18" spans="1:15" s="317" customFormat="1" ht="36.75" customHeight="1" thickBot="1">
      <c r="A18" s="316" t="s">
        <v>708</v>
      </c>
      <c r="B18" s="33">
        <v>0.64319999999999999</v>
      </c>
      <c r="C18" s="33">
        <v>0.70079999999999998</v>
      </c>
      <c r="D18" s="33">
        <v>0.67390000000000005</v>
      </c>
      <c r="E18" s="33">
        <v>0.55779999999999996</v>
      </c>
      <c r="F18" s="33">
        <v>0.63170000000000004</v>
      </c>
      <c r="G18" s="33">
        <v>0.73129999999999995</v>
      </c>
      <c r="H18" s="33">
        <v>0.79190000000000005</v>
      </c>
      <c r="I18" s="33">
        <v>0.71340000000000003</v>
      </c>
      <c r="J18" s="33">
        <v>0.80249999999999999</v>
      </c>
      <c r="K18" s="33">
        <v>0.85809999999999997</v>
      </c>
      <c r="L18" s="33">
        <v>0.77910000000000001</v>
      </c>
      <c r="M18" s="33">
        <v>0.8266</v>
      </c>
      <c r="N18" s="33">
        <v>0.72460000000000002</v>
      </c>
      <c r="O18" s="33">
        <v>0.73799999999999999</v>
      </c>
    </row>
    <row r="19" spans="1:15" s="1013" customFormat="1" ht="36.75" customHeight="1" thickTop="1" thickBot="1">
      <c r="A19" s="447" t="s">
        <v>709</v>
      </c>
      <c r="B19" s="66">
        <v>100101391.4464</v>
      </c>
      <c r="C19" s="66">
        <v>62123175.976400003</v>
      </c>
      <c r="D19" s="66">
        <v>34042874.2487</v>
      </c>
      <c r="E19" s="66">
        <v>7649180.5492000002</v>
      </c>
      <c r="F19" s="66">
        <v>9782596.1098999996</v>
      </c>
      <c r="G19" s="66">
        <v>18233254.965399999</v>
      </c>
      <c r="H19" s="66">
        <v>13171380.6798</v>
      </c>
      <c r="I19" s="66">
        <v>12733188.4277</v>
      </c>
      <c r="J19" s="66">
        <v>13371378.342</v>
      </c>
      <c r="K19" s="66">
        <v>9164780.2755999994</v>
      </c>
      <c r="L19" s="66">
        <v>6893046.5730999997</v>
      </c>
      <c r="M19" s="66">
        <v>5319281.2588999998</v>
      </c>
      <c r="N19" s="66">
        <v>11667947.5659</v>
      </c>
      <c r="O19" s="66">
        <v>9353126.2320000008</v>
      </c>
    </row>
    <row r="20" spans="1:15" s="1013" customFormat="1" ht="36.75" customHeight="1" thickTop="1">
      <c r="A20" s="328" t="s">
        <v>710</v>
      </c>
      <c r="B20" s="65">
        <v>161672652</v>
      </c>
      <c r="C20" s="65">
        <v>72601152</v>
      </c>
      <c r="D20" s="65">
        <v>57870033</v>
      </c>
      <c r="E20" s="65">
        <v>31228830</v>
      </c>
      <c r="F20" s="65">
        <v>37378287</v>
      </c>
      <c r="G20" s="65">
        <v>51543864</v>
      </c>
      <c r="H20" s="65">
        <v>27027736</v>
      </c>
      <c r="I20" s="65">
        <v>35737839</v>
      </c>
      <c r="J20" s="65">
        <v>28326419</v>
      </c>
      <c r="K20" s="65">
        <v>20242999</v>
      </c>
      <c r="L20" s="65">
        <v>25769123</v>
      </c>
      <c r="M20" s="65">
        <v>11265014</v>
      </c>
      <c r="N20" s="65">
        <v>25887325</v>
      </c>
      <c r="O20" s="65">
        <v>14791943</v>
      </c>
    </row>
    <row r="21" spans="1:15" s="1013" customFormat="1" ht="36.75" customHeight="1">
      <c r="A21" s="328" t="s">
        <v>711</v>
      </c>
      <c r="B21" s="65">
        <v>0</v>
      </c>
      <c r="C21" s="65">
        <v>0</v>
      </c>
      <c r="D21" s="65">
        <v>0</v>
      </c>
      <c r="E21" s="65">
        <v>0</v>
      </c>
      <c r="F21" s="65">
        <v>0</v>
      </c>
      <c r="G21" s="65">
        <v>0</v>
      </c>
      <c r="H21" s="65">
        <v>0</v>
      </c>
      <c r="I21" s="65">
        <v>0</v>
      </c>
      <c r="J21" s="65">
        <v>0</v>
      </c>
      <c r="K21" s="65">
        <v>110</v>
      </c>
      <c r="L21" s="65">
        <v>0</v>
      </c>
      <c r="M21" s="65">
        <v>0</v>
      </c>
      <c r="N21" s="65">
        <v>0</v>
      </c>
      <c r="O21" s="65">
        <v>6872</v>
      </c>
    </row>
    <row r="22" spans="1:15" s="1013" customFormat="1" ht="36.75" customHeight="1">
      <c r="A22" s="449" t="s">
        <v>712</v>
      </c>
      <c r="B22" s="65">
        <v>0</v>
      </c>
      <c r="C22" s="65">
        <v>0</v>
      </c>
      <c r="D22" s="65">
        <v>0</v>
      </c>
      <c r="E22" s="65">
        <v>0</v>
      </c>
      <c r="F22" s="65">
        <v>0</v>
      </c>
      <c r="G22" s="65">
        <v>0</v>
      </c>
      <c r="H22" s="65">
        <v>0</v>
      </c>
      <c r="I22" s="65">
        <v>0</v>
      </c>
      <c r="J22" s="65">
        <v>0</v>
      </c>
      <c r="K22" s="65">
        <v>0</v>
      </c>
      <c r="L22" s="65">
        <v>0</v>
      </c>
      <c r="M22" s="65">
        <v>0</v>
      </c>
      <c r="N22" s="65">
        <v>0</v>
      </c>
      <c r="O22" s="65">
        <v>0</v>
      </c>
    </row>
    <row r="23" spans="1:15" s="1013" customFormat="1" ht="36.75" customHeight="1" thickBot="1">
      <c r="A23" s="328" t="s">
        <v>713</v>
      </c>
      <c r="B23" s="65">
        <v>0</v>
      </c>
      <c r="C23" s="65">
        <v>0</v>
      </c>
      <c r="D23" s="65">
        <v>458173</v>
      </c>
      <c r="E23" s="65">
        <v>0</v>
      </c>
      <c r="F23" s="65">
        <v>0</v>
      </c>
      <c r="G23" s="65">
        <v>0</v>
      </c>
      <c r="H23" s="65">
        <v>0</v>
      </c>
      <c r="I23" s="65">
        <v>0</v>
      </c>
      <c r="J23" s="65">
        <v>1261</v>
      </c>
      <c r="K23" s="65">
        <v>0</v>
      </c>
      <c r="L23" s="65">
        <v>0</v>
      </c>
      <c r="M23" s="65">
        <v>386419</v>
      </c>
      <c r="N23" s="65">
        <v>0</v>
      </c>
      <c r="O23" s="65">
        <v>0</v>
      </c>
    </row>
    <row r="24" spans="1:15" s="1013" customFormat="1" ht="36.75" customHeight="1" thickTop="1" thickBot="1">
      <c r="A24" s="447" t="s">
        <v>714</v>
      </c>
      <c r="B24" s="66">
        <v>161672652</v>
      </c>
      <c r="C24" s="66">
        <v>72601152</v>
      </c>
      <c r="D24" s="66">
        <v>57411860</v>
      </c>
      <c r="E24" s="66">
        <v>31228830</v>
      </c>
      <c r="F24" s="66">
        <v>37378287</v>
      </c>
      <c r="G24" s="66">
        <v>51543864</v>
      </c>
      <c r="H24" s="66">
        <v>27027736</v>
      </c>
      <c r="I24" s="66">
        <v>35737839</v>
      </c>
      <c r="J24" s="66">
        <v>28325158</v>
      </c>
      <c r="K24" s="66">
        <v>20242889</v>
      </c>
      <c r="L24" s="66">
        <v>25769123</v>
      </c>
      <c r="M24" s="66">
        <v>10878595</v>
      </c>
      <c r="N24" s="66">
        <v>25887325</v>
      </c>
      <c r="O24" s="66">
        <v>14785071</v>
      </c>
    </row>
    <row r="25" spans="1:15" s="1013" customFormat="1" ht="36.75" customHeight="1" thickTop="1">
      <c r="A25" s="328" t="s">
        <v>715</v>
      </c>
      <c r="B25" s="65">
        <v>0</v>
      </c>
      <c r="C25" s="65">
        <v>0</v>
      </c>
      <c r="D25" s="65">
        <v>0</v>
      </c>
      <c r="E25" s="65">
        <v>0</v>
      </c>
      <c r="F25" s="65">
        <v>0</v>
      </c>
      <c r="G25" s="65">
        <v>0</v>
      </c>
      <c r="H25" s="65">
        <v>0</v>
      </c>
      <c r="I25" s="65">
        <v>0</v>
      </c>
      <c r="J25" s="65">
        <v>0</v>
      </c>
      <c r="K25" s="65">
        <v>0</v>
      </c>
      <c r="L25" s="65">
        <v>0</v>
      </c>
      <c r="M25" s="65">
        <v>0</v>
      </c>
      <c r="N25" s="65">
        <v>0</v>
      </c>
      <c r="O25" s="65">
        <v>0</v>
      </c>
    </row>
    <row r="26" spans="1:15" s="1013" customFormat="1" ht="36.75" customHeight="1">
      <c r="A26" s="328" t="s">
        <v>716</v>
      </c>
      <c r="B26" s="65">
        <v>0</v>
      </c>
      <c r="C26" s="65">
        <v>0</v>
      </c>
      <c r="D26" s="65">
        <v>0</v>
      </c>
      <c r="E26" s="65">
        <v>0</v>
      </c>
      <c r="F26" s="65">
        <v>0</v>
      </c>
      <c r="G26" s="65">
        <v>0</v>
      </c>
      <c r="H26" s="65">
        <v>0</v>
      </c>
      <c r="I26" s="65">
        <v>0</v>
      </c>
      <c r="J26" s="65">
        <v>0</v>
      </c>
      <c r="K26" s="65">
        <v>0</v>
      </c>
      <c r="L26" s="65">
        <v>0</v>
      </c>
      <c r="M26" s="65">
        <v>0</v>
      </c>
      <c r="N26" s="65">
        <v>0</v>
      </c>
      <c r="O26" s="65">
        <v>0</v>
      </c>
    </row>
    <row r="27" spans="1:15" s="1014" customFormat="1" ht="36.75" customHeight="1">
      <c r="A27" s="328" t="s">
        <v>717</v>
      </c>
      <c r="B27" s="65">
        <v>0</v>
      </c>
      <c r="C27" s="65">
        <v>0</v>
      </c>
      <c r="D27" s="65">
        <v>0</v>
      </c>
      <c r="E27" s="65">
        <v>0</v>
      </c>
      <c r="F27" s="65">
        <v>0</v>
      </c>
      <c r="G27" s="65">
        <v>0</v>
      </c>
      <c r="H27" s="65">
        <v>0</v>
      </c>
      <c r="I27" s="65">
        <v>0</v>
      </c>
      <c r="J27" s="65">
        <v>0</v>
      </c>
      <c r="K27" s="65">
        <v>0</v>
      </c>
      <c r="L27" s="65">
        <v>0</v>
      </c>
      <c r="M27" s="65">
        <v>0</v>
      </c>
      <c r="N27" s="65">
        <v>0</v>
      </c>
      <c r="O27" s="65">
        <v>0</v>
      </c>
    </row>
    <row r="28" spans="1:15" s="1013" customFormat="1" ht="36.75" customHeight="1">
      <c r="A28" s="328" t="s">
        <v>718</v>
      </c>
      <c r="B28" s="65">
        <v>0</v>
      </c>
      <c r="C28" s="65">
        <v>0</v>
      </c>
      <c r="D28" s="65">
        <v>0</v>
      </c>
      <c r="E28" s="65">
        <v>0</v>
      </c>
      <c r="F28" s="65">
        <v>0</v>
      </c>
      <c r="G28" s="65">
        <v>0</v>
      </c>
      <c r="H28" s="65">
        <v>0</v>
      </c>
      <c r="I28" s="65">
        <v>0</v>
      </c>
      <c r="J28" s="65">
        <v>0</v>
      </c>
      <c r="K28" s="65">
        <v>0</v>
      </c>
      <c r="L28" s="65">
        <v>0</v>
      </c>
      <c r="M28" s="65">
        <v>0</v>
      </c>
      <c r="N28" s="65">
        <v>0</v>
      </c>
      <c r="O28" s="65">
        <v>0</v>
      </c>
    </row>
    <row r="29" spans="1:15" s="857" customFormat="1" ht="36.75" customHeight="1">
      <c r="A29" s="450" t="s">
        <v>719</v>
      </c>
      <c r="B29" s="65">
        <v>30398708</v>
      </c>
      <c r="C29" s="65">
        <v>2745511</v>
      </c>
      <c r="D29" s="65">
        <v>6318982</v>
      </c>
      <c r="E29" s="65">
        <v>0</v>
      </c>
      <c r="F29" s="65">
        <v>3070532</v>
      </c>
      <c r="G29" s="65">
        <v>0</v>
      </c>
      <c r="H29" s="65">
        <v>1560777</v>
      </c>
      <c r="I29" s="65">
        <v>213410</v>
      </c>
      <c r="J29" s="65">
        <v>0</v>
      </c>
      <c r="K29" s="65">
        <v>0</v>
      </c>
      <c r="L29" s="65">
        <v>1292987</v>
      </c>
      <c r="M29" s="65">
        <v>321986</v>
      </c>
      <c r="N29" s="65">
        <v>1964001</v>
      </c>
      <c r="O29" s="65">
        <v>200000</v>
      </c>
    </row>
    <row r="30" spans="1:15" s="1015" customFormat="1" ht="36.75" customHeight="1" thickBot="1">
      <c r="A30" s="450" t="s">
        <v>720</v>
      </c>
      <c r="B30" s="65">
        <v>0</v>
      </c>
      <c r="C30" s="65">
        <v>0</v>
      </c>
      <c r="D30" s="65">
        <v>0</v>
      </c>
      <c r="E30" s="65">
        <v>0</v>
      </c>
      <c r="F30" s="65">
        <v>0</v>
      </c>
      <c r="G30" s="65">
        <v>0</v>
      </c>
      <c r="H30" s="65">
        <v>0</v>
      </c>
      <c r="I30" s="65">
        <v>0</v>
      </c>
      <c r="J30" s="65">
        <v>0</v>
      </c>
      <c r="K30" s="65">
        <v>0</v>
      </c>
      <c r="L30" s="65">
        <v>0</v>
      </c>
      <c r="M30" s="65">
        <v>0</v>
      </c>
      <c r="N30" s="65">
        <v>0</v>
      </c>
      <c r="O30" s="65">
        <v>0</v>
      </c>
    </row>
    <row r="31" spans="1:15" s="857" customFormat="1" ht="36.75" customHeight="1" thickTop="1" thickBot="1">
      <c r="A31" s="501" t="s">
        <v>722</v>
      </c>
      <c r="B31" s="66">
        <v>0</v>
      </c>
      <c r="C31" s="66">
        <v>0</v>
      </c>
      <c r="D31" s="66">
        <v>0</v>
      </c>
      <c r="E31" s="66">
        <v>0</v>
      </c>
      <c r="F31" s="66">
        <v>0</v>
      </c>
      <c r="G31" s="66">
        <v>0</v>
      </c>
      <c r="H31" s="66">
        <v>0</v>
      </c>
      <c r="I31" s="66">
        <v>0</v>
      </c>
      <c r="J31" s="66">
        <v>0</v>
      </c>
      <c r="K31" s="66">
        <v>0</v>
      </c>
      <c r="L31" s="66">
        <v>0</v>
      </c>
      <c r="M31" s="66">
        <v>0</v>
      </c>
      <c r="N31" s="66">
        <v>0</v>
      </c>
      <c r="O31" s="66">
        <v>0</v>
      </c>
    </row>
    <row r="32" spans="1:15" s="407" customFormat="1" ht="36.75" customHeight="1" thickTop="1">
      <c r="A32" s="450" t="s">
        <v>721</v>
      </c>
      <c r="B32" s="65">
        <v>30398708</v>
      </c>
      <c r="C32" s="65">
        <v>2745511</v>
      </c>
      <c r="D32" s="65">
        <v>6318982</v>
      </c>
      <c r="E32" s="65">
        <v>0</v>
      </c>
      <c r="F32" s="65">
        <v>3070532</v>
      </c>
      <c r="G32" s="65">
        <v>0</v>
      </c>
      <c r="H32" s="65">
        <v>1560777</v>
      </c>
      <c r="I32" s="65">
        <v>213410</v>
      </c>
      <c r="J32" s="65">
        <v>0</v>
      </c>
      <c r="K32" s="65">
        <v>0</v>
      </c>
      <c r="L32" s="65">
        <v>1292987</v>
      </c>
      <c r="M32" s="65">
        <v>321986</v>
      </c>
      <c r="N32" s="65">
        <v>1964001</v>
      </c>
      <c r="O32" s="65">
        <v>200000</v>
      </c>
    </row>
    <row r="33" spans="1:15" s="1013" customFormat="1" ht="36.75" customHeight="1" thickBot="1">
      <c r="A33" s="450" t="s">
        <v>723</v>
      </c>
      <c r="B33" s="65">
        <v>0</v>
      </c>
      <c r="C33" s="65">
        <v>0</v>
      </c>
      <c r="D33" s="65">
        <v>0</v>
      </c>
      <c r="E33" s="65">
        <v>0</v>
      </c>
      <c r="F33" s="65">
        <v>0</v>
      </c>
      <c r="G33" s="65">
        <v>0</v>
      </c>
      <c r="H33" s="65">
        <v>0</v>
      </c>
      <c r="I33" s="65">
        <v>0</v>
      </c>
      <c r="J33" s="65">
        <v>0</v>
      </c>
      <c r="K33" s="65">
        <v>0</v>
      </c>
      <c r="L33" s="65">
        <v>0</v>
      </c>
      <c r="M33" s="65">
        <v>0</v>
      </c>
      <c r="N33" s="65">
        <v>0</v>
      </c>
      <c r="O33" s="65">
        <v>0</v>
      </c>
    </row>
    <row r="34" spans="1:15" s="1013" customFormat="1" ht="36.75" customHeight="1" thickTop="1" thickBot="1">
      <c r="A34" s="447" t="s">
        <v>724</v>
      </c>
      <c r="B34" s="66">
        <v>192071360</v>
      </c>
      <c r="C34" s="66">
        <v>75346663</v>
      </c>
      <c r="D34" s="66">
        <v>63730842</v>
      </c>
      <c r="E34" s="66">
        <v>31228830</v>
      </c>
      <c r="F34" s="66">
        <v>40448819</v>
      </c>
      <c r="G34" s="66">
        <v>51543864</v>
      </c>
      <c r="H34" s="66">
        <v>28588513</v>
      </c>
      <c r="I34" s="66">
        <v>35951249</v>
      </c>
      <c r="J34" s="66">
        <v>28325158</v>
      </c>
      <c r="K34" s="66">
        <v>20242889</v>
      </c>
      <c r="L34" s="66">
        <v>27062110</v>
      </c>
      <c r="M34" s="66">
        <v>11200581</v>
      </c>
      <c r="N34" s="66">
        <v>27851326</v>
      </c>
      <c r="O34" s="66">
        <v>14985071</v>
      </c>
    </row>
    <row r="35" spans="1:15" s="763" customFormat="1" ht="41.25" customHeight="1" thickTop="1">
      <c r="A35" s="328" t="s">
        <v>725</v>
      </c>
      <c r="B35" s="65">
        <v>91969968.5537</v>
      </c>
      <c r="C35" s="65">
        <v>13223487.023700001</v>
      </c>
      <c r="D35" s="65">
        <v>29687967.7513</v>
      </c>
      <c r="E35" s="65">
        <v>23579649.450800002</v>
      </c>
      <c r="F35" s="65">
        <v>30666222.890099999</v>
      </c>
      <c r="G35" s="65">
        <v>33310609.034600001</v>
      </c>
      <c r="H35" s="65">
        <v>15417132.3202</v>
      </c>
      <c r="I35" s="65">
        <v>23218060.572299998</v>
      </c>
      <c r="J35" s="65">
        <v>14953779.658</v>
      </c>
      <c r="K35" s="65">
        <v>11078108.724400001</v>
      </c>
      <c r="L35" s="65">
        <v>20169063.426899999</v>
      </c>
      <c r="M35" s="65">
        <v>5881299.7411000002</v>
      </c>
      <c r="N35" s="65">
        <v>16183378.4341</v>
      </c>
      <c r="O35" s="65">
        <v>5631944.7680000002</v>
      </c>
    </row>
    <row r="36" spans="1:15" s="1029" customFormat="1" ht="41.25" customHeight="1">
      <c r="A36" s="502" t="s">
        <v>726</v>
      </c>
      <c r="B36" s="67">
        <v>0.33710000000000001</v>
      </c>
      <c r="C36" s="67">
        <v>0.33229999999999998</v>
      </c>
      <c r="D36" s="67">
        <v>0.30969999999999998</v>
      </c>
      <c r="E36" s="67">
        <v>0.13980000000000001</v>
      </c>
      <c r="F36" s="67">
        <v>0.1305</v>
      </c>
      <c r="G36" s="67">
        <v>0.1051</v>
      </c>
      <c r="H36" s="67">
        <v>0.08</v>
      </c>
      <c r="I36" s="67">
        <v>6.3700000000000007E-2</v>
      </c>
      <c r="J36" s="67">
        <v>0.1016</v>
      </c>
      <c r="K36" s="67">
        <v>8.3299999999999999E-2</v>
      </c>
      <c r="L36" s="67">
        <v>9.8500000000000004E-2</v>
      </c>
      <c r="M36" s="67">
        <v>0.21590000000000001</v>
      </c>
      <c r="N36" s="67">
        <v>9.11E-2</v>
      </c>
      <c r="O36" s="67">
        <v>0.13420000000000001</v>
      </c>
    </row>
    <row r="37" spans="1:15" s="763" customFormat="1" ht="6" customHeight="1" thickBot="1">
      <c r="A37" s="326"/>
      <c r="B37" s="327"/>
      <c r="C37" s="327"/>
      <c r="D37" s="327"/>
      <c r="E37" s="327"/>
      <c r="F37" s="327"/>
      <c r="G37" s="327"/>
      <c r="H37" s="327"/>
      <c r="I37" s="327"/>
      <c r="J37" s="327"/>
      <c r="K37" s="327"/>
      <c r="L37" s="327"/>
      <c r="M37" s="327"/>
      <c r="N37" s="327"/>
      <c r="O37" s="327"/>
    </row>
    <row r="38" spans="1:15" s="763" customFormat="1" ht="28.5" customHeight="1" thickTop="1">
      <c r="A38" s="503" t="s">
        <v>727</v>
      </c>
      <c r="K38" s="198"/>
    </row>
    <row r="39" spans="1:15" s="763" customFormat="1" ht="15.75">
      <c r="A39" s="503"/>
      <c r="K39" s="198"/>
    </row>
    <row r="40" spans="1:15" s="763" customFormat="1">
      <c r="A40" s="194"/>
      <c r="K40" s="198"/>
    </row>
    <row r="41" spans="1:15" s="763" customFormat="1">
      <c r="A41" s="194"/>
      <c r="K41" s="198"/>
    </row>
    <row r="42" spans="1:15" s="763" customFormat="1">
      <c r="A42" s="194"/>
      <c r="B42" s="206"/>
      <c r="C42" s="206"/>
      <c r="D42" s="206"/>
      <c r="E42" s="206"/>
      <c r="F42" s="206"/>
      <c r="G42" s="206"/>
      <c r="H42" s="206"/>
      <c r="I42" s="206"/>
      <c r="J42" s="206"/>
      <c r="K42" s="206"/>
      <c r="L42" s="206"/>
      <c r="M42" s="206"/>
      <c r="N42" s="206"/>
      <c r="O42" s="206"/>
    </row>
    <row r="43" spans="1:15" s="763" customFormat="1">
      <c r="A43" s="194"/>
      <c r="B43" s="206"/>
      <c r="C43" s="206"/>
      <c r="D43" s="206"/>
      <c r="E43" s="206"/>
      <c r="F43" s="206"/>
      <c r="G43" s="206"/>
      <c r="H43" s="206"/>
      <c r="I43" s="206"/>
      <c r="J43" s="206"/>
      <c r="K43" s="206"/>
      <c r="L43" s="206"/>
      <c r="M43" s="206"/>
      <c r="N43" s="206"/>
      <c r="O43" s="206"/>
    </row>
    <row r="44" spans="1:15" s="763" customFormat="1">
      <c r="A44" s="194"/>
      <c r="K44" s="198"/>
    </row>
    <row r="45" spans="1:15" s="763" customFormat="1">
      <c r="A45" s="194"/>
      <c r="K45" s="198"/>
    </row>
    <row r="46" spans="1:15" s="763" customFormat="1">
      <c r="A46" s="194"/>
      <c r="K46" s="198"/>
    </row>
    <row r="47" spans="1:15" s="763" customFormat="1">
      <c r="A47" s="194"/>
      <c r="K47" s="198"/>
    </row>
    <row r="48" spans="1:15" s="763" customFormat="1">
      <c r="A48" s="194"/>
      <c r="K48" s="198"/>
    </row>
    <row r="49" spans="1:11" s="763" customFormat="1">
      <c r="A49" s="194"/>
      <c r="K49" s="198"/>
    </row>
    <row r="50" spans="1:11" s="763" customFormat="1">
      <c r="A50" s="194"/>
      <c r="K50" s="198"/>
    </row>
    <row r="51" spans="1:11" s="763" customFormat="1">
      <c r="A51" s="194"/>
      <c r="K51" s="198"/>
    </row>
    <row r="52" spans="1:11" s="763" customFormat="1">
      <c r="A52" s="194"/>
      <c r="K52" s="198"/>
    </row>
    <row r="53" spans="1:11" s="763" customFormat="1">
      <c r="A53" s="194"/>
      <c r="K53" s="198"/>
    </row>
    <row r="54" spans="1:11" s="763" customFormat="1">
      <c r="A54" s="194"/>
      <c r="K54" s="198"/>
    </row>
    <row r="55" spans="1:11" s="763" customFormat="1">
      <c r="A55" s="194"/>
      <c r="K55" s="198"/>
    </row>
    <row r="56" spans="1:11" s="763" customFormat="1">
      <c r="A56" s="194"/>
      <c r="K56" s="198"/>
    </row>
    <row r="57" spans="1:11" s="763" customFormat="1">
      <c r="A57" s="194"/>
      <c r="K57" s="198"/>
    </row>
    <row r="58" spans="1:11" s="763" customFormat="1">
      <c r="A58" s="194"/>
      <c r="K58" s="198"/>
    </row>
    <row r="59" spans="1:11" s="763" customFormat="1">
      <c r="A59" s="194"/>
      <c r="K59" s="198"/>
    </row>
    <row r="60" spans="1:11" s="763" customFormat="1">
      <c r="A60" s="194"/>
      <c r="K60" s="198"/>
    </row>
    <row r="61" spans="1:11" s="763" customFormat="1">
      <c r="A61" s="194"/>
      <c r="K61" s="198"/>
    </row>
    <row r="62" spans="1:11" s="763" customFormat="1">
      <c r="A62" s="194"/>
      <c r="K62" s="198"/>
    </row>
    <row r="63" spans="1:11" s="763" customFormat="1">
      <c r="A63" s="194"/>
      <c r="K63" s="198"/>
    </row>
    <row r="64" spans="1:11" s="763" customFormat="1">
      <c r="A64" s="194"/>
      <c r="K64" s="198"/>
    </row>
    <row r="65" spans="1:11" s="763" customFormat="1">
      <c r="A65" s="194"/>
      <c r="K65" s="198"/>
    </row>
    <row r="66" spans="1:11" s="763" customFormat="1">
      <c r="A66" s="194"/>
      <c r="K66" s="198"/>
    </row>
    <row r="67" spans="1:11" s="763" customFormat="1">
      <c r="A67" s="194"/>
      <c r="K67" s="198"/>
    </row>
    <row r="68" spans="1:11" s="763" customFormat="1">
      <c r="A68" s="194"/>
      <c r="K68" s="198"/>
    </row>
    <row r="69" spans="1:11" s="763" customFormat="1">
      <c r="A69" s="194"/>
      <c r="K69" s="198"/>
    </row>
    <row r="70" spans="1:11" s="763" customFormat="1">
      <c r="A70" s="194"/>
      <c r="K70" s="198"/>
    </row>
    <row r="71" spans="1:11" s="763" customFormat="1">
      <c r="A71" s="194"/>
      <c r="K71" s="198"/>
    </row>
    <row r="72" spans="1:11" s="763" customFormat="1">
      <c r="A72" s="194"/>
      <c r="K72" s="198"/>
    </row>
    <row r="73" spans="1:11" s="763" customFormat="1">
      <c r="A73" s="194"/>
      <c r="K73" s="198"/>
    </row>
    <row r="74" spans="1:11" s="763" customFormat="1">
      <c r="A74" s="194"/>
      <c r="K74" s="198"/>
    </row>
    <row r="75" spans="1:11" s="763" customFormat="1">
      <c r="A75" s="194"/>
      <c r="K75" s="198"/>
    </row>
    <row r="76" spans="1:11" s="763" customFormat="1">
      <c r="A76" s="194"/>
      <c r="K76" s="198"/>
    </row>
    <row r="77" spans="1:11" s="763" customFormat="1">
      <c r="A77" s="194"/>
      <c r="K77" s="198"/>
    </row>
    <row r="78" spans="1:11" s="763" customFormat="1">
      <c r="A78" s="194"/>
      <c r="K78" s="198"/>
    </row>
    <row r="79" spans="1:11" s="763" customFormat="1">
      <c r="A79" s="194"/>
      <c r="K79" s="198"/>
    </row>
    <row r="80" spans="1:11" s="763" customFormat="1">
      <c r="A80" s="194"/>
      <c r="K80" s="198"/>
    </row>
    <row r="81" spans="1:11" s="763" customFormat="1">
      <c r="A81" s="194"/>
      <c r="K81" s="198"/>
    </row>
    <row r="82" spans="1:11" s="763" customFormat="1">
      <c r="A82" s="194"/>
      <c r="K82" s="198"/>
    </row>
    <row r="83" spans="1:11" s="763" customFormat="1">
      <c r="A83" s="194"/>
      <c r="K83" s="198"/>
    </row>
    <row r="84" spans="1:11" s="763" customFormat="1">
      <c r="A84" s="194"/>
      <c r="K84" s="198"/>
    </row>
    <row r="85" spans="1:11" s="763" customFormat="1">
      <c r="A85" s="194"/>
      <c r="K85" s="198"/>
    </row>
    <row r="86" spans="1:11" s="763" customFormat="1">
      <c r="A86" s="194"/>
      <c r="K86" s="198"/>
    </row>
    <row r="87" spans="1:11" s="763" customFormat="1">
      <c r="A87" s="194"/>
      <c r="K87" s="198"/>
    </row>
    <row r="88" spans="1:11" s="763" customFormat="1">
      <c r="A88" s="194"/>
      <c r="K88" s="198"/>
    </row>
    <row r="89" spans="1:11" s="763" customFormat="1">
      <c r="A89" s="194"/>
      <c r="K89" s="198"/>
    </row>
    <row r="90" spans="1:11" s="763" customFormat="1">
      <c r="A90" s="194"/>
      <c r="K90" s="198"/>
    </row>
    <row r="91" spans="1:11" s="763" customFormat="1">
      <c r="A91" s="194"/>
      <c r="K91" s="198"/>
    </row>
    <row r="92" spans="1:11" s="763" customFormat="1">
      <c r="A92" s="194"/>
      <c r="K92" s="198"/>
    </row>
    <row r="93" spans="1:11" s="763" customFormat="1">
      <c r="A93" s="194"/>
      <c r="K93" s="198"/>
    </row>
    <row r="94" spans="1:11" s="763" customFormat="1">
      <c r="A94" s="194"/>
      <c r="K94" s="198"/>
    </row>
    <row r="95" spans="1:11" s="763" customFormat="1">
      <c r="A95" s="194"/>
      <c r="K95" s="198"/>
    </row>
    <row r="96" spans="1:11" s="763" customFormat="1">
      <c r="A96" s="194"/>
      <c r="K96" s="198"/>
    </row>
    <row r="97" spans="1:11" s="763" customFormat="1">
      <c r="A97" s="194"/>
      <c r="K97" s="198"/>
    </row>
    <row r="98" spans="1:11" s="763" customFormat="1">
      <c r="A98" s="194"/>
      <c r="K98" s="198"/>
    </row>
    <row r="99" spans="1:11" s="763" customFormat="1">
      <c r="A99" s="194"/>
      <c r="K99" s="198"/>
    </row>
    <row r="100" spans="1:11" s="763" customFormat="1">
      <c r="A100" s="194"/>
      <c r="K100" s="198"/>
    </row>
    <row r="101" spans="1:11" s="763" customFormat="1">
      <c r="A101" s="194"/>
      <c r="K101" s="198"/>
    </row>
    <row r="102" spans="1:11" s="763" customFormat="1">
      <c r="A102" s="194"/>
      <c r="K102" s="198"/>
    </row>
    <row r="103" spans="1:11" s="763" customFormat="1">
      <c r="A103" s="194"/>
      <c r="K103" s="198"/>
    </row>
    <row r="104" spans="1:11" s="763" customFormat="1">
      <c r="A104" s="194"/>
      <c r="K104" s="198"/>
    </row>
    <row r="105" spans="1:11" s="763" customFormat="1">
      <c r="A105" s="194"/>
      <c r="K105" s="198"/>
    </row>
    <row r="106" spans="1:11" s="763" customFormat="1">
      <c r="A106" s="194"/>
      <c r="K106" s="198"/>
    </row>
    <row r="107" spans="1:11" s="763" customFormat="1">
      <c r="A107" s="194"/>
      <c r="K107" s="198"/>
    </row>
    <row r="108" spans="1:11" s="763" customFormat="1">
      <c r="A108" s="194"/>
      <c r="K108" s="198"/>
    </row>
    <row r="109" spans="1:11" s="763" customFormat="1">
      <c r="A109" s="194"/>
      <c r="K109" s="198"/>
    </row>
    <row r="110" spans="1:11" s="763" customFormat="1">
      <c r="A110" s="194"/>
      <c r="K110" s="198"/>
    </row>
    <row r="111" spans="1:11" s="763" customFormat="1">
      <c r="A111" s="194"/>
      <c r="K111" s="198"/>
    </row>
    <row r="112" spans="1:11" s="763" customFormat="1">
      <c r="A112" s="194"/>
      <c r="K112" s="198"/>
    </row>
    <row r="113" spans="1:11" s="763" customFormat="1">
      <c r="A113" s="194"/>
      <c r="K113" s="198"/>
    </row>
    <row r="114" spans="1:11" s="763" customFormat="1">
      <c r="A114" s="194"/>
      <c r="K114" s="198"/>
    </row>
    <row r="115" spans="1:11" s="763" customFormat="1">
      <c r="A115" s="194"/>
      <c r="K115" s="198"/>
    </row>
    <row r="116" spans="1:11" s="763" customFormat="1">
      <c r="A116" s="194"/>
      <c r="K116" s="198"/>
    </row>
    <row r="117" spans="1:11" s="763" customFormat="1">
      <c r="A117" s="194"/>
      <c r="K117" s="198"/>
    </row>
    <row r="118" spans="1:11" s="763" customFormat="1">
      <c r="A118" s="194"/>
      <c r="K118" s="198"/>
    </row>
    <row r="119" spans="1:11" s="763" customFormat="1">
      <c r="A119" s="194"/>
      <c r="K119" s="198"/>
    </row>
    <row r="120" spans="1:11" s="763" customFormat="1">
      <c r="A120" s="194"/>
      <c r="K120" s="198"/>
    </row>
    <row r="121" spans="1:11" s="763" customFormat="1">
      <c r="A121" s="194"/>
      <c r="K121" s="198"/>
    </row>
    <row r="122" spans="1:11" s="763" customFormat="1">
      <c r="A122" s="194"/>
      <c r="K122" s="198"/>
    </row>
    <row r="123" spans="1:11" s="763" customFormat="1">
      <c r="A123" s="194"/>
      <c r="K123" s="198"/>
    </row>
    <row r="124" spans="1:11" s="763" customFormat="1">
      <c r="A124" s="194"/>
      <c r="K124" s="198"/>
    </row>
    <row r="125" spans="1:11" s="763" customFormat="1">
      <c r="A125" s="194"/>
      <c r="K125" s="198"/>
    </row>
    <row r="126" spans="1:11" s="763" customFormat="1">
      <c r="A126" s="194"/>
      <c r="K126" s="198"/>
    </row>
    <row r="127" spans="1:11" s="763" customFormat="1">
      <c r="A127" s="194"/>
      <c r="K127" s="198"/>
    </row>
    <row r="128" spans="1:11" s="763" customFormat="1">
      <c r="A128" s="194"/>
      <c r="K128" s="198"/>
    </row>
    <row r="129" spans="1:11" s="763" customFormat="1">
      <c r="A129" s="194"/>
      <c r="K129" s="198"/>
    </row>
    <row r="130" spans="1:11" s="763" customFormat="1">
      <c r="A130" s="194"/>
      <c r="K130" s="198"/>
    </row>
    <row r="131" spans="1:11" s="763" customFormat="1">
      <c r="A131" s="194"/>
      <c r="K131" s="198"/>
    </row>
    <row r="132" spans="1:11" s="763" customFormat="1">
      <c r="A132" s="194"/>
      <c r="K132" s="198"/>
    </row>
    <row r="133" spans="1:11" s="763" customFormat="1">
      <c r="A133" s="194"/>
      <c r="K133" s="198"/>
    </row>
    <row r="134" spans="1:11" s="763" customFormat="1">
      <c r="A134" s="194"/>
      <c r="K134" s="198"/>
    </row>
    <row r="135" spans="1:11" s="763" customFormat="1">
      <c r="A135" s="194"/>
      <c r="K135" s="198"/>
    </row>
    <row r="136" spans="1:11" s="763" customFormat="1">
      <c r="A136" s="194"/>
      <c r="K136" s="198"/>
    </row>
    <row r="137" spans="1:11" s="763" customFormat="1">
      <c r="A137" s="194"/>
      <c r="K137" s="198"/>
    </row>
    <row r="138" spans="1:11" s="763" customFormat="1">
      <c r="A138" s="194"/>
      <c r="K138" s="198"/>
    </row>
    <row r="139" spans="1:11" s="763" customFormat="1">
      <c r="A139" s="194"/>
      <c r="K139" s="198"/>
    </row>
    <row r="140" spans="1:11" s="763" customFormat="1">
      <c r="A140" s="194"/>
      <c r="K140" s="198"/>
    </row>
    <row r="141" spans="1:11" s="763" customFormat="1">
      <c r="A141" s="194"/>
      <c r="K141" s="198"/>
    </row>
    <row r="142" spans="1:11" s="763" customFormat="1">
      <c r="A142" s="194"/>
      <c r="K142" s="198"/>
    </row>
    <row r="143" spans="1:11" s="763" customFormat="1">
      <c r="A143" s="194"/>
      <c r="K143" s="198"/>
    </row>
    <row r="144" spans="1:11" s="763" customFormat="1">
      <c r="A144" s="194"/>
      <c r="K144" s="198"/>
    </row>
    <row r="145" spans="1:11" s="763" customFormat="1">
      <c r="A145" s="194"/>
      <c r="K145" s="198"/>
    </row>
    <row r="146" spans="1:11" s="763" customFormat="1">
      <c r="A146" s="194"/>
      <c r="K146" s="198"/>
    </row>
    <row r="147" spans="1:11" s="763" customFormat="1">
      <c r="A147" s="194"/>
      <c r="K147" s="198"/>
    </row>
    <row r="148" spans="1:11" s="763" customFormat="1">
      <c r="A148" s="194"/>
      <c r="K148" s="198"/>
    </row>
    <row r="149" spans="1:11" s="763" customFormat="1">
      <c r="A149" s="194"/>
      <c r="K149" s="198"/>
    </row>
    <row r="150" spans="1:11" s="763" customFormat="1">
      <c r="A150" s="194"/>
      <c r="K150" s="198"/>
    </row>
    <row r="151" spans="1:11" s="763" customFormat="1">
      <c r="A151" s="194"/>
      <c r="K151" s="198"/>
    </row>
    <row r="152" spans="1:11" s="763" customFormat="1">
      <c r="A152" s="194"/>
      <c r="K152" s="198"/>
    </row>
    <row r="153" spans="1:11" s="763" customFormat="1">
      <c r="A153" s="194"/>
      <c r="K153" s="198"/>
    </row>
    <row r="154" spans="1:11" s="763" customFormat="1">
      <c r="A154" s="194"/>
      <c r="K154" s="198"/>
    </row>
    <row r="155" spans="1:11" s="763" customFormat="1">
      <c r="A155" s="194"/>
      <c r="K155" s="198"/>
    </row>
    <row r="156" spans="1:11" s="763" customFormat="1">
      <c r="A156" s="194"/>
      <c r="K156" s="198"/>
    </row>
    <row r="157" spans="1:11" s="763" customFormat="1">
      <c r="A157" s="194"/>
      <c r="K157" s="198"/>
    </row>
    <row r="158" spans="1:11" s="763" customFormat="1">
      <c r="A158" s="194"/>
      <c r="K158" s="198"/>
    </row>
    <row r="159" spans="1:11" s="763" customFormat="1">
      <c r="A159" s="194"/>
      <c r="K159" s="198"/>
    </row>
    <row r="160" spans="1:11" s="763" customFormat="1">
      <c r="A160" s="194"/>
      <c r="K160" s="198"/>
    </row>
    <row r="161" spans="1:11" s="763" customFormat="1">
      <c r="A161" s="194"/>
      <c r="K161" s="198"/>
    </row>
    <row r="162" spans="1:11" s="763" customFormat="1">
      <c r="A162" s="194"/>
      <c r="K162" s="198"/>
    </row>
    <row r="163" spans="1:11" s="763" customFormat="1">
      <c r="A163" s="194"/>
      <c r="K163" s="198"/>
    </row>
    <row r="164" spans="1:11" s="763" customFormat="1">
      <c r="A164" s="194"/>
      <c r="K164" s="198"/>
    </row>
    <row r="165" spans="1:11" s="763" customFormat="1">
      <c r="A165" s="194"/>
      <c r="K165" s="198"/>
    </row>
    <row r="166" spans="1:11" s="763" customFormat="1">
      <c r="A166" s="194"/>
      <c r="K166" s="198"/>
    </row>
    <row r="167" spans="1:11" s="763" customFormat="1">
      <c r="A167" s="194"/>
      <c r="K167" s="198"/>
    </row>
    <row r="168" spans="1:11" s="763" customFormat="1">
      <c r="A168" s="194"/>
      <c r="K168" s="198"/>
    </row>
    <row r="169" spans="1:11" s="763" customFormat="1">
      <c r="A169" s="194"/>
      <c r="K169" s="198"/>
    </row>
    <row r="170" spans="1:11" s="763" customFormat="1">
      <c r="A170" s="194"/>
      <c r="K170" s="198"/>
    </row>
    <row r="171" spans="1:11" s="763" customFormat="1">
      <c r="A171" s="194"/>
      <c r="K171" s="198"/>
    </row>
    <row r="172" spans="1:11" s="763" customFormat="1">
      <c r="A172" s="194"/>
      <c r="K172" s="198"/>
    </row>
    <row r="173" spans="1:11" s="763" customFormat="1">
      <c r="A173" s="194"/>
      <c r="K173" s="198"/>
    </row>
    <row r="174" spans="1:11" s="763" customFormat="1">
      <c r="A174" s="194"/>
      <c r="K174" s="198"/>
    </row>
    <row r="175" spans="1:11" s="763" customFormat="1">
      <c r="A175" s="194"/>
      <c r="K175" s="198"/>
    </row>
    <row r="176" spans="1:11" s="763" customFormat="1">
      <c r="A176" s="194"/>
      <c r="K176" s="198"/>
    </row>
    <row r="177" spans="1:11" s="763" customFormat="1">
      <c r="A177" s="194"/>
      <c r="K177" s="198"/>
    </row>
    <row r="178" spans="1:11" s="763" customFormat="1">
      <c r="A178" s="194"/>
      <c r="K178" s="198"/>
    </row>
    <row r="179" spans="1:11" s="763" customFormat="1">
      <c r="A179" s="194"/>
      <c r="K179" s="198"/>
    </row>
    <row r="180" spans="1:11" s="763" customFormat="1">
      <c r="A180" s="194"/>
      <c r="K180" s="198"/>
    </row>
    <row r="181" spans="1:11" s="763" customFormat="1">
      <c r="A181" s="194"/>
      <c r="K181" s="198"/>
    </row>
    <row r="182" spans="1:11" s="763" customFormat="1">
      <c r="A182" s="194"/>
      <c r="K182" s="198"/>
    </row>
    <row r="183" spans="1:11" s="763" customFormat="1">
      <c r="A183" s="194"/>
      <c r="K183" s="198"/>
    </row>
    <row r="184" spans="1:11" s="763" customFormat="1">
      <c r="A184" s="194"/>
      <c r="K184" s="198"/>
    </row>
    <row r="185" spans="1:11" s="763" customFormat="1">
      <c r="A185" s="194"/>
      <c r="K185" s="198"/>
    </row>
    <row r="186" spans="1:11" s="763" customFormat="1">
      <c r="A186" s="194"/>
      <c r="K186" s="198"/>
    </row>
    <row r="187" spans="1:11" s="763" customFormat="1">
      <c r="A187" s="194"/>
      <c r="K187" s="198"/>
    </row>
    <row r="188" spans="1:11" s="763" customFormat="1">
      <c r="A188" s="194"/>
      <c r="K188" s="198"/>
    </row>
    <row r="189" spans="1:11" s="763" customFormat="1">
      <c r="A189" s="194"/>
      <c r="K189" s="198"/>
    </row>
    <row r="190" spans="1:11" s="763" customFormat="1">
      <c r="A190" s="194"/>
      <c r="K190" s="198"/>
    </row>
    <row r="191" spans="1:11" s="763" customFormat="1">
      <c r="A191" s="194"/>
      <c r="K191" s="198"/>
    </row>
    <row r="192" spans="1:11" s="763" customFormat="1">
      <c r="A192" s="194"/>
      <c r="K192" s="198"/>
    </row>
    <row r="193" spans="1:11" s="763" customFormat="1">
      <c r="A193" s="194"/>
      <c r="K193" s="198"/>
    </row>
    <row r="194" spans="1:11" s="763" customFormat="1">
      <c r="A194" s="194"/>
      <c r="K194" s="198"/>
    </row>
    <row r="195" spans="1:11" s="763" customFormat="1">
      <c r="A195" s="194"/>
      <c r="K195" s="198"/>
    </row>
    <row r="196" spans="1:11" s="763" customFormat="1">
      <c r="A196" s="194"/>
      <c r="K196" s="198"/>
    </row>
    <row r="197" spans="1:11" s="763" customFormat="1">
      <c r="A197" s="194"/>
      <c r="K197" s="198"/>
    </row>
    <row r="198" spans="1:11" s="763" customFormat="1">
      <c r="A198" s="194"/>
      <c r="K198" s="198"/>
    </row>
    <row r="199" spans="1:11" s="763" customFormat="1">
      <c r="A199" s="194"/>
      <c r="K199" s="198"/>
    </row>
    <row r="200" spans="1:11" s="763" customFormat="1">
      <c r="A200" s="194"/>
      <c r="K200" s="19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sheetPr codeName="Sheet36"/>
  <dimension ref="A1:O200"/>
  <sheetViews>
    <sheetView topLeftCell="A2" zoomScale="48" zoomScaleNormal="48" workbookViewId="0">
      <selection activeCell="K12" sqref="K12"/>
    </sheetView>
  </sheetViews>
  <sheetFormatPr defaultColWidth="9.140625" defaultRowHeight="15"/>
  <cols>
    <col min="1" max="1" width="59.42578125" style="194" customWidth="1"/>
    <col min="2" max="10" width="21.5703125" style="763" customWidth="1"/>
    <col min="11" max="13" width="21.5703125" style="198" customWidth="1"/>
    <col min="14" max="14" width="20.140625" style="198" customWidth="1"/>
    <col min="15" max="15" width="3.85546875" style="329" customWidth="1"/>
    <col min="16" max="16" width="13.85546875" style="763" bestFit="1" customWidth="1"/>
    <col min="17" max="17" width="11.140625" style="763" bestFit="1" customWidth="1"/>
    <col min="18" max="256" width="9.140625" style="763"/>
    <col min="257" max="257" width="59.42578125" style="763" customWidth="1"/>
    <col min="258" max="269" width="21.5703125" style="763" customWidth="1"/>
    <col min="270" max="270" width="20.140625" style="763" customWidth="1"/>
    <col min="271" max="271" width="3.85546875" style="763" customWidth="1"/>
    <col min="272" max="272" width="13.85546875" style="763" bestFit="1" customWidth="1"/>
    <col min="273" max="273" width="11.140625" style="763" bestFit="1" customWidth="1"/>
    <col min="274" max="512" width="9.140625" style="763"/>
    <col min="513" max="513" width="59.42578125" style="763" customWidth="1"/>
    <col min="514" max="525" width="21.5703125" style="763" customWidth="1"/>
    <col min="526" max="526" width="20.140625" style="763" customWidth="1"/>
    <col min="527" max="527" width="3.85546875" style="763" customWidth="1"/>
    <col min="528" max="528" width="13.85546875" style="763" bestFit="1" customWidth="1"/>
    <col min="529" max="529" width="11.140625" style="763" bestFit="1" customWidth="1"/>
    <col min="530" max="768" width="9.140625" style="763"/>
    <col min="769" max="769" width="59.42578125" style="763" customWidth="1"/>
    <col min="770" max="781" width="21.5703125" style="763" customWidth="1"/>
    <col min="782" max="782" width="20.140625" style="763" customWidth="1"/>
    <col min="783" max="783" width="3.85546875" style="763" customWidth="1"/>
    <col min="784" max="784" width="13.85546875" style="763" bestFit="1" customWidth="1"/>
    <col min="785" max="785" width="11.140625" style="763" bestFit="1" customWidth="1"/>
    <col min="786" max="1024" width="9.140625" style="763"/>
    <col min="1025" max="1025" width="59.42578125" style="763" customWidth="1"/>
    <col min="1026" max="1037" width="21.5703125" style="763" customWidth="1"/>
    <col min="1038" max="1038" width="20.140625" style="763" customWidth="1"/>
    <col min="1039" max="1039" width="3.85546875" style="763" customWidth="1"/>
    <col min="1040" max="1040" width="13.85546875" style="763" bestFit="1" customWidth="1"/>
    <col min="1041" max="1041" width="11.140625" style="763" bestFit="1" customWidth="1"/>
    <col min="1042" max="1280" width="9.140625" style="763"/>
    <col min="1281" max="1281" width="59.42578125" style="763" customWidth="1"/>
    <col min="1282" max="1293" width="21.5703125" style="763" customWidth="1"/>
    <col min="1294" max="1294" width="20.140625" style="763" customWidth="1"/>
    <col min="1295" max="1295" width="3.85546875" style="763" customWidth="1"/>
    <col min="1296" max="1296" width="13.85546875" style="763" bestFit="1" customWidth="1"/>
    <col min="1297" max="1297" width="11.140625" style="763" bestFit="1" customWidth="1"/>
    <col min="1298" max="1536" width="9.140625" style="763"/>
    <col min="1537" max="1537" width="59.42578125" style="763" customWidth="1"/>
    <col min="1538" max="1549" width="21.5703125" style="763" customWidth="1"/>
    <col min="1550" max="1550" width="20.140625" style="763" customWidth="1"/>
    <col min="1551" max="1551" width="3.85546875" style="763" customWidth="1"/>
    <col min="1552" max="1552" width="13.85546875" style="763" bestFit="1" customWidth="1"/>
    <col min="1553" max="1553" width="11.140625" style="763" bestFit="1" customWidth="1"/>
    <col min="1554" max="1792" width="9.140625" style="763"/>
    <col min="1793" max="1793" width="59.42578125" style="763" customWidth="1"/>
    <col min="1794" max="1805" width="21.5703125" style="763" customWidth="1"/>
    <col min="1806" max="1806" width="20.140625" style="763" customWidth="1"/>
    <col min="1807" max="1807" width="3.85546875" style="763" customWidth="1"/>
    <col min="1808" max="1808" width="13.85546875" style="763" bestFit="1" customWidth="1"/>
    <col min="1809" max="1809" width="11.140625" style="763" bestFit="1" customWidth="1"/>
    <col min="1810" max="2048" width="9.140625" style="763"/>
    <col min="2049" max="2049" width="59.42578125" style="763" customWidth="1"/>
    <col min="2050" max="2061" width="21.5703125" style="763" customWidth="1"/>
    <col min="2062" max="2062" width="20.140625" style="763" customWidth="1"/>
    <col min="2063" max="2063" width="3.85546875" style="763" customWidth="1"/>
    <col min="2064" max="2064" width="13.85546875" style="763" bestFit="1" customWidth="1"/>
    <col min="2065" max="2065" width="11.140625" style="763" bestFit="1" customWidth="1"/>
    <col min="2066" max="2304" width="9.140625" style="763"/>
    <col min="2305" max="2305" width="59.42578125" style="763" customWidth="1"/>
    <col min="2306" max="2317" width="21.5703125" style="763" customWidth="1"/>
    <col min="2318" max="2318" width="20.140625" style="763" customWidth="1"/>
    <col min="2319" max="2319" width="3.85546875" style="763" customWidth="1"/>
    <col min="2320" max="2320" width="13.85546875" style="763" bestFit="1" customWidth="1"/>
    <col min="2321" max="2321" width="11.140625" style="763" bestFit="1" customWidth="1"/>
    <col min="2322" max="2560" width="9.140625" style="763"/>
    <col min="2561" max="2561" width="59.42578125" style="763" customWidth="1"/>
    <col min="2562" max="2573" width="21.5703125" style="763" customWidth="1"/>
    <col min="2574" max="2574" width="20.140625" style="763" customWidth="1"/>
    <col min="2575" max="2575" width="3.85546875" style="763" customWidth="1"/>
    <col min="2576" max="2576" width="13.85546875" style="763" bestFit="1" customWidth="1"/>
    <col min="2577" max="2577" width="11.140625" style="763" bestFit="1" customWidth="1"/>
    <col min="2578" max="2816" width="9.140625" style="763"/>
    <col min="2817" max="2817" width="59.42578125" style="763" customWidth="1"/>
    <col min="2818" max="2829" width="21.5703125" style="763" customWidth="1"/>
    <col min="2830" max="2830" width="20.140625" style="763" customWidth="1"/>
    <col min="2831" max="2831" width="3.85546875" style="763" customWidth="1"/>
    <col min="2832" max="2832" width="13.85546875" style="763" bestFit="1" customWidth="1"/>
    <col min="2833" max="2833" width="11.140625" style="763" bestFit="1" customWidth="1"/>
    <col min="2834" max="3072" width="9.140625" style="763"/>
    <col min="3073" max="3073" width="59.42578125" style="763" customWidth="1"/>
    <col min="3074" max="3085" width="21.5703125" style="763" customWidth="1"/>
    <col min="3086" max="3086" width="20.140625" style="763" customWidth="1"/>
    <col min="3087" max="3087" width="3.85546875" style="763" customWidth="1"/>
    <col min="3088" max="3088" width="13.85546875" style="763" bestFit="1" customWidth="1"/>
    <col min="3089" max="3089" width="11.140625" style="763" bestFit="1" customWidth="1"/>
    <col min="3090" max="3328" width="9.140625" style="763"/>
    <col min="3329" max="3329" width="59.42578125" style="763" customWidth="1"/>
    <col min="3330" max="3341" width="21.5703125" style="763" customWidth="1"/>
    <col min="3342" max="3342" width="20.140625" style="763" customWidth="1"/>
    <col min="3343" max="3343" width="3.85546875" style="763" customWidth="1"/>
    <col min="3344" max="3344" width="13.85546875" style="763" bestFit="1" customWidth="1"/>
    <col min="3345" max="3345" width="11.140625" style="763" bestFit="1" customWidth="1"/>
    <col min="3346" max="3584" width="9.140625" style="763"/>
    <col min="3585" max="3585" width="59.42578125" style="763" customWidth="1"/>
    <col min="3586" max="3597" width="21.5703125" style="763" customWidth="1"/>
    <col min="3598" max="3598" width="20.140625" style="763" customWidth="1"/>
    <col min="3599" max="3599" width="3.85546875" style="763" customWidth="1"/>
    <col min="3600" max="3600" width="13.85546875" style="763" bestFit="1" customWidth="1"/>
    <col min="3601" max="3601" width="11.140625" style="763" bestFit="1" customWidth="1"/>
    <col min="3602" max="3840" width="9.140625" style="763"/>
    <col min="3841" max="3841" width="59.42578125" style="763" customWidth="1"/>
    <col min="3842" max="3853" width="21.5703125" style="763" customWidth="1"/>
    <col min="3854" max="3854" width="20.140625" style="763" customWidth="1"/>
    <col min="3855" max="3855" width="3.85546875" style="763" customWidth="1"/>
    <col min="3856" max="3856" width="13.85546875" style="763" bestFit="1" customWidth="1"/>
    <col min="3857" max="3857" width="11.140625" style="763" bestFit="1" customWidth="1"/>
    <col min="3858" max="4096" width="9.140625" style="763"/>
    <col min="4097" max="4097" width="59.42578125" style="763" customWidth="1"/>
    <col min="4098" max="4109" width="21.5703125" style="763" customWidth="1"/>
    <col min="4110" max="4110" width="20.140625" style="763" customWidth="1"/>
    <col min="4111" max="4111" width="3.85546875" style="763" customWidth="1"/>
    <col min="4112" max="4112" width="13.85546875" style="763" bestFit="1" customWidth="1"/>
    <col min="4113" max="4113" width="11.140625" style="763" bestFit="1" customWidth="1"/>
    <col min="4114" max="4352" width="9.140625" style="763"/>
    <col min="4353" max="4353" width="59.42578125" style="763" customWidth="1"/>
    <col min="4354" max="4365" width="21.5703125" style="763" customWidth="1"/>
    <col min="4366" max="4366" width="20.140625" style="763" customWidth="1"/>
    <col min="4367" max="4367" width="3.85546875" style="763" customWidth="1"/>
    <col min="4368" max="4368" width="13.85546875" style="763" bestFit="1" customWidth="1"/>
    <col min="4369" max="4369" width="11.140625" style="763" bestFit="1" customWidth="1"/>
    <col min="4370" max="4608" width="9.140625" style="763"/>
    <col min="4609" max="4609" width="59.42578125" style="763" customWidth="1"/>
    <col min="4610" max="4621" width="21.5703125" style="763" customWidth="1"/>
    <col min="4622" max="4622" width="20.140625" style="763" customWidth="1"/>
    <col min="4623" max="4623" width="3.85546875" style="763" customWidth="1"/>
    <col min="4624" max="4624" width="13.85546875" style="763" bestFit="1" customWidth="1"/>
    <col min="4625" max="4625" width="11.140625" style="763" bestFit="1" customWidth="1"/>
    <col min="4626" max="4864" width="9.140625" style="763"/>
    <col min="4865" max="4865" width="59.42578125" style="763" customWidth="1"/>
    <col min="4866" max="4877" width="21.5703125" style="763" customWidth="1"/>
    <col min="4878" max="4878" width="20.140625" style="763" customWidth="1"/>
    <col min="4879" max="4879" width="3.85546875" style="763" customWidth="1"/>
    <col min="4880" max="4880" width="13.85546875" style="763" bestFit="1" customWidth="1"/>
    <col min="4881" max="4881" width="11.140625" style="763" bestFit="1" customWidth="1"/>
    <col min="4882" max="5120" width="9.140625" style="763"/>
    <col min="5121" max="5121" width="59.42578125" style="763" customWidth="1"/>
    <col min="5122" max="5133" width="21.5703125" style="763" customWidth="1"/>
    <col min="5134" max="5134" width="20.140625" style="763" customWidth="1"/>
    <col min="5135" max="5135" width="3.85546875" style="763" customWidth="1"/>
    <col min="5136" max="5136" width="13.85546875" style="763" bestFit="1" customWidth="1"/>
    <col min="5137" max="5137" width="11.140625" style="763" bestFit="1" customWidth="1"/>
    <col min="5138" max="5376" width="9.140625" style="763"/>
    <col min="5377" max="5377" width="59.42578125" style="763" customWidth="1"/>
    <col min="5378" max="5389" width="21.5703125" style="763" customWidth="1"/>
    <col min="5390" max="5390" width="20.140625" style="763" customWidth="1"/>
    <col min="5391" max="5391" width="3.85546875" style="763" customWidth="1"/>
    <col min="5392" max="5392" width="13.85546875" style="763" bestFit="1" customWidth="1"/>
    <col min="5393" max="5393" width="11.140625" style="763" bestFit="1" customWidth="1"/>
    <col min="5394" max="5632" width="9.140625" style="763"/>
    <col min="5633" max="5633" width="59.42578125" style="763" customWidth="1"/>
    <col min="5634" max="5645" width="21.5703125" style="763" customWidth="1"/>
    <col min="5646" max="5646" width="20.140625" style="763" customWidth="1"/>
    <col min="5647" max="5647" width="3.85546875" style="763" customWidth="1"/>
    <col min="5648" max="5648" width="13.85546875" style="763" bestFit="1" customWidth="1"/>
    <col min="5649" max="5649" width="11.140625" style="763" bestFit="1" customWidth="1"/>
    <col min="5650" max="5888" width="9.140625" style="763"/>
    <col min="5889" max="5889" width="59.42578125" style="763" customWidth="1"/>
    <col min="5890" max="5901" width="21.5703125" style="763" customWidth="1"/>
    <col min="5902" max="5902" width="20.140625" style="763" customWidth="1"/>
    <col min="5903" max="5903" width="3.85546875" style="763" customWidth="1"/>
    <col min="5904" max="5904" width="13.85546875" style="763" bestFit="1" customWidth="1"/>
    <col min="5905" max="5905" width="11.140625" style="763" bestFit="1" customWidth="1"/>
    <col min="5906" max="6144" width="9.140625" style="763"/>
    <col min="6145" max="6145" width="59.42578125" style="763" customWidth="1"/>
    <col min="6146" max="6157" width="21.5703125" style="763" customWidth="1"/>
    <col min="6158" max="6158" width="20.140625" style="763" customWidth="1"/>
    <col min="6159" max="6159" width="3.85546875" style="763" customWidth="1"/>
    <col min="6160" max="6160" width="13.85546875" style="763" bestFit="1" customWidth="1"/>
    <col min="6161" max="6161" width="11.140625" style="763" bestFit="1" customWidth="1"/>
    <col min="6162" max="6400" width="9.140625" style="763"/>
    <col min="6401" max="6401" width="59.42578125" style="763" customWidth="1"/>
    <col min="6402" max="6413" width="21.5703125" style="763" customWidth="1"/>
    <col min="6414" max="6414" width="20.140625" style="763" customWidth="1"/>
    <col min="6415" max="6415" width="3.85546875" style="763" customWidth="1"/>
    <col min="6416" max="6416" width="13.85546875" style="763" bestFit="1" customWidth="1"/>
    <col min="6417" max="6417" width="11.140625" style="763" bestFit="1" customWidth="1"/>
    <col min="6418" max="6656" width="9.140625" style="763"/>
    <col min="6657" max="6657" width="59.42578125" style="763" customWidth="1"/>
    <col min="6658" max="6669" width="21.5703125" style="763" customWidth="1"/>
    <col min="6670" max="6670" width="20.140625" style="763" customWidth="1"/>
    <col min="6671" max="6671" width="3.85546875" style="763" customWidth="1"/>
    <col min="6672" max="6672" width="13.85546875" style="763" bestFit="1" customWidth="1"/>
    <col min="6673" max="6673" width="11.140625" style="763" bestFit="1" customWidth="1"/>
    <col min="6674" max="6912" width="9.140625" style="763"/>
    <col min="6913" max="6913" width="59.42578125" style="763" customWidth="1"/>
    <col min="6914" max="6925" width="21.5703125" style="763" customWidth="1"/>
    <col min="6926" max="6926" width="20.140625" style="763" customWidth="1"/>
    <col min="6927" max="6927" width="3.85546875" style="763" customWidth="1"/>
    <col min="6928" max="6928" width="13.85546875" style="763" bestFit="1" customWidth="1"/>
    <col min="6929" max="6929" width="11.140625" style="763" bestFit="1" customWidth="1"/>
    <col min="6930" max="7168" width="9.140625" style="763"/>
    <col min="7169" max="7169" width="59.42578125" style="763" customWidth="1"/>
    <col min="7170" max="7181" width="21.5703125" style="763" customWidth="1"/>
    <col min="7182" max="7182" width="20.140625" style="763" customWidth="1"/>
    <col min="7183" max="7183" width="3.85546875" style="763" customWidth="1"/>
    <col min="7184" max="7184" width="13.85546875" style="763" bestFit="1" customWidth="1"/>
    <col min="7185" max="7185" width="11.140625" style="763" bestFit="1" customWidth="1"/>
    <col min="7186" max="7424" width="9.140625" style="763"/>
    <col min="7425" max="7425" width="59.42578125" style="763" customWidth="1"/>
    <col min="7426" max="7437" width="21.5703125" style="763" customWidth="1"/>
    <col min="7438" max="7438" width="20.140625" style="763" customWidth="1"/>
    <col min="7439" max="7439" width="3.85546875" style="763" customWidth="1"/>
    <col min="7440" max="7440" width="13.85546875" style="763" bestFit="1" customWidth="1"/>
    <col min="7441" max="7441" width="11.140625" style="763" bestFit="1" customWidth="1"/>
    <col min="7442" max="7680" width="9.140625" style="763"/>
    <col min="7681" max="7681" width="59.42578125" style="763" customWidth="1"/>
    <col min="7682" max="7693" width="21.5703125" style="763" customWidth="1"/>
    <col min="7694" max="7694" width="20.140625" style="763" customWidth="1"/>
    <col min="7695" max="7695" width="3.85546875" style="763" customWidth="1"/>
    <col min="7696" max="7696" width="13.85546875" style="763" bestFit="1" customWidth="1"/>
    <col min="7697" max="7697" width="11.140625" style="763" bestFit="1" customWidth="1"/>
    <col min="7698" max="7936" width="9.140625" style="763"/>
    <col min="7937" max="7937" width="59.42578125" style="763" customWidth="1"/>
    <col min="7938" max="7949" width="21.5703125" style="763" customWidth="1"/>
    <col min="7950" max="7950" width="20.140625" style="763" customWidth="1"/>
    <col min="7951" max="7951" width="3.85546875" style="763" customWidth="1"/>
    <col min="7952" max="7952" width="13.85546875" style="763" bestFit="1" customWidth="1"/>
    <col min="7953" max="7953" width="11.140625" style="763" bestFit="1" customWidth="1"/>
    <col min="7954" max="8192" width="9.140625" style="763"/>
    <col min="8193" max="8193" width="59.42578125" style="763" customWidth="1"/>
    <col min="8194" max="8205" width="21.5703125" style="763" customWidth="1"/>
    <col min="8206" max="8206" width="20.140625" style="763" customWidth="1"/>
    <col min="8207" max="8207" width="3.85546875" style="763" customWidth="1"/>
    <col min="8208" max="8208" width="13.85546875" style="763" bestFit="1" customWidth="1"/>
    <col min="8209" max="8209" width="11.140625" style="763" bestFit="1" customWidth="1"/>
    <col min="8210" max="8448" width="9.140625" style="763"/>
    <col min="8449" max="8449" width="59.42578125" style="763" customWidth="1"/>
    <col min="8450" max="8461" width="21.5703125" style="763" customWidth="1"/>
    <col min="8462" max="8462" width="20.140625" style="763" customWidth="1"/>
    <col min="8463" max="8463" width="3.85546875" style="763" customWidth="1"/>
    <col min="8464" max="8464" width="13.85546875" style="763" bestFit="1" customWidth="1"/>
    <col min="8465" max="8465" width="11.140625" style="763" bestFit="1" customWidth="1"/>
    <col min="8466" max="8704" width="9.140625" style="763"/>
    <col min="8705" max="8705" width="59.42578125" style="763" customWidth="1"/>
    <col min="8706" max="8717" width="21.5703125" style="763" customWidth="1"/>
    <col min="8718" max="8718" width="20.140625" style="763" customWidth="1"/>
    <col min="8719" max="8719" width="3.85546875" style="763" customWidth="1"/>
    <col min="8720" max="8720" width="13.85546875" style="763" bestFit="1" customWidth="1"/>
    <col min="8721" max="8721" width="11.140625" style="763" bestFit="1" customWidth="1"/>
    <col min="8722" max="8960" width="9.140625" style="763"/>
    <col min="8961" max="8961" width="59.42578125" style="763" customWidth="1"/>
    <col min="8962" max="8973" width="21.5703125" style="763" customWidth="1"/>
    <col min="8974" max="8974" width="20.140625" style="763" customWidth="1"/>
    <col min="8975" max="8975" width="3.85546875" style="763" customWidth="1"/>
    <col min="8976" max="8976" width="13.85546875" style="763" bestFit="1" customWidth="1"/>
    <col min="8977" max="8977" width="11.140625" style="763" bestFit="1" customWidth="1"/>
    <col min="8978" max="9216" width="9.140625" style="763"/>
    <col min="9217" max="9217" width="59.42578125" style="763" customWidth="1"/>
    <col min="9218" max="9229" width="21.5703125" style="763" customWidth="1"/>
    <col min="9230" max="9230" width="20.140625" style="763" customWidth="1"/>
    <col min="9231" max="9231" width="3.85546875" style="763" customWidth="1"/>
    <col min="9232" max="9232" width="13.85546875" style="763" bestFit="1" customWidth="1"/>
    <col min="9233" max="9233" width="11.140625" style="763" bestFit="1" customWidth="1"/>
    <col min="9234" max="9472" width="9.140625" style="763"/>
    <col min="9473" max="9473" width="59.42578125" style="763" customWidth="1"/>
    <col min="9474" max="9485" width="21.5703125" style="763" customWidth="1"/>
    <col min="9486" max="9486" width="20.140625" style="763" customWidth="1"/>
    <col min="9487" max="9487" width="3.85546875" style="763" customWidth="1"/>
    <col min="9488" max="9488" width="13.85546875" style="763" bestFit="1" customWidth="1"/>
    <col min="9489" max="9489" width="11.140625" style="763" bestFit="1" customWidth="1"/>
    <col min="9490" max="9728" width="9.140625" style="763"/>
    <col min="9729" max="9729" width="59.42578125" style="763" customWidth="1"/>
    <col min="9730" max="9741" width="21.5703125" style="763" customWidth="1"/>
    <col min="9742" max="9742" width="20.140625" style="763" customWidth="1"/>
    <col min="9743" max="9743" width="3.85546875" style="763" customWidth="1"/>
    <col min="9744" max="9744" width="13.85546875" style="763" bestFit="1" customWidth="1"/>
    <col min="9745" max="9745" width="11.140625" style="763" bestFit="1" customWidth="1"/>
    <col min="9746" max="9984" width="9.140625" style="763"/>
    <col min="9985" max="9985" width="59.42578125" style="763" customWidth="1"/>
    <col min="9986" max="9997" width="21.5703125" style="763" customWidth="1"/>
    <col min="9998" max="9998" width="20.140625" style="763" customWidth="1"/>
    <col min="9999" max="9999" width="3.85546875" style="763" customWidth="1"/>
    <col min="10000" max="10000" width="13.85546875" style="763" bestFit="1" customWidth="1"/>
    <col min="10001" max="10001" width="11.140625" style="763" bestFit="1" customWidth="1"/>
    <col min="10002" max="10240" width="9.140625" style="763"/>
    <col min="10241" max="10241" width="59.42578125" style="763" customWidth="1"/>
    <col min="10242" max="10253" width="21.5703125" style="763" customWidth="1"/>
    <col min="10254" max="10254" width="20.140625" style="763" customWidth="1"/>
    <col min="10255" max="10255" width="3.85546875" style="763" customWidth="1"/>
    <col min="10256" max="10256" width="13.85546875" style="763" bestFit="1" customWidth="1"/>
    <col min="10257" max="10257" width="11.140625" style="763" bestFit="1" customWidth="1"/>
    <col min="10258" max="10496" width="9.140625" style="763"/>
    <col min="10497" max="10497" width="59.42578125" style="763" customWidth="1"/>
    <col min="10498" max="10509" width="21.5703125" style="763" customWidth="1"/>
    <col min="10510" max="10510" width="20.140625" style="763" customWidth="1"/>
    <col min="10511" max="10511" width="3.85546875" style="763" customWidth="1"/>
    <col min="10512" max="10512" width="13.85546875" style="763" bestFit="1" customWidth="1"/>
    <col min="10513" max="10513" width="11.140625" style="763" bestFit="1" customWidth="1"/>
    <col min="10514" max="10752" width="9.140625" style="763"/>
    <col min="10753" max="10753" width="59.42578125" style="763" customWidth="1"/>
    <col min="10754" max="10765" width="21.5703125" style="763" customWidth="1"/>
    <col min="10766" max="10766" width="20.140625" style="763" customWidth="1"/>
    <col min="10767" max="10767" width="3.85546875" style="763" customWidth="1"/>
    <col min="10768" max="10768" width="13.85546875" style="763" bestFit="1" customWidth="1"/>
    <col min="10769" max="10769" width="11.140625" style="763" bestFit="1" customWidth="1"/>
    <col min="10770" max="11008" width="9.140625" style="763"/>
    <col min="11009" max="11009" width="59.42578125" style="763" customWidth="1"/>
    <col min="11010" max="11021" width="21.5703125" style="763" customWidth="1"/>
    <col min="11022" max="11022" width="20.140625" style="763" customWidth="1"/>
    <col min="11023" max="11023" width="3.85546875" style="763" customWidth="1"/>
    <col min="11024" max="11024" width="13.85546875" style="763" bestFit="1" customWidth="1"/>
    <col min="11025" max="11025" width="11.140625" style="763" bestFit="1" customWidth="1"/>
    <col min="11026" max="11264" width="9.140625" style="763"/>
    <col min="11265" max="11265" width="59.42578125" style="763" customWidth="1"/>
    <col min="11266" max="11277" width="21.5703125" style="763" customWidth="1"/>
    <col min="11278" max="11278" width="20.140625" style="763" customWidth="1"/>
    <col min="11279" max="11279" width="3.85546875" style="763" customWidth="1"/>
    <col min="11280" max="11280" width="13.85546875" style="763" bestFit="1" customWidth="1"/>
    <col min="11281" max="11281" width="11.140625" style="763" bestFit="1" customWidth="1"/>
    <col min="11282" max="11520" width="9.140625" style="763"/>
    <col min="11521" max="11521" width="59.42578125" style="763" customWidth="1"/>
    <col min="11522" max="11533" width="21.5703125" style="763" customWidth="1"/>
    <col min="11534" max="11534" width="20.140625" style="763" customWidth="1"/>
    <col min="11535" max="11535" width="3.85546875" style="763" customWidth="1"/>
    <col min="11536" max="11536" width="13.85546875" style="763" bestFit="1" customWidth="1"/>
    <col min="11537" max="11537" width="11.140625" style="763" bestFit="1" customWidth="1"/>
    <col min="11538" max="11776" width="9.140625" style="763"/>
    <col min="11777" max="11777" width="59.42578125" style="763" customWidth="1"/>
    <col min="11778" max="11789" width="21.5703125" style="763" customWidth="1"/>
    <col min="11790" max="11790" width="20.140625" style="763" customWidth="1"/>
    <col min="11791" max="11791" width="3.85546875" style="763" customWidth="1"/>
    <col min="11792" max="11792" width="13.85546875" style="763" bestFit="1" customWidth="1"/>
    <col min="11793" max="11793" width="11.140625" style="763" bestFit="1" customWidth="1"/>
    <col min="11794" max="12032" width="9.140625" style="763"/>
    <col min="12033" max="12033" width="59.42578125" style="763" customWidth="1"/>
    <col min="12034" max="12045" width="21.5703125" style="763" customWidth="1"/>
    <col min="12046" max="12046" width="20.140625" style="763" customWidth="1"/>
    <col min="12047" max="12047" width="3.85546875" style="763" customWidth="1"/>
    <col min="12048" max="12048" width="13.85546875" style="763" bestFit="1" customWidth="1"/>
    <col min="12049" max="12049" width="11.140625" style="763" bestFit="1" customWidth="1"/>
    <col min="12050" max="12288" width="9.140625" style="763"/>
    <col min="12289" max="12289" width="59.42578125" style="763" customWidth="1"/>
    <col min="12290" max="12301" width="21.5703125" style="763" customWidth="1"/>
    <col min="12302" max="12302" width="20.140625" style="763" customWidth="1"/>
    <col min="12303" max="12303" width="3.85546875" style="763" customWidth="1"/>
    <col min="12304" max="12304" width="13.85546875" style="763" bestFit="1" customWidth="1"/>
    <col min="12305" max="12305" width="11.140625" style="763" bestFit="1" customWidth="1"/>
    <col min="12306" max="12544" width="9.140625" style="763"/>
    <col min="12545" max="12545" width="59.42578125" style="763" customWidth="1"/>
    <col min="12546" max="12557" width="21.5703125" style="763" customWidth="1"/>
    <col min="12558" max="12558" width="20.140625" style="763" customWidth="1"/>
    <col min="12559" max="12559" width="3.85546875" style="763" customWidth="1"/>
    <col min="12560" max="12560" width="13.85546875" style="763" bestFit="1" customWidth="1"/>
    <col min="12561" max="12561" width="11.140625" style="763" bestFit="1" customWidth="1"/>
    <col min="12562" max="12800" width="9.140625" style="763"/>
    <col min="12801" max="12801" width="59.42578125" style="763" customWidth="1"/>
    <col min="12802" max="12813" width="21.5703125" style="763" customWidth="1"/>
    <col min="12814" max="12814" width="20.140625" style="763" customWidth="1"/>
    <col min="12815" max="12815" width="3.85546875" style="763" customWidth="1"/>
    <col min="12816" max="12816" width="13.85546875" style="763" bestFit="1" customWidth="1"/>
    <col min="12817" max="12817" width="11.140625" style="763" bestFit="1" customWidth="1"/>
    <col min="12818" max="13056" width="9.140625" style="763"/>
    <col min="13057" max="13057" width="59.42578125" style="763" customWidth="1"/>
    <col min="13058" max="13069" width="21.5703125" style="763" customWidth="1"/>
    <col min="13070" max="13070" width="20.140625" style="763" customWidth="1"/>
    <col min="13071" max="13071" width="3.85546875" style="763" customWidth="1"/>
    <col min="13072" max="13072" width="13.85546875" style="763" bestFit="1" customWidth="1"/>
    <col min="13073" max="13073" width="11.140625" style="763" bestFit="1" customWidth="1"/>
    <col min="13074" max="13312" width="9.140625" style="763"/>
    <col min="13313" max="13313" width="59.42578125" style="763" customWidth="1"/>
    <col min="13314" max="13325" width="21.5703125" style="763" customWidth="1"/>
    <col min="13326" max="13326" width="20.140625" style="763" customWidth="1"/>
    <col min="13327" max="13327" width="3.85546875" style="763" customWidth="1"/>
    <col min="13328" max="13328" width="13.85546875" style="763" bestFit="1" customWidth="1"/>
    <col min="13329" max="13329" width="11.140625" style="763" bestFit="1" customWidth="1"/>
    <col min="13330" max="13568" width="9.140625" style="763"/>
    <col min="13569" max="13569" width="59.42578125" style="763" customWidth="1"/>
    <col min="13570" max="13581" width="21.5703125" style="763" customWidth="1"/>
    <col min="13582" max="13582" width="20.140625" style="763" customWidth="1"/>
    <col min="13583" max="13583" width="3.85546875" style="763" customWidth="1"/>
    <col min="13584" max="13584" width="13.85546875" style="763" bestFit="1" customWidth="1"/>
    <col min="13585" max="13585" width="11.140625" style="763" bestFit="1" customWidth="1"/>
    <col min="13586" max="13824" width="9.140625" style="763"/>
    <col min="13825" max="13825" width="59.42578125" style="763" customWidth="1"/>
    <col min="13826" max="13837" width="21.5703125" style="763" customWidth="1"/>
    <col min="13838" max="13838" width="20.140625" style="763" customWidth="1"/>
    <col min="13839" max="13839" width="3.85546875" style="763" customWidth="1"/>
    <col min="13840" max="13840" width="13.85546875" style="763" bestFit="1" customWidth="1"/>
    <col min="13841" max="13841" width="11.140625" style="763" bestFit="1" customWidth="1"/>
    <col min="13842" max="14080" width="9.140625" style="763"/>
    <col min="14081" max="14081" width="59.42578125" style="763" customWidth="1"/>
    <col min="14082" max="14093" width="21.5703125" style="763" customWidth="1"/>
    <col min="14094" max="14094" width="20.140625" style="763" customWidth="1"/>
    <col min="14095" max="14095" width="3.85546875" style="763" customWidth="1"/>
    <col min="14096" max="14096" width="13.85546875" style="763" bestFit="1" customWidth="1"/>
    <col min="14097" max="14097" width="11.140625" style="763" bestFit="1" customWidth="1"/>
    <col min="14098" max="14336" width="9.140625" style="763"/>
    <col min="14337" max="14337" width="59.42578125" style="763" customWidth="1"/>
    <col min="14338" max="14349" width="21.5703125" style="763" customWidth="1"/>
    <col min="14350" max="14350" width="20.140625" style="763" customWidth="1"/>
    <col min="14351" max="14351" width="3.85546875" style="763" customWidth="1"/>
    <col min="14352" max="14352" width="13.85546875" style="763" bestFit="1" customWidth="1"/>
    <col min="14353" max="14353" width="11.140625" style="763" bestFit="1" customWidth="1"/>
    <col min="14354" max="14592" width="9.140625" style="763"/>
    <col min="14593" max="14593" width="59.42578125" style="763" customWidth="1"/>
    <col min="14594" max="14605" width="21.5703125" style="763" customWidth="1"/>
    <col min="14606" max="14606" width="20.140625" style="763" customWidth="1"/>
    <col min="14607" max="14607" width="3.85546875" style="763" customWidth="1"/>
    <col min="14608" max="14608" width="13.85546875" style="763" bestFit="1" customWidth="1"/>
    <col min="14609" max="14609" width="11.140625" style="763" bestFit="1" customWidth="1"/>
    <col min="14610" max="14848" width="9.140625" style="763"/>
    <col min="14849" max="14849" width="59.42578125" style="763" customWidth="1"/>
    <col min="14850" max="14861" width="21.5703125" style="763" customWidth="1"/>
    <col min="14862" max="14862" width="20.140625" style="763" customWidth="1"/>
    <col min="14863" max="14863" width="3.85546875" style="763" customWidth="1"/>
    <col min="14864" max="14864" width="13.85546875" style="763" bestFit="1" customWidth="1"/>
    <col min="14865" max="14865" width="11.140625" style="763" bestFit="1" customWidth="1"/>
    <col min="14866" max="15104" width="9.140625" style="763"/>
    <col min="15105" max="15105" width="59.42578125" style="763" customWidth="1"/>
    <col min="15106" max="15117" width="21.5703125" style="763" customWidth="1"/>
    <col min="15118" max="15118" width="20.140625" style="763" customWidth="1"/>
    <col min="15119" max="15119" width="3.85546875" style="763" customWidth="1"/>
    <col min="15120" max="15120" width="13.85546875" style="763" bestFit="1" customWidth="1"/>
    <col min="15121" max="15121" width="11.140625" style="763" bestFit="1" customWidth="1"/>
    <col min="15122" max="15360" width="9.140625" style="763"/>
    <col min="15361" max="15361" width="59.42578125" style="763" customWidth="1"/>
    <col min="15362" max="15373" width="21.5703125" style="763" customWidth="1"/>
    <col min="15374" max="15374" width="20.140625" style="763" customWidth="1"/>
    <col min="15375" max="15375" width="3.85546875" style="763" customWidth="1"/>
    <col min="15376" max="15376" width="13.85546875" style="763" bestFit="1" customWidth="1"/>
    <col min="15377" max="15377" width="11.140625" style="763" bestFit="1" customWidth="1"/>
    <col min="15378" max="15616" width="9.140625" style="763"/>
    <col min="15617" max="15617" width="59.42578125" style="763" customWidth="1"/>
    <col min="15618" max="15629" width="21.5703125" style="763" customWidth="1"/>
    <col min="15630" max="15630" width="20.140625" style="763" customWidth="1"/>
    <col min="15631" max="15631" width="3.85546875" style="763" customWidth="1"/>
    <col min="15632" max="15632" width="13.85546875" style="763" bestFit="1" customWidth="1"/>
    <col min="15633" max="15633" width="11.140625" style="763" bestFit="1" customWidth="1"/>
    <col min="15634" max="15872" width="9.140625" style="763"/>
    <col min="15873" max="15873" width="59.42578125" style="763" customWidth="1"/>
    <col min="15874" max="15885" width="21.5703125" style="763" customWidth="1"/>
    <col min="15886" max="15886" width="20.140625" style="763" customWidth="1"/>
    <col min="15887" max="15887" width="3.85546875" style="763" customWidth="1"/>
    <col min="15888" max="15888" width="13.85546875" style="763" bestFit="1" customWidth="1"/>
    <col min="15889" max="15889" width="11.140625" style="763" bestFit="1" customWidth="1"/>
    <col min="15890" max="16128" width="9.140625" style="763"/>
    <col min="16129" max="16129" width="59.42578125" style="763" customWidth="1"/>
    <col min="16130" max="16141" width="21.5703125" style="763" customWidth="1"/>
    <col min="16142" max="16142" width="20.140625" style="763" customWidth="1"/>
    <col min="16143" max="16143" width="3.85546875" style="763" customWidth="1"/>
    <col min="16144" max="16144" width="13.85546875" style="763" bestFit="1" customWidth="1"/>
    <col min="16145" max="16145" width="11.140625" style="763" bestFit="1" customWidth="1"/>
    <col min="16146" max="16384" width="9.140625" style="763"/>
  </cols>
  <sheetData>
    <row r="1" spans="1:14" s="763" customFormat="1" ht="20.25" hidden="1" customHeight="1">
      <c r="A1" s="303"/>
      <c r="B1" s="304"/>
      <c r="C1" s="304"/>
      <c r="D1" s="304"/>
      <c r="E1" s="304"/>
      <c r="F1" s="304"/>
      <c r="G1" s="304"/>
      <c r="H1" s="304"/>
      <c r="I1" s="304"/>
      <c r="J1" s="304"/>
      <c r="K1" s="198"/>
      <c r="L1" s="198"/>
      <c r="M1" s="198"/>
      <c r="N1" s="198"/>
    </row>
    <row r="2" spans="1:14" s="763" customFormat="1" ht="64.5" customHeight="1">
      <c r="A2" s="1132" t="s">
        <v>933</v>
      </c>
      <c r="B2" s="1132"/>
      <c r="C2" s="1132"/>
      <c r="D2" s="1132"/>
      <c r="E2" s="1132"/>
      <c r="F2" s="1132"/>
      <c r="G2" s="1132"/>
      <c r="H2" s="1132"/>
      <c r="I2" s="1132"/>
      <c r="J2" s="1132"/>
      <c r="K2" s="1132"/>
      <c r="L2" s="1132"/>
      <c r="M2" s="1132"/>
      <c r="N2" s="1132"/>
    </row>
    <row r="3" spans="1:14" s="763" customFormat="1" ht="45.75" customHeight="1">
      <c r="A3" s="1132" t="s">
        <v>697</v>
      </c>
      <c r="B3" s="1132"/>
      <c r="C3" s="1132"/>
      <c r="D3" s="1132"/>
      <c r="E3" s="1132"/>
      <c r="F3" s="1132"/>
      <c r="G3" s="1132"/>
      <c r="H3" s="1132"/>
      <c r="I3" s="1132"/>
      <c r="J3" s="1132"/>
      <c r="K3" s="1132"/>
      <c r="L3" s="1132"/>
      <c r="M3" s="1132"/>
      <c r="N3" s="1132"/>
    </row>
    <row r="4" spans="1:14" s="763" customFormat="1" ht="45.75" customHeight="1">
      <c r="A4" s="1132" t="s">
        <v>1423</v>
      </c>
      <c r="B4" s="1132"/>
      <c r="C4" s="1132"/>
      <c r="D4" s="1132"/>
      <c r="E4" s="1132"/>
      <c r="F4" s="1132"/>
      <c r="G4" s="1132"/>
      <c r="H4" s="1132"/>
      <c r="I4" s="1132"/>
      <c r="J4" s="1132"/>
      <c r="K4" s="1132"/>
      <c r="L4" s="1132"/>
      <c r="M4" s="1132"/>
      <c r="N4" s="1132"/>
    </row>
    <row r="5" spans="1:14" s="257" customFormat="1" ht="41.25" customHeight="1">
      <c r="A5" s="1134" t="s">
        <v>698</v>
      </c>
      <c r="B5" s="1134"/>
      <c r="C5" s="1134"/>
      <c r="D5" s="1134"/>
      <c r="E5" s="1134"/>
      <c r="F5" s="1134"/>
      <c r="G5" s="1134"/>
      <c r="H5" s="1134"/>
      <c r="I5" s="1134"/>
      <c r="J5" s="1134"/>
      <c r="K5" s="1134"/>
      <c r="L5" s="1134"/>
      <c r="M5" s="1134"/>
      <c r="N5" s="1134"/>
    </row>
    <row r="6" spans="1:14" s="763" customFormat="1" ht="3" customHeight="1">
      <c r="A6" s="1027"/>
      <c r="B6" s="864"/>
      <c r="C6" s="864"/>
      <c r="D6" s="864"/>
      <c r="E6" s="864"/>
      <c r="F6" s="864"/>
      <c r="G6" s="864"/>
      <c r="H6" s="864"/>
      <c r="I6" s="864"/>
      <c r="J6" s="864"/>
      <c r="K6" s="864"/>
      <c r="L6" s="864"/>
      <c r="M6" s="864"/>
      <c r="N6" s="864"/>
    </row>
    <row r="7" spans="1:14" s="763" customFormat="1" ht="11.25" customHeight="1" thickBot="1">
      <c r="A7" s="194"/>
      <c r="K7" s="198"/>
      <c r="L7" s="198"/>
      <c r="M7" s="198"/>
      <c r="N7" s="198"/>
    </row>
    <row r="8" spans="1:14" s="121" customFormat="1" ht="51.75" customHeight="1" thickTop="1" thickBot="1">
      <c r="A8" s="306"/>
      <c r="B8" s="307" t="s">
        <v>917</v>
      </c>
      <c r="C8" s="307" t="s">
        <v>918</v>
      </c>
      <c r="D8" s="307" t="s">
        <v>919</v>
      </c>
      <c r="E8" s="307" t="s">
        <v>920</v>
      </c>
      <c r="F8" s="307" t="s">
        <v>921</v>
      </c>
      <c r="G8" s="307" t="s">
        <v>922</v>
      </c>
      <c r="H8" s="307" t="s">
        <v>923</v>
      </c>
      <c r="I8" s="307" t="s">
        <v>924</v>
      </c>
      <c r="J8" s="307" t="s">
        <v>925</v>
      </c>
      <c r="K8" s="307" t="s">
        <v>926</v>
      </c>
      <c r="L8" s="307" t="s">
        <v>927</v>
      </c>
      <c r="M8" s="307" t="s">
        <v>928</v>
      </c>
      <c r="N8" s="308" t="s">
        <v>1367</v>
      </c>
    </row>
    <row r="9" spans="1:14" s="1028" customFormat="1" ht="36.75" customHeight="1" thickTop="1" thickBot="1">
      <c r="A9" s="499" t="s">
        <v>699</v>
      </c>
      <c r="B9" s="64">
        <v>0.20780000000000001</v>
      </c>
      <c r="C9" s="64">
        <v>0.21199999999999999</v>
      </c>
      <c r="D9" s="64">
        <v>0.17469999999999999</v>
      </c>
      <c r="E9" s="64">
        <v>0.1671</v>
      </c>
      <c r="F9" s="64">
        <v>0.26329999999999998</v>
      </c>
      <c r="G9" s="64">
        <v>0.1867</v>
      </c>
      <c r="H9" s="64">
        <v>0.16569999999999999</v>
      </c>
      <c r="I9" s="64">
        <v>0.2223</v>
      </c>
      <c r="J9" s="64">
        <v>0.16289999999999999</v>
      </c>
      <c r="K9" s="64">
        <v>0.153</v>
      </c>
      <c r="L9" s="64">
        <v>0.1171</v>
      </c>
      <c r="M9" s="64">
        <v>0.1799</v>
      </c>
      <c r="N9" s="64">
        <v>0.19789999999999999</v>
      </c>
    </row>
    <row r="10" spans="1:14" s="763" customFormat="1" ht="36.75" customHeight="1" thickTop="1">
      <c r="A10" s="500" t="s">
        <v>700</v>
      </c>
      <c r="B10" s="65">
        <v>12697726.890000001</v>
      </c>
      <c r="C10" s="65">
        <v>4475223.97</v>
      </c>
      <c r="D10" s="65">
        <v>12130135.380000001</v>
      </c>
      <c r="E10" s="65">
        <v>10263181.59</v>
      </c>
      <c r="F10" s="65">
        <v>11033813.300000001</v>
      </c>
      <c r="G10" s="65">
        <v>23833964.370000001</v>
      </c>
      <c r="H10" s="65">
        <v>30260909.960000001</v>
      </c>
      <c r="I10" s="65">
        <v>28620894.079999998</v>
      </c>
      <c r="J10" s="65">
        <v>22249794.699999999</v>
      </c>
      <c r="K10" s="65">
        <v>13387725.77</v>
      </c>
      <c r="L10" s="65">
        <v>54389442.729999997</v>
      </c>
      <c r="M10" s="65">
        <v>8595007.5199999996</v>
      </c>
      <c r="N10" s="65">
        <v>1117167197.99</v>
      </c>
    </row>
    <row r="11" spans="1:14" s="763" customFormat="1" ht="36.75" customHeight="1">
      <c r="A11" s="500" t="s">
        <v>701</v>
      </c>
      <c r="B11" s="65">
        <v>0</v>
      </c>
      <c r="C11" s="65">
        <v>0</v>
      </c>
      <c r="D11" s="65">
        <v>0</v>
      </c>
      <c r="E11" s="65">
        <v>0</v>
      </c>
      <c r="F11" s="65">
        <v>0</v>
      </c>
      <c r="G11" s="65">
        <v>0</v>
      </c>
      <c r="H11" s="65">
        <v>0</v>
      </c>
      <c r="I11" s="65">
        <v>0</v>
      </c>
      <c r="J11" s="65">
        <v>0</v>
      </c>
      <c r="K11" s="65">
        <v>0</v>
      </c>
      <c r="L11" s="65">
        <v>0</v>
      </c>
      <c r="M11" s="65">
        <v>0</v>
      </c>
      <c r="N11" s="65">
        <v>0</v>
      </c>
    </row>
    <row r="12" spans="1:14" s="1013" customFormat="1" ht="36.75" customHeight="1">
      <c r="A12" s="500" t="s">
        <v>702</v>
      </c>
      <c r="B12" s="65">
        <v>7075641.8899999997</v>
      </c>
      <c r="C12" s="65">
        <v>0</v>
      </c>
      <c r="D12" s="65">
        <v>5651873.2699999996</v>
      </c>
      <c r="E12" s="65">
        <v>8761418.2599999998</v>
      </c>
      <c r="F12" s="65">
        <v>0</v>
      </c>
      <c r="G12" s="65">
        <v>4377493.43</v>
      </c>
      <c r="H12" s="65">
        <v>28706572.350000001</v>
      </c>
      <c r="I12" s="65">
        <v>5581858.3399999999</v>
      </c>
      <c r="J12" s="65">
        <v>6902224.0599999996</v>
      </c>
      <c r="K12" s="65">
        <v>9236231.8900000006</v>
      </c>
      <c r="L12" s="65">
        <v>6060238.8600000003</v>
      </c>
      <c r="M12" s="65">
        <v>8552025.6400000006</v>
      </c>
      <c r="N12" s="65">
        <v>340995673.50999999</v>
      </c>
    </row>
    <row r="13" spans="1:14" s="1013" customFormat="1" ht="36.75" customHeight="1">
      <c r="A13" s="500" t="s">
        <v>703</v>
      </c>
      <c r="B13" s="65">
        <v>15331816.58</v>
      </c>
      <c r="C13" s="65">
        <v>12793540.880000001</v>
      </c>
      <c r="D13" s="65">
        <v>17807150.75</v>
      </c>
      <c r="E13" s="65">
        <v>7157502.4699999997</v>
      </c>
      <c r="F13" s="65">
        <v>8190423.2699999996</v>
      </c>
      <c r="G13" s="65">
        <v>86181780.170000002</v>
      </c>
      <c r="H13" s="65">
        <v>48999328.469999999</v>
      </c>
      <c r="I13" s="65">
        <v>9885617.3399999999</v>
      </c>
      <c r="J13" s="65">
        <v>21032185.440000001</v>
      </c>
      <c r="K13" s="65">
        <v>4137211.74</v>
      </c>
      <c r="L13" s="65">
        <v>45476364.57</v>
      </c>
      <c r="M13" s="65">
        <v>21216314.329999998</v>
      </c>
      <c r="N13" s="65">
        <v>857683458.88</v>
      </c>
    </row>
    <row r="14" spans="1:14" s="1013" customFormat="1" ht="36.75" customHeight="1">
      <c r="A14" s="500" t="s">
        <v>704</v>
      </c>
      <c r="B14" s="65">
        <v>0</v>
      </c>
      <c r="C14" s="65">
        <v>0</v>
      </c>
      <c r="D14" s="65">
        <v>2293960.16</v>
      </c>
      <c r="E14" s="65">
        <v>0</v>
      </c>
      <c r="F14" s="65">
        <v>0</v>
      </c>
      <c r="G14" s="65">
        <v>5231.88</v>
      </c>
      <c r="H14" s="65">
        <v>0</v>
      </c>
      <c r="I14" s="65">
        <v>0</v>
      </c>
      <c r="J14" s="65">
        <v>0</v>
      </c>
      <c r="K14" s="65">
        <v>0</v>
      </c>
      <c r="L14" s="65">
        <v>18003981.57</v>
      </c>
      <c r="M14" s="65">
        <v>0</v>
      </c>
      <c r="N14" s="65">
        <v>208739404.37</v>
      </c>
    </row>
    <row r="15" spans="1:14" s="1013" customFormat="1" ht="36.75" customHeight="1" thickBot="1">
      <c r="A15" s="500" t="s">
        <v>705</v>
      </c>
      <c r="B15" s="65">
        <v>50116278.450000003</v>
      </c>
      <c r="C15" s="65">
        <v>36630483.950000003</v>
      </c>
      <c r="D15" s="65">
        <v>47464687.240000002</v>
      </c>
      <c r="E15" s="65">
        <v>90912252.599999994</v>
      </c>
      <c r="F15" s="65">
        <v>50666857.579999998</v>
      </c>
      <c r="G15" s="65">
        <v>61318657.340000004</v>
      </c>
      <c r="H15" s="65">
        <v>102931713.31</v>
      </c>
      <c r="I15" s="65">
        <v>81357152.560000002</v>
      </c>
      <c r="J15" s="65">
        <v>95639441.829999998</v>
      </c>
      <c r="K15" s="65">
        <v>66583703.469999999</v>
      </c>
      <c r="L15" s="65">
        <v>173063043.61000001</v>
      </c>
      <c r="M15" s="65">
        <v>46377465.93</v>
      </c>
      <c r="N15" s="65">
        <v>3568045460.77</v>
      </c>
    </row>
    <row r="16" spans="1:14" s="312" customFormat="1" ht="36.75" customHeight="1" thickTop="1" thickBot="1">
      <c r="A16" s="313" t="s">
        <v>706</v>
      </c>
      <c r="B16" s="31">
        <v>85221463.810000002</v>
      </c>
      <c r="C16" s="31">
        <v>53899248.799999997</v>
      </c>
      <c r="D16" s="31">
        <v>85347806.799999997</v>
      </c>
      <c r="E16" s="31">
        <v>117094354.92</v>
      </c>
      <c r="F16" s="31">
        <v>69891094.150000006</v>
      </c>
      <c r="G16" s="31">
        <v>175717127.19</v>
      </c>
      <c r="H16" s="31">
        <v>210898524.09</v>
      </c>
      <c r="I16" s="31">
        <v>125445522.31999999</v>
      </c>
      <c r="J16" s="31">
        <v>145823646.03</v>
      </c>
      <c r="K16" s="31">
        <v>93344872.870000005</v>
      </c>
      <c r="L16" s="31">
        <v>296993071.33999997</v>
      </c>
      <c r="M16" s="31">
        <v>84740813.420000002</v>
      </c>
      <c r="N16" s="31">
        <v>6092631195.5200005</v>
      </c>
    </row>
    <row r="17" spans="1:14" s="1013" customFormat="1" ht="36.75" customHeight="1" thickTop="1">
      <c r="A17" s="500" t="s">
        <v>707</v>
      </c>
      <c r="B17" s="65">
        <v>59197315.118000001</v>
      </c>
      <c r="C17" s="65">
        <v>43027254.390000001</v>
      </c>
      <c r="D17" s="65">
        <v>59219107.388999999</v>
      </c>
      <c r="E17" s="65">
        <v>96243287.487000003</v>
      </c>
      <c r="F17" s="65">
        <v>54762069.215000004</v>
      </c>
      <c r="G17" s="65">
        <v>105288970.021</v>
      </c>
      <c r="H17" s="65">
        <v>133172692.015</v>
      </c>
      <c r="I17" s="65">
        <v>87416332.898000002</v>
      </c>
      <c r="J17" s="65">
        <v>107535979.362</v>
      </c>
      <c r="K17" s="65">
        <v>70499555.717999995</v>
      </c>
      <c r="L17" s="65">
        <v>210516259.84450001</v>
      </c>
      <c r="M17" s="65">
        <v>58696028.222999997</v>
      </c>
      <c r="N17" s="65">
        <v>4221640878.1894999</v>
      </c>
    </row>
    <row r="18" spans="1:14" s="317" customFormat="1" ht="36.75" customHeight="1" thickBot="1">
      <c r="A18" s="316" t="s">
        <v>708</v>
      </c>
      <c r="B18" s="33">
        <v>0.6946</v>
      </c>
      <c r="C18" s="33">
        <v>0.79830000000000001</v>
      </c>
      <c r="D18" s="33">
        <v>0.69389999999999996</v>
      </c>
      <c r="E18" s="33">
        <v>0.82189999999999996</v>
      </c>
      <c r="F18" s="33">
        <v>0.78349999999999997</v>
      </c>
      <c r="G18" s="33">
        <v>0.59919999999999995</v>
      </c>
      <c r="H18" s="33">
        <v>0.63149999999999995</v>
      </c>
      <c r="I18" s="33">
        <v>0.69679999999999997</v>
      </c>
      <c r="J18" s="33">
        <v>0.73740000000000006</v>
      </c>
      <c r="K18" s="33">
        <v>0.75529999999999997</v>
      </c>
      <c r="L18" s="33">
        <v>0.70879999999999999</v>
      </c>
      <c r="M18" s="33">
        <v>0.69269999999999998</v>
      </c>
      <c r="N18" s="33">
        <v>0.69289999999999996</v>
      </c>
    </row>
    <row r="19" spans="1:14" s="1013" customFormat="1" ht="36.75" customHeight="1" thickTop="1" thickBot="1">
      <c r="A19" s="447" t="s">
        <v>709</v>
      </c>
      <c r="B19" s="66">
        <v>5919731.5118000004</v>
      </c>
      <c r="C19" s="66">
        <v>4302725.4390000002</v>
      </c>
      <c r="D19" s="66">
        <v>5921910.7389000002</v>
      </c>
      <c r="E19" s="66">
        <v>9624328.7487000003</v>
      </c>
      <c r="F19" s="66">
        <v>5476206.9215000002</v>
      </c>
      <c r="G19" s="66">
        <v>10528897.0021</v>
      </c>
      <c r="H19" s="66">
        <v>13317269.2015</v>
      </c>
      <c r="I19" s="66">
        <v>8741633.2897999994</v>
      </c>
      <c r="J19" s="66">
        <v>10753597.9362</v>
      </c>
      <c r="K19" s="66">
        <v>7049955.5718</v>
      </c>
      <c r="L19" s="66">
        <v>21051625.984499998</v>
      </c>
      <c r="M19" s="66">
        <v>5869602.8223000001</v>
      </c>
      <c r="N19" s="66">
        <v>422164087.81900001</v>
      </c>
    </row>
    <row r="20" spans="1:14" s="1013" customFormat="1" ht="36.75" customHeight="1" thickTop="1">
      <c r="A20" s="328" t="s">
        <v>710</v>
      </c>
      <c r="B20" s="65">
        <v>11460221</v>
      </c>
      <c r="C20" s="65">
        <v>9122881</v>
      </c>
      <c r="D20" s="65">
        <v>9821254</v>
      </c>
      <c r="E20" s="65">
        <v>15021676</v>
      </c>
      <c r="F20" s="65">
        <v>13759015</v>
      </c>
      <c r="G20" s="65">
        <v>19661189</v>
      </c>
      <c r="H20" s="65">
        <v>17874862</v>
      </c>
      <c r="I20" s="65">
        <v>19428272</v>
      </c>
      <c r="J20" s="65">
        <v>16672133</v>
      </c>
      <c r="K20" s="65">
        <v>9786326</v>
      </c>
      <c r="L20" s="65">
        <v>25534279</v>
      </c>
      <c r="M20" s="65">
        <v>9432529</v>
      </c>
      <c r="N20" s="65">
        <v>778917853</v>
      </c>
    </row>
    <row r="21" spans="1:14" s="1013" customFormat="1" ht="36.75" customHeight="1">
      <c r="A21" s="328" t="s">
        <v>711</v>
      </c>
      <c r="B21" s="65">
        <v>0</v>
      </c>
      <c r="C21" s="65">
        <v>0</v>
      </c>
      <c r="D21" s="65">
        <v>0</v>
      </c>
      <c r="E21" s="65">
        <v>0</v>
      </c>
      <c r="F21" s="65">
        <v>0</v>
      </c>
      <c r="G21" s="65">
        <v>0</v>
      </c>
      <c r="H21" s="65">
        <v>0</v>
      </c>
      <c r="I21" s="65">
        <v>0</v>
      </c>
      <c r="J21" s="65">
        <v>4921</v>
      </c>
      <c r="K21" s="65">
        <v>0</v>
      </c>
      <c r="L21" s="65">
        <v>0</v>
      </c>
      <c r="M21" s="65">
        <v>0</v>
      </c>
      <c r="N21" s="65">
        <v>11903</v>
      </c>
    </row>
    <row r="22" spans="1:14" s="1013" customFormat="1" ht="36.75" customHeight="1">
      <c r="A22" s="449" t="s">
        <v>712</v>
      </c>
      <c r="B22" s="65">
        <v>0</v>
      </c>
      <c r="C22" s="65">
        <v>0</v>
      </c>
      <c r="D22" s="65">
        <v>0</v>
      </c>
      <c r="E22" s="65">
        <v>0</v>
      </c>
      <c r="F22" s="65">
        <v>0</v>
      </c>
      <c r="G22" s="65">
        <v>0</v>
      </c>
      <c r="H22" s="65">
        <v>0</v>
      </c>
      <c r="I22" s="65">
        <v>0</v>
      </c>
      <c r="J22" s="65">
        <v>0</v>
      </c>
      <c r="K22" s="65">
        <v>0</v>
      </c>
      <c r="L22" s="65">
        <v>0</v>
      </c>
      <c r="M22" s="65">
        <v>0</v>
      </c>
      <c r="N22" s="65">
        <v>0</v>
      </c>
    </row>
    <row r="23" spans="1:14" s="1013" customFormat="1" ht="36.75" customHeight="1" thickBot="1">
      <c r="A23" s="328" t="s">
        <v>713</v>
      </c>
      <c r="B23" s="65">
        <v>0</v>
      </c>
      <c r="C23" s="65">
        <v>0</v>
      </c>
      <c r="D23" s="65">
        <v>0</v>
      </c>
      <c r="E23" s="65">
        <v>0</v>
      </c>
      <c r="F23" s="65">
        <v>0</v>
      </c>
      <c r="G23" s="65">
        <v>0</v>
      </c>
      <c r="H23" s="65">
        <v>0</v>
      </c>
      <c r="I23" s="65">
        <v>0</v>
      </c>
      <c r="J23" s="65">
        <v>0</v>
      </c>
      <c r="K23" s="65">
        <v>325359</v>
      </c>
      <c r="L23" s="65">
        <v>873126</v>
      </c>
      <c r="M23" s="65">
        <v>0</v>
      </c>
      <c r="N23" s="65">
        <v>2044338</v>
      </c>
    </row>
    <row r="24" spans="1:14" s="1013" customFormat="1" ht="36.75" customHeight="1" thickTop="1" thickBot="1">
      <c r="A24" s="447" t="s">
        <v>714</v>
      </c>
      <c r="B24" s="66">
        <v>11460221</v>
      </c>
      <c r="C24" s="66">
        <v>9122881</v>
      </c>
      <c r="D24" s="66">
        <v>9821254</v>
      </c>
      <c r="E24" s="66">
        <v>15021676</v>
      </c>
      <c r="F24" s="66">
        <v>13759015</v>
      </c>
      <c r="G24" s="66">
        <v>19661189</v>
      </c>
      <c r="H24" s="66">
        <v>17874862</v>
      </c>
      <c r="I24" s="66">
        <v>19428272</v>
      </c>
      <c r="J24" s="66">
        <v>16667212</v>
      </c>
      <c r="K24" s="66">
        <v>9460967</v>
      </c>
      <c r="L24" s="66">
        <v>24661153</v>
      </c>
      <c r="M24" s="66">
        <v>9432529</v>
      </c>
      <c r="N24" s="66">
        <v>776861612</v>
      </c>
    </row>
    <row r="25" spans="1:14" s="1013" customFormat="1" ht="36.75" customHeight="1" thickTop="1">
      <c r="A25" s="328" t="s">
        <v>715</v>
      </c>
      <c r="B25" s="65">
        <v>0</v>
      </c>
      <c r="C25" s="65">
        <v>0</v>
      </c>
      <c r="D25" s="65">
        <v>0</v>
      </c>
      <c r="E25" s="65">
        <v>0</v>
      </c>
      <c r="F25" s="65">
        <v>0</v>
      </c>
      <c r="G25" s="65">
        <v>0</v>
      </c>
      <c r="H25" s="65">
        <v>0</v>
      </c>
      <c r="I25" s="65">
        <v>0</v>
      </c>
      <c r="J25" s="65">
        <v>0</v>
      </c>
      <c r="K25" s="65">
        <v>0</v>
      </c>
      <c r="L25" s="65">
        <v>0</v>
      </c>
      <c r="M25" s="65">
        <v>0</v>
      </c>
      <c r="N25" s="65">
        <v>0</v>
      </c>
    </row>
    <row r="26" spans="1:14" s="1013" customFormat="1" ht="36.75" customHeight="1">
      <c r="A26" s="328" t="s">
        <v>716</v>
      </c>
      <c r="B26" s="65">
        <v>0</v>
      </c>
      <c r="C26" s="65">
        <v>0</v>
      </c>
      <c r="D26" s="65">
        <v>0</v>
      </c>
      <c r="E26" s="65">
        <v>0</v>
      </c>
      <c r="F26" s="65">
        <v>0</v>
      </c>
      <c r="G26" s="65">
        <v>0</v>
      </c>
      <c r="H26" s="65">
        <v>0</v>
      </c>
      <c r="I26" s="65">
        <v>0</v>
      </c>
      <c r="J26" s="65">
        <v>0</v>
      </c>
      <c r="K26" s="65">
        <v>0</v>
      </c>
      <c r="L26" s="65">
        <v>102900</v>
      </c>
      <c r="M26" s="65">
        <v>0</v>
      </c>
      <c r="N26" s="65">
        <v>102900</v>
      </c>
    </row>
    <row r="27" spans="1:14" s="1014" customFormat="1" ht="36.75" customHeight="1">
      <c r="A27" s="328" t="s">
        <v>717</v>
      </c>
      <c r="B27" s="65">
        <v>0</v>
      </c>
      <c r="C27" s="65">
        <v>0</v>
      </c>
      <c r="D27" s="65">
        <v>0</v>
      </c>
      <c r="E27" s="65">
        <v>0</v>
      </c>
      <c r="F27" s="65">
        <v>0</v>
      </c>
      <c r="G27" s="65">
        <v>0</v>
      </c>
      <c r="H27" s="65">
        <v>0</v>
      </c>
      <c r="I27" s="65">
        <v>0</v>
      </c>
      <c r="J27" s="65">
        <v>0</v>
      </c>
      <c r="K27" s="65">
        <v>0</v>
      </c>
      <c r="L27" s="65">
        <v>0</v>
      </c>
      <c r="M27" s="65">
        <v>0</v>
      </c>
      <c r="N27" s="65">
        <v>0</v>
      </c>
    </row>
    <row r="28" spans="1:14" s="1013" customFormat="1" ht="36.75" customHeight="1">
      <c r="A28" s="328" t="s">
        <v>718</v>
      </c>
      <c r="B28" s="65">
        <v>0</v>
      </c>
      <c r="C28" s="65">
        <v>0</v>
      </c>
      <c r="D28" s="65">
        <v>0</v>
      </c>
      <c r="E28" s="65">
        <v>0</v>
      </c>
      <c r="F28" s="65">
        <v>0</v>
      </c>
      <c r="G28" s="65">
        <v>0</v>
      </c>
      <c r="H28" s="65">
        <v>0</v>
      </c>
      <c r="I28" s="65">
        <v>0</v>
      </c>
      <c r="J28" s="65">
        <v>0</v>
      </c>
      <c r="K28" s="65">
        <v>0</v>
      </c>
      <c r="L28" s="65">
        <v>-102900</v>
      </c>
      <c r="M28" s="65">
        <v>0</v>
      </c>
      <c r="N28" s="65">
        <v>-102900</v>
      </c>
    </row>
    <row r="29" spans="1:14" s="857" customFormat="1" ht="36.75" customHeight="1">
      <c r="A29" s="450" t="s">
        <v>719</v>
      </c>
      <c r="B29" s="65">
        <v>838416</v>
      </c>
      <c r="C29" s="65">
        <v>0</v>
      </c>
      <c r="D29" s="65">
        <v>522699</v>
      </c>
      <c r="E29" s="65">
        <v>1055901</v>
      </c>
      <c r="F29" s="65">
        <v>659944</v>
      </c>
      <c r="G29" s="65">
        <v>0</v>
      </c>
      <c r="H29" s="65">
        <v>4190798</v>
      </c>
      <c r="I29" s="65">
        <v>0</v>
      </c>
      <c r="J29" s="65">
        <v>853779</v>
      </c>
      <c r="K29" s="65">
        <v>1324363</v>
      </c>
      <c r="L29" s="65">
        <v>0</v>
      </c>
      <c r="M29" s="65">
        <v>1128649</v>
      </c>
      <c r="N29" s="65">
        <v>58661443</v>
      </c>
    </row>
    <row r="30" spans="1:14" s="1015" customFormat="1" ht="36.75" customHeight="1" thickBot="1">
      <c r="A30" s="450" t="s">
        <v>720</v>
      </c>
      <c r="B30" s="65">
        <v>0</v>
      </c>
      <c r="C30" s="65">
        <v>0</v>
      </c>
      <c r="D30" s="65">
        <v>0</v>
      </c>
      <c r="E30" s="65">
        <v>0</v>
      </c>
      <c r="F30" s="65">
        <v>0</v>
      </c>
      <c r="G30" s="65">
        <v>0</v>
      </c>
      <c r="H30" s="65">
        <v>0</v>
      </c>
      <c r="I30" s="65">
        <v>0</v>
      </c>
      <c r="J30" s="65">
        <v>0</v>
      </c>
      <c r="K30" s="65">
        <v>0</v>
      </c>
      <c r="L30" s="65">
        <v>0</v>
      </c>
      <c r="M30" s="65">
        <v>0</v>
      </c>
      <c r="N30" s="65">
        <v>0</v>
      </c>
    </row>
    <row r="31" spans="1:14" s="1013" customFormat="1" ht="36.75" customHeight="1" thickTop="1" thickBot="1">
      <c r="A31" s="501" t="s">
        <v>722</v>
      </c>
      <c r="B31" s="66">
        <v>0</v>
      </c>
      <c r="C31" s="66">
        <v>0</v>
      </c>
      <c r="D31" s="66">
        <v>0</v>
      </c>
      <c r="E31" s="66">
        <v>0</v>
      </c>
      <c r="F31" s="66">
        <v>0</v>
      </c>
      <c r="G31" s="66">
        <v>0</v>
      </c>
      <c r="H31" s="66">
        <v>0</v>
      </c>
      <c r="I31" s="66">
        <v>0</v>
      </c>
      <c r="J31" s="66">
        <v>0</v>
      </c>
      <c r="K31" s="66">
        <v>0</v>
      </c>
      <c r="L31" s="66">
        <v>0</v>
      </c>
      <c r="M31" s="66">
        <v>0</v>
      </c>
      <c r="N31" s="66">
        <v>0</v>
      </c>
    </row>
    <row r="32" spans="1:14" s="1013" customFormat="1" ht="36.75" customHeight="1" thickTop="1">
      <c r="A32" s="450" t="s">
        <v>721</v>
      </c>
      <c r="B32" s="65">
        <v>838416</v>
      </c>
      <c r="C32" s="65">
        <v>0</v>
      </c>
      <c r="D32" s="65">
        <v>522699</v>
      </c>
      <c r="E32" s="65">
        <v>1055901</v>
      </c>
      <c r="F32" s="65">
        <v>659944</v>
      </c>
      <c r="G32" s="65">
        <v>0</v>
      </c>
      <c r="H32" s="65">
        <v>4190798</v>
      </c>
      <c r="I32" s="65">
        <v>0</v>
      </c>
      <c r="J32" s="65">
        <v>853779</v>
      </c>
      <c r="K32" s="65">
        <v>1324363</v>
      </c>
      <c r="L32" s="65">
        <v>0</v>
      </c>
      <c r="M32" s="65">
        <v>1128649</v>
      </c>
      <c r="N32" s="65">
        <v>58661443</v>
      </c>
    </row>
    <row r="33" spans="1:14" s="1013" customFormat="1" ht="36.75" customHeight="1" thickBot="1">
      <c r="A33" s="450" t="s">
        <v>723</v>
      </c>
      <c r="B33" s="65">
        <v>0</v>
      </c>
      <c r="C33" s="65">
        <v>0</v>
      </c>
      <c r="D33" s="65">
        <v>0</v>
      </c>
      <c r="E33" s="65">
        <v>0</v>
      </c>
      <c r="F33" s="65">
        <v>0</v>
      </c>
      <c r="G33" s="65">
        <v>0</v>
      </c>
      <c r="H33" s="65">
        <v>0</v>
      </c>
      <c r="I33" s="65">
        <v>0</v>
      </c>
      <c r="J33" s="65">
        <v>0</v>
      </c>
      <c r="K33" s="65">
        <v>0</v>
      </c>
      <c r="L33" s="65">
        <v>0</v>
      </c>
      <c r="M33" s="65">
        <v>0</v>
      </c>
      <c r="N33" s="65">
        <v>0</v>
      </c>
    </row>
    <row r="34" spans="1:14" s="1013" customFormat="1" ht="36.75" customHeight="1" thickTop="1" thickBot="1">
      <c r="A34" s="447" t="s">
        <v>724</v>
      </c>
      <c r="B34" s="66">
        <v>12298637</v>
      </c>
      <c r="C34" s="66">
        <v>9122881</v>
      </c>
      <c r="D34" s="66">
        <v>10343953</v>
      </c>
      <c r="E34" s="66">
        <v>16077577</v>
      </c>
      <c r="F34" s="66">
        <v>14418959</v>
      </c>
      <c r="G34" s="66">
        <v>19661189</v>
      </c>
      <c r="H34" s="66">
        <v>22065660</v>
      </c>
      <c r="I34" s="66">
        <v>19428272</v>
      </c>
      <c r="J34" s="66">
        <v>17520991</v>
      </c>
      <c r="K34" s="66">
        <v>10785330</v>
      </c>
      <c r="L34" s="66">
        <v>24661153</v>
      </c>
      <c r="M34" s="66">
        <v>10561178</v>
      </c>
      <c r="N34" s="66">
        <v>835523055</v>
      </c>
    </row>
    <row r="35" spans="1:14" s="763" customFormat="1" ht="36.75" customHeight="1" thickTop="1">
      <c r="A35" s="328" t="s">
        <v>725</v>
      </c>
      <c r="B35" s="65">
        <v>6378905.4881999996</v>
      </c>
      <c r="C35" s="65">
        <v>4820155.5609999998</v>
      </c>
      <c r="D35" s="65">
        <v>4422042.2610999998</v>
      </c>
      <c r="E35" s="65">
        <v>6453248.2512999997</v>
      </c>
      <c r="F35" s="65">
        <v>8942752.0785000008</v>
      </c>
      <c r="G35" s="65">
        <v>9132291.9978999998</v>
      </c>
      <c r="H35" s="65">
        <v>8748390.7984999996</v>
      </c>
      <c r="I35" s="65">
        <v>10686638.710200001</v>
      </c>
      <c r="J35" s="65">
        <v>6767393.0637999997</v>
      </c>
      <c r="K35" s="65">
        <v>3735374.4282</v>
      </c>
      <c r="L35" s="65">
        <v>3609527.0156</v>
      </c>
      <c r="M35" s="65">
        <v>4691575.1776999999</v>
      </c>
      <c r="N35" s="65">
        <v>413358967.18110001</v>
      </c>
    </row>
    <row r="36" spans="1:14" s="1029" customFormat="1" ht="36.75" customHeight="1">
      <c r="A36" s="502" t="s">
        <v>726</v>
      </c>
      <c r="B36" s="67">
        <v>0.20369999999999999</v>
      </c>
      <c r="C36" s="67">
        <v>0.23180000000000001</v>
      </c>
      <c r="D36" s="67">
        <v>0.30759999999999998</v>
      </c>
      <c r="E36" s="67">
        <v>0.14580000000000001</v>
      </c>
      <c r="F36" s="67">
        <v>0.49680000000000002</v>
      </c>
      <c r="G36" s="67">
        <v>0.15079999999999999</v>
      </c>
      <c r="H36" s="67">
        <v>0.2074</v>
      </c>
      <c r="I36" s="67">
        <v>9.0200000000000002E-2</v>
      </c>
      <c r="J36" s="67">
        <v>0.25769999999999998</v>
      </c>
      <c r="K36" s="67">
        <v>0.13020000000000001</v>
      </c>
      <c r="L36" s="67">
        <v>0.61799999999999999</v>
      </c>
      <c r="M36" s="67">
        <v>0.17549999999999999</v>
      </c>
      <c r="N36" s="67">
        <v>0.23100000000000001</v>
      </c>
    </row>
    <row r="37" spans="1:14" s="763" customFormat="1" ht="6" customHeight="1" thickBot="1">
      <c r="A37" s="326"/>
      <c r="B37" s="327"/>
      <c r="C37" s="327"/>
      <c r="D37" s="327"/>
      <c r="E37" s="327"/>
      <c r="F37" s="327"/>
      <c r="G37" s="327"/>
      <c r="H37" s="327"/>
      <c r="I37" s="327"/>
      <c r="J37" s="327"/>
      <c r="K37" s="327"/>
      <c r="L37" s="327"/>
      <c r="M37" s="327"/>
      <c r="N37" s="327"/>
    </row>
    <row r="38" spans="1:14" s="763" customFormat="1" ht="28.5" customHeight="1" thickTop="1">
      <c r="A38" s="503" t="s">
        <v>727</v>
      </c>
      <c r="K38" s="198"/>
      <c r="L38" s="198"/>
      <c r="M38" s="198"/>
      <c r="N38" s="198"/>
    </row>
    <row r="39" spans="1:14" s="763" customFormat="1" ht="15.75">
      <c r="A39" s="503"/>
      <c r="K39" s="198"/>
      <c r="L39" s="198"/>
      <c r="M39" s="198"/>
      <c r="N39" s="198"/>
    </row>
    <row r="40" spans="1:14" s="763" customFormat="1">
      <c r="A40" s="194"/>
      <c r="K40" s="198"/>
      <c r="L40" s="198"/>
      <c r="M40" s="198"/>
      <c r="N40" s="198"/>
    </row>
    <row r="41" spans="1:14" s="763" customFormat="1">
      <c r="A41" s="194"/>
      <c r="K41" s="198"/>
      <c r="L41" s="198"/>
      <c r="M41" s="198"/>
      <c r="N41" s="198"/>
    </row>
    <row r="42" spans="1:14" s="763" customFormat="1">
      <c r="A42" s="194"/>
      <c r="B42" s="206"/>
      <c r="C42" s="206"/>
      <c r="D42" s="206"/>
      <c r="E42" s="206"/>
      <c r="F42" s="206"/>
      <c r="G42" s="206"/>
      <c r="H42" s="206"/>
      <c r="I42" s="206"/>
      <c r="J42" s="206"/>
      <c r="K42" s="206"/>
      <c r="L42" s="206"/>
      <c r="M42" s="206"/>
      <c r="N42" s="206"/>
    </row>
    <row r="43" spans="1:14" s="763" customFormat="1">
      <c r="A43" s="194"/>
      <c r="B43" s="206"/>
      <c r="C43" s="206"/>
      <c r="D43" s="206"/>
      <c r="E43" s="206"/>
      <c r="F43" s="206"/>
      <c r="G43" s="206"/>
      <c r="H43" s="206"/>
      <c r="I43" s="206"/>
      <c r="J43" s="206"/>
      <c r="K43" s="206"/>
      <c r="L43" s="206"/>
      <c r="M43" s="206"/>
      <c r="N43" s="206"/>
    </row>
    <row r="44" spans="1:14" s="763" customFormat="1">
      <c r="A44" s="194"/>
      <c r="K44" s="198"/>
      <c r="L44" s="198"/>
      <c r="M44" s="198"/>
      <c r="N44" s="198"/>
    </row>
    <row r="45" spans="1:14" s="763" customFormat="1">
      <c r="A45" s="194"/>
      <c r="K45" s="198"/>
      <c r="L45" s="198"/>
      <c r="M45" s="198"/>
      <c r="N45" s="198"/>
    </row>
    <row r="46" spans="1:14" s="763" customFormat="1">
      <c r="A46" s="194"/>
      <c r="K46" s="198"/>
      <c r="L46" s="198"/>
      <c r="M46" s="198"/>
      <c r="N46" s="198"/>
    </row>
    <row r="47" spans="1:14" s="763" customFormat="1">
      <c r="A47" s="194"/>
      <c r="K47" s="198"/>
      <c r="L47" s="198"/>
      <c r="M47" s="198"/>
      <c r="N47" s="198"/>
    </row>
    <row r="48" spans="1:14" s="763" customFormat="1">
      <c r="A48" s="194"/>
      <c r="K48" s="198"/>
      <c r="L48" s="198"/>
      <c r="M48" s="198"/>
      <c r="N48" s="198"/>
    </row>
    <row r="49" spans="1:14" s="763" customFormat="1">
      <c r="A49" s="194"/>
      <c r="K49" s="198"/>
      <c r="L49" s="198"/>
      <c r="M49" s="198"/>
      <c r="N49" s="198"/>
    </row>
    <row r="50" spans="1:14" s="763" customFormat="1">
      <c r="A50" s="194"/>
      <c r="K50" s="198"/>
      <c r="L50" s="198"/>
      <c r="M50" s="198"/>
      <c r="N50" s="198"/>
    </row>
    <row r="51" spans="1:14" s="763" customFormat="1">
      <c r="A51" s="194"/>
      <c r="K51" s="198"/>
      <c r="L51" s="198"/>
      <c r="M51" s="198"/>
      <c r="N51" s="198"/>
    </row>
    <row r="52" spans="1:14" s="763" customFormat="1">
      <c r="A52" s="194"/>
      <c r="K52" s="198"/>
      <c r="L52" s="198"/>
      <c r="M52" s="198"/>
      <c r="N52" s="198"/>
    </row>
    <row r="53" spans="1:14" s="763" customFormat="1">
      <c r="A53" s="194"/>
      <c r="K53" s="198"/>
      <c r="L53" s="198"/>
      <c r="M53" s="198"/>
      <c r="N53" s="198"/>
    </row>
    <row r="54" spans="1:14" s="763" customFormat="1">
      <c r="A54" s="194"/>
      <c r="K54" s="198"/>
      <c r="L54" s="198"/>
      <c r="M54" s="198"/>
      <c r="N54" s="198"/>
    </row>
    <row r="55" spans="1:14" s="763" customFormat="1">
      <c r="A55" s="194"/>
      <c r="K55" s="198"/>
      <c r="L55" s="198"/>
      <c r="M55" s="198"/>
      <c r="N55" s="198"/>
    </row>
    <row r="56" spans="1:14" s="763" customFormat="1">
      <c r="A56" s="194"/>
      <c r="K56" s="198"/>
      <c r="L56" s="198"/>
      <c r="M56" s="198"/>
      <c r="N56" s="198"/>
    </row>
    <row r="57" spans="1:14" s="763" customFormat="1">
      <c r="A57" s="194"/>
      <c r="K57" s="198"/>
      <c r="L57" s="198"/>
      <c r="M57" s="198"/>
      <c r="N57" s="198"/>
    </row>
    <row r="58" spans="1:14" s="763" customFormat="1">
      <c r="A58" s="194"/>
      <c r="K58" s="198"/>
      <c r="L58" s="198"/>
      <c r="M58" s="198"/>
      <c r="N58" s="198"/>
    </row>
    <row r="59" spans="1:14" s="763" customFormat="1">
      <c r="A59" s="194"/>
      <c r="K59" s="198"/>
      <c r="L59" s="198"/>
      <c r="M59" s="198"/>
      <c r="N59" s="198"/>
    </row>
    <row r="60" spans="1:14" s="763" customFormat="1">
      <c r="A60" s="194"/>
      <c r="K60" s="198"/>
      <c r="L60" s="198"/>
      <c r="M60" s="198"/>
      <c r="N60" s="198"/>
    </row>
    <row r="61" spans="1:14" s="763" customFormat="1">
      <c r="A61" s="194"/>
      <c r="K61" s="198"/>
      <c r="L61" s="198"/>
      <c r="M61" s="198"/>
      <c r="N61" s="198"/>
    </row>
    <row r="62" spans="1:14" s="763" customFormat="1">
      <c r="A62" s="194"/>
      <c r="K62" s="198"/>
      <c r="L62" s="198"/>
      <c r="M62" s="198"/>
      <c r="N62" s="198"/>
    </row>
    <row r="63" spans="1:14" s="763" customFormat="1">
      <c r="A63" s="194"/>
      <c r="K63" s="198"/>
      <c r="L63" s="198"/>
      <c r="M63" s="198"/>
      <c r="N63" s="198"/>
    </row>
    <row r="64" spans="1:14" s="763" customFormat="1">
      <c r="A64" s="194"/>
      <c r="K64" s="198"/>
      <c r="L64" s="198"/>
      <c r="M64" s="198"/>
      <c r="N64" s="198"/>
    </row>
    <row r="65" spans="1:14" s="763" customFormat="1">
      <c r="A65" s="194"/>
      <c r="K65" s="198"/>
      <c r="L65" s="198"/>
      <c r="M65" s="198"/>
      <c r="N65" s="198"/>
    </row>
    <row r="66" spans="1:14" s="763" customFormat="1">
      <c r="A66" s="194"/>
      <c r="K66" s="198"/>
      <c r="L66" s="198"/>
      <c r="M66" s="198"/>
      <c r="N66" s="198"/>
    </row>
    <row r="67" spans="1:14" s="763" customFormat="1">
      <c r="A67" s="194"/>
      <c r="K67" s="198"/>
      <c r="L67" s="198"/>
      <c r="M67" s="198"/>
      <c r="N67" s="198"/>
    </row>
    <row r="68" spans="1:14" s="763" customFormat="1">
      <c r="A68" s="194"/>
      <c r="K68" s="198"/>
      <c r="L68" s="198"/>
      <c r="M68" s="198"/>
      <c r="N68" s="198"/>
    </row>
    <row r="69" spans="1:14" s="763" customFormat="1">
      <c r="A69" s="194"/>
      <c r="K69" s="198"/>
      <c r="L69" s="198"/>
      <c r="M69" s="198"/>
      <c r="N69" s="198"/>
    </row>
    <row r="70" spans="1:14" s="763" customFormat="1">
      <c r="A70" s="194"/>
      <c r="K70" s="198"/>
      <c r="L70" s="198"/>
      <c r="M70" s="198"/>
      <c r="N70" s="198"/>
    </row>
    <row r="71" spans="1:14" s="763" customFormat="1">
      <c r="A71" s="194"/>
      <c r="K71" s="198"/>
      <c r="L71" s="198"/>
      <c r="M71" s="198"/>
      <c r="N71" s="198"/>
    </row>
    <row r="72" spans="1:14" s="763" customFormat="1">
      <c r="A72" s="194"/>
      <c r="K72" s="198"/>
      <c r="L72" s="198"/>
      <c r="M72" s="198"/>
      <c r="N72" s="198"/>
    </row>
    <row r="73" spans="1:14" s="763" customFormat="1">
      <c r="A73" s="194"/>
      <c r="K73" s="198"/>
      <c r="L73" s="198"/>
      <c r="M73" s="198"/>
      <c r="N73" s="198"/>
    </row>
    <row r="74" spans="1:14" s="763" customFormat="1">
      <c r="A74" s="194"/>
      <c r="K74" s="198"/>
      <c r="L74" s="198"/>
      <c r="M74" s="198"/>
      <c r="N74" s="198"/>
    </row>
    <row r="75" spans="1:14" s="763" customFormat="1">
      <c r="A75" s="194"/>
      <c r="K75" s="198"/>
      <c r="L75" s="198"/>
      <c r="M75" s="198"/>
      <c r="N75" s="198"/>
    </row>
    <row r="76" spans="1:14" s="763" customFormat="1">
      <c r="A76" s="194"/>
      <c r="K76" s="198"/>
      <c r="L76" s="198"/>
      <c r="M76" s="198"/>
      <c r="N76" s="198"/>
    </row>
    <row r="77" spans="1:14" s="763" customFormat="1">
      <c r="A77" s="194"/>
      <c r="K77" s="198"/>
      <c r="L77" s="198"/>
      <c r="M77" s="198"/>
      <c r="N77" s="198"/>
    </row>
    <row r="78" spans="1:14" s="763" customFormat="1">
      <c r="A78" s="194"/>
      <c r="K78" s="198"/>
      <c r="L78" s="198"/>
      <c r="M78" s="198"/>
      <c r="N78" s="198"/>
    </row>
    <row r="79" spans="1:14" s="763" customFormat="1">
      <c r="A79" s="194"/>
      <c r="K79" s="198"/>
      <c r="L79" s="198"/>
      <c r="M79" s="198"/>
      <c r="N79" s="198"/>
    </row>
    <row r="80" spans="1:14" s="763" customFormat="1">
      <c r="A80" s="194"/>
      <c r="K80" s="198"/>
      <c r="L80" s="198"/>
      <c r="M80" s="198"/>
      <c r="N80" s="198"/>
    </row>
    <row r="81" spans="1:14" s="763" customFormat="1">
      <c r="A81" s="194"/>
      <c r="K81" s="198"/>
      <c r="L81" s="198"/>
      <c r="M81" s="198"/>
      <c r="N81" s="198"/>
    </row>
    <row r="82" spans="1:14" s="763" customFormat="1">
      <c r="A82" s="194"/>
      <c r="K82" s="198"/>
      <c r="L82" s="198"/>
      <c r="M82" s="198"/>
      <c r="N82" s="198"/>
    </row>
    <row r="83" spans="1:14" s="763" customFormat="1">
      <c r="A83" s="194"/>
      <c r="K83" s="198"/>
      <c r="L83" s="198"/>
      <c r="M83" s="198"/>
      <c r="N83" s="198"/>
    </row>
    <row r="84" spans="1:14" s="763" customFormat="1">
      <c r="A84" s="194"/>
      <c r="K84" s="198"/>
      <c r="L84" s="198"/>
      <c r="M84" s="198"/>
      <c r="N84" s="198"/>
    </row>
    <row r="85" spans="1:14" s="763" customFormat="1">
      <c r="A85" s="194"/>
      <c r="K85" s="198"/>
      <c r="L85" s="198"/>
      <c r="M85" s="198"/>
      <c r="N85" s="198"/>
    </row>
    <row r="86" spans="1:14" s="763" customFormat="1">
      <c r="A86" s="194"/>
      <c r="K86" s="198"/>
      <c r="L86" s="198"/>
      <c r="M86" s="198"/>
      <c r="N86" s="198"/>
    </row>
    <row r="87" spans="1:14" s="763" customFormat="1">
      <c r="A87" s="194"/>
      <c r="K87" s="198"/>
      <c r="L87" s="198"/>
      <c r="M87" s="198"/>
      <c r="N87" s="198"/>
    </row>
    <row r="88" spans="1:14" s="763" customFormat="1">
      <c r="A88" s="194"/>
      <c r="K88" s="198"/>
      <c r="L88" s="198"/>
      <c r="M88" s="198"/>
      <c r="N88" s="198"/>
    </row>
    <row r="89" spans="1:14" s="763" customFormat="1">
      <c r="A89" s="194"/>
      <c r="K89" s="198"/>
      <c r="L89" s="198"/>
      <c r="M89" s="198"/>
      <c r="N89" s="198"/>
    </row>
    <row r="90" spans="1:14" s="763" customFormat="1">
      <c r="A90" s="194"/>
      <c r="K90" s="198"/>
      <c r="L90" s="198"/>
      <c r="M90" s="198"/>
      <c r="N90" s="198"/>
    </row>
    <row r="91" spans="1:14" s="763" customFormat="1">
      <c r="A91" s="194"/>
      <c r="K91" s="198"/>
      <c r="L91" s="198"/>
      <c r="M91" s="198"/>
      <c r="N91" s="198"/>
    </row>
    <row r="92" spans="1:14" s="763" customFormat="1">
      <c r="A92" s="194"/>
      <c r="K92" s="198"/>
      <c r="L92" s="198"/>
      <c r="M92" s="198"/>
      <c r="N92" s="198"/>
    </row>
    <row r="93" spans="1:14" s="763" customFormat="1">
      <c r="A93" s="194"/>
      <c r="K93" s="198"/>
      <c r="L93" s="198"/>
      <c r="M93" s="198"/>
      <c r="N93" s="198"/>
    </row>
    <row r="94" spans="1:14" s="763" customFormat="1">
      <c r="A94" s="194"/>
      <c r="K94" s="198"/>
      <c r="L94" s="198"/>
      <c r="M94" s="198"/>
      <c r="N94" s="198"/>
    </row>
    <row r="95" spans="1:14" s="763" customFormat="1">
      <c r="A95" s="194"/>
      <c r="K95" s="198"/>
      <c r="L95" s="198"/>
      <c r="M95" s="198"/>
      <c r="N95" s="198"/>
    </row>
    <row r="96" spans="1:14" s="763" customFormat="1">
      <c r="A96" s="194"/>
      <c r="K96" s="198"/>
      <c r="L96" s="198"/>
      <c r="M96" s="198"/>
      <c r="N96" s="198"/>
    </row>
    <row r="97" spans="1:14" s="763" customFormat="1">
      <c r="A97" s="194"/>
      <c r="K97" s="198"/>
      <c r="L97" s="198"/>
      <c r="M97" s="198"/>
      <c r="N97" s="198"/>
    </row>
    <row r="98" spans="1:14" s="763" customFormat="1">
      <c r="A98" s="194"/>
      <c r="K98" s="198"/>
      <c r="L98" s="198"/>
      <c r="M98" s="198"/>
      <c r="N98" s="198"/>
    </row>
    <row r="99" spans="1:14" s="763" customFormat="1">
      <c r="A99" s="194"/>
      <c r="K99" s="198"/>
      <c r="L99" s="198"/>
      <c r="M99" s="198"/>
      <c r="N99" s="198"/>
    </row>
    <row r="100" spans="1:14" s="763" customFormat="1">
      <c r="A100" s="194"/>
      <c r="K100" s="198"/>
      <c r="L100" s="198"/>
      <c r="M100" s="198"/>
      <c r="N100" s="198"/>
    </row>
    <row r="101" spans="1:14" s="763" customFormat="1">
      <c r="A101" s="194"/>
      <c r="K101" s="198"/>
      <c r="L101" s="198"/>
      <c r="M101" s="198"/>
      <c r="N101" s="198"/>
    </row>
    <row r="102" spans="1:14" s="763" customFormat="1">
      <c r="A102" s="194"/>
      <c r="K102" s="198"/>
      <c r="L102" s="198"/>
      <c r="M102" s="198"/>
      <c r="N102" s="198"/>
    </row>
    <row r="103" spans="1:14" s="763" customFormat="1">
      <c r="A103" s="194"/>
      <c r="K103" s="198"/>
      <c r="L103" s="198"/>
      <c r="M103" s="198"/>
      <c r="N103" s="198"/>
    </row>
    <row r="104" spans="1:14" s="763" customFormat="1">
      <c r="A104" s="194"/>
      <c r="K104" s="198"/>
      <c r="L104" s="198"/>
      <c r="M104" s="198"/>
      <c r="N104" s="198"/>
    </row>
    <row r="105" spans="1:14" s="763" customFormat="1">
      <c r="A105" s="194"/>
      <c r="K105" s="198"/>
      <c r="L105" s="198"/>
      <c r="M105" s="198"/>
      <c r="N105" s="198"/>
    </row>
    <row r="106" spans="1:14" s="763" customFormat="1">
      <c r="A106" s="194"/>
      <c r="K106" s="198"/>
      <c r="L106" s="198"/>
      <c r="M106" s="198"/>
      <c r="N106" s="198"/>
    </row>
    <row r="107" spans="1:14" s="763" customFormat="1">
      <c r="A107" s="194"/>
      <c r="K107" s="198"/>
      <c r="L107" s="198"/>
      <c r="M107" s="198"/>
      <c r="N107" s="198"/>
    </row>
    <row r="108" spans="1:14" s="763" customFormat="1">
      <c r="A108" s="194"/>
      <c r="K108" s="198"/>
      <c r="L108" s="198"/>
      <c r="M108" s="198"/>
      <c r="N108" s="198"/>
    </row>
    <row r="109" spans="1:14" s="763" customFormat="1">
      <c r="A109" s="194"/>
      <c r="K109" s="198"/>
      <c r="L109" s="198"/>
      <c r="M109" s="198"/>
      <c r="N109" s="198"/>
    </row>
    <row r="110" spans="1:14" s="763" customFormat="1">
      <c r="A110" s="194"/>
      <c r="K110" s="198"/>
      <c r="L110" s="198"/>
      <c r="M110" s="198"/>
      <c r="N110" s="198"/>
    </row>
    <row r="111" spans="1:14" s="763" customFormat="1">
      <c r="A111" s="194"/>
      <c r="K111" s="198"/>
      <c r="L111" s="198"/>
      <c r="M111" s="198"/>
      <c r="N111" s="198"/>
    </row>
    <row r="112" spans="1:14" s="763" customFormat="1">
      <c r="A112" s="194"/>
      <c r="K112" s="198"/>
      <c r="L112" s="198"/>
      <c r="M112" s="198"/>
      <c r="N112" s="198"/>
    </row>
    <row r="113" spans="1:14" s="763" customFormat="1">
      <c r="A113" s="194"/>
      <c r="K113" s="198"/>
      <c r="L113" s="198"/>
      <c r="M113" s="198"/>
      <c r="N113" s="198"/>
    </row>
    <row r="114" spans="1:14" s="763" customFormat="1">
      <c r="A114" s="194"/>
      <c r="K114" s="198"/>
      <c r="L114" s="198"/>
      <c r="M114" s="198"/>
      <c r="N114" s="198"/>
    </row>
    <row r="115" spans="1:14" s="763" customFormat="1">
      <c r="A115" s="194"/>
      <c r="K115" s="198"/>
      <c r="L115" s="198"/>
      <c r="M115" s="198"/>
      <c r="N115" s="198"/>
    </row>
    <row r="116" spans="1:14" s="763" customFormat="1">
      <c r="A116" s="194"/>
      <c r="K116" s="198"/>
      <c r="L116" s="198"/>
      <c r="M116" s="198"/>
      <c r="N116" s="198"/>
    </row>
    <row r="117" spans="1:14" s="763" customFormat="1">
      <c r="A117" s="194"/>
      <c r="K117" s="198"/>
      <c r="L117" s="198"/>
      <c r="M117" s="198"/>
      <c r="N117" s="198"/>
    </row>
    <row r="118" spans="1:14" s="763" customFormat="1">
      <c r="A118" s="194"/>
      <c r="K118" s="198"/>
      <c r="L118" s="198"/>
      <c r="M118" s="198"/>
      <c r="N118" s="198"/>
    </row>
    <row r="119" spans="1:14" s="763" customFormat="1">
      <c r="A119" s="194"/>
      <c r="K119" s="198"/>
      <c r="L119" s="198"/>
      <c r="M119" s="198"/>
      <c r="N119" s="198"/>
    </row>
    <row r="120" spans="1:14" s="763" customFormat="1">
      <c r="A120" s="194"/>
      <c r="K120" s="198"/>
      <c r="L120" s="198"/>
      <c r="M120" s="198"/>
      <c r="N120" s="198"/>
    </row>
    <row r="121" spans="1:14" s="763" customFormat="1">
      <c r="A121" s="194"/>
      <c r="K121" s="198"/>
      <c r="L121" s="198"/>
      <c r="M121" s="198"/>
      <c r="N121" s="198"/>
    </row>
    <row r="122" spans="1:14" s="763" customFormat="1">
      <c r="A122" s="194"/>
      <c r="K122" s="198"/>
      <c r="L122" s="198"/>
      <c r="M122" s="198"/>
      <c r="N122" s="198"/>
    </row>
    <row r="123" spans="1:14" s="763" customFormat="1">
      <c r="A123" s="194"/>
      <c r="K123" s="198"/>
      <c r="L123" s="198"/>
      <c r="M123" s="198"/>
      <c r="N123" s="198"/>
    </row>
    <row r="124" spans="1:14" s="763" customFormat="1">
      <c r="A124" s="194"/>
      <c r="K124" s="198"/>
      <c r="L124" s="198"/>
      <c r="M124" s="198"/>
      <c r="N124" s="198"/>
    </row>
    <row r="125" spans="1:14" s="763" customFormat="1">
      <c r="A125" s="194"/>
      <c r="K125" s="198"/>
      <c r="L125" s="198"/>
      <c r="M125" s="198"/>
      <c r="N125" s="198"/>
    </row>
    <row r="126" spans="1:14" s="763" customFormat="1">
      <c r="A126" s="194"/>
      <c r="K126" s="198"/>
      <c r="L126" s="198"/>
      <c r="M126" s="198"/>
      <c r="N126" s="198"/>
    </row>
    <row r="127" spans="1:14" s="763" customFormat="1">
      <c r="A127" s="194"/>
      <c r="K127" s="198"/>
      <c r="L127" s="198"/>
      <c r="M127" s="198"/>
      <c r="N127" s="198"/>
    </row>
    <row r="128" spans="1:14" s="763" customFormat="1">
      <c r="A128" s="194"/>
      <c r="K128" s="198"/>
      <c r="L128" s="198"/>
      <c r="M128" s="198"/>
      <c r="N128" s="198"/>
    </row>
    <row r="129" spans="1:14" s="763" customFormat="1">
      <c r="A129" s="194"/>
      <c r="K129" s="198"/>
      <c r="L129" s="198"/>
      <c r="M129" s="198"/>
      <c r="N129" s="198"/>
    </row>
    <row r="130" spans="1:14" s="763" customFormat="1">
      <c r="A130" s="194"/>
      <c r="K130" s="198"/>
      <c r="L130" s="198"/>
      <c r="M130" s="198"/>
      <c r="N130" s="198"/>
    </row>
    <row r="131" spans="1:14" s="763" customFormat="1">
      <c r="A131" s="194"/>
      <c r="K131" s="198"/>
      <c r="L131" s="198"/>
      <c r="M131" s="198"/>
      <c r="N131" s="198"/>
    </row>
    <row r="132" spans="1:14" s="763" customFormat="1">
      <c r="A132" s="194"/>
      <c r="K132" s="198"/>
      <c r="L132" s="198"/>
      <c r="M132" s="198"/>
      <c r="N132" s="198"/>
    </row>
    <row r="133" spans="1:14" s="763" customFormat="1">
      <c r="A133" s="194"/>
      <c r="K133" s="198"/>
      <c r="L133" s="198"/>
      <c r="M133" s="198"/>
      <c r="N133" s="198"/>
    </row>
    <row r="134" spans="1:14" s="763" customFormat="1">
      <c r="A134" s="194"/>
      <c r="K134" s="198"/>
      <c r="L134" s="198"/>
      <c r="M134" s="198"/>
      <c r="N134" s="198"/>
    </row>
    <row r="135" spans="1:14" s="763" customFormat="1">
      <c r="A135" s="194"/>
      <c r="K135" s="198"/>
      <c r="L135" s="198"/>
      <c r="M135" s="198"/>
      <c r="N135" s="198"/>
    </row>
    <row r="136" spans="1:14" s="763" customFormat="1">
      <c r="A136" s="194"/>
      <c r="K136" s="198"/>
      <c r="L136" s="198"/>
      <c r="M136" s="198"/>
      <c r="N136" s="198"/>
    </row>
    <row r="137" spans="1:14" s="763" customFormat="1">
      <c r="A137" s="194"/>
      <c r="K137" s="198"/>
      <c r="L137" s="198"/>
      <c r="M137" s="198"/>
      <c r="N137" s="198"/>
    </row>
    <row r="138" spans="1:14" s="763" customFormat="1">
      <c r="A138" s="194"/>
      <c r="K138" s="198"/>
      <c r="L138" s="198"/>
      <c r="M138" s="198"/>
      <c r="N138" s="198"/>
    </row>
    <row r="139" spans="1:14" s="763" customFormat="1">
      <c r="A139" s="194"/>
      <c r="K139" s="198"/>
      <c r="L139" s="198"/>
      <c r="M139" s="198"/>
      <c r="N139" s="198"/>
    </row>
    <row r="140" spans="1:14" s="763" customFormat="1">
      <c r="A140" s="194"/>
      <c r="K140" s="198"/>
      <c r="L140" s="198"/>
      <c r="M140" s="198"/>
      <c r="N140" s="198"/>
    </row>
    <row r="141" spans="1:14" s="763" customFormat="1">
      <c r="A141" s="194"/>
      <c r="K141" s="198"/>
      <c r="L141" s="198"/>
      <c r="M141" s="198"/>
      <c r="N141" s="198"/>
    </row>
    <row r="142" spans="1:14" s="763" customFormat="1">
      <c r="A142" s="194"/>
      <c r="K142" s="198"/>
      <c r="L142" s="198"/>
      <c r="M142" s="198"/>
      <c r="N142" s="198"/>
    </row>
    <row r="143" spans="1:14" s="763" customFormat="1">
      <c r="A143" s="194"/>
      <c r="K143" s="198"/>
      <c r="L143" s="198"/>
      <c r="M143" s="198"/>
      <c r="N143" s="198"/>
    </row>
    <row r="144" spans="1:14" s="763" customFormat="1">
      <c r="A144" s="194"/>
      <c r="K144" s="198"/>
      <c r="L144" s="198"/>
      <c r="M144" s="198"/>
      <c r="N144" s="198"/>
    </row>
    <row r="145" spans="1:14" s="763" customFormat="1">
      <c r="A145" s="194"/>
      <c r="K145" s="198"/>
      <c r="L145" s="198"/>
      <c r="M145" s="198"/>
      <c r="N145" s="198"/>
    </row>
    <row r="146" spans="1:14" s="763" customFormat="1">
      <c r="A146" s="194"/>
      <c r="K146" s="198"/>
      <c r="L146" s="198"/>
      <c r="M146" s="198"/>
      <c r="N146" s="198"/>
    </row>
    <row r="147" spans="1:14" s="763" customFormat="1">
      <c r="A147" s="194"/>
      <c r="K147" s="198"/>
      <c r="L147" s="198"/>
      <c r="M147" s="198"/>
      <c r="N147" s="198"/>
    </row>
    <row r="148" spans="1:14" s="763" customFormat="1">
      <c r="A148" s="194"/>
      <c r="K148" s="198"/>
      <c r="L148" s="198"/>
      <c r="M148" s="198"/>
      <c r="N148" s="198"/>
    </row>
    <row r="149" spans="1:14" s="763" customFormat="1">
      <c r="A149" s="194"/>
      <c r="K149" s="198"/>
      <c r="L149" s="198"/>
      <c r="M149" s="198"/>
      <c r="N149" s="198"/>
    </row>
    <row r="150" spans="1:14" s="763" customFormat="1">
      <c r="A150" s="194"/>
      <c r="K150" s="198"/>
      <c r="L150" s="198"/>
      <c r="M150" s="198"/>
      <c r="N150" s="198"/>
    </row>
    <row r="151" spans="1:14" s="763" customFormat="1">
      <c r="A151" s="194"/>
      <c r="K151" s="198"/>
      <c r="L151" s="198"/>
      <c r="M151" s="198"/>
      <c r="N151" s="198"/>
    </row>
    <row r="152" spans="1:14" s="763" customFormat="1">
      <c r="A152" s="194"/>
      <c r="K152" s="198"/>
      <c r="L152" s="198"/>
      <c r="M152" s="198"/>
      <c r="N152" s="198"/>
    </row>
    <row r="153" spans="1:14" s="763" customFormat="1">
      <c r="A153" s="194"/>
      <c r="K153" s="198"/>
      <c r="L153" s="198"/>
      <c r="M153" s="198"/>
      <c r="N153" s="198"/>
    </row>
    <row r="154" spans="1:14" s="763" customFormat="1">
      <c r="A154" s="194"/>
      <c r="K154" s="198"/>
      <c r="L154" s="198"/>
      <c r="M154" s="198"/>
      <c r="N154" s="198"/>
    </row>
    <row r="155" spans="1:14" s="763" customFormat="1">
      <c r="A155" s="194"/>
      <c r="K155" s="198"/>
      <c r="L155" s="198"/>
      <c r="M155" s="198"/>
      <c r="N155" s="198"/>
    </row>
    <row r="156" spans="1:14" s="763" customFormat="1">
      <c r="A156" s="194"/>
      <c r="K156" s="198"/>
      <c r="L156" s="198"/>
      <c r="M156" s="198"/>
      <c r="N156" s="198"/>
    </row>
    <row r="157" spans="1:14" s="763" customFormat="1">
      <c r="A157" s="194"/>
      <c r="K157" s="198"/>
      <c r="L157" s="198"/>
      <c r="M157" s="198"/>
      <c r="N157" s="198"/>
    </row>
    <row r="158" spans="1:14" s="763" customFormat="1">
      <c r="A158" s="194"/>
      <c r="K158" s="198"/>
      <c r="L158" s="198"/>
      <c r="M158" s="198"/>
      <c r="N158" s="198"/>
    </row>
    <row r="159" spans="1:14" s="763" customFormat="1">
      <c r="A159" s="194"/>
      <c r="K159" s="198"/>
      <c r="L159" s="198"/>
      <c r="M159" s="198"/>
      <c r="N159" s="198"/>
    </row>
    <row r="160" spans="1:14" s="763" customFormat="1">
      <c r="A160" s="194"/>
      <c r="K160" s="198"/>
      <c r="L160" s="198"/>
      <c r="M160" s="198"/>
      <c r="N160" s="198"/>
    </row>
    <row r="161" spans="1:14" s="763" customFormat="1">
      <c r="A161" s="194"/>
      <c r="K161" s="198"/>
      <c r="L161" s="198"/>
      <c r="M161" s="198"/>
      <c r="N161" s="198"/>
    </row>
    <row r="162" spans="1:14" s="763" customFormat="1">
      <c r="A162" s="194"/>
      <c r="K162" s="198"/>
      <c r="L162" s="198"/>
      <c r="M162" s="198"/>
      <c r="N162" s="198"/>
    </row>
    <row r="163" spans="1:14" s="763" customFormat="1">
      <c r="A163" s="194"/>
      <c r="K163" s="198"/>
      <c r="L163" s="198"/>
      <c r="M163" s="198"/>
      <c r="N163" s="198"/>
    </row>
    <row r="164" spans="1:14" s="763" customFormat="1">
      <c r="A164" s="194"/>
      <c r="K164" s="198"/>
      <c r="L164" s="198"/>
      <c r="M164" s="198"/>
      <c r="N164" s="198"/>
    </row>
    <row r="165" spans="1:14" s="763" customFormat="1">
      <c r="A165" s="194"/>
      <c r="K165" s="198"/>
      <c r="L165" s="198"/>
      <c r="M165" s="198"/>
      <c r="N165" s="198"/>
    </row>
    <row r="166" spans="1:14" s="763" customFormat="1">
      <c r="A166" s="194"/>
      <c r="K166" s="198"/>
      <c r="L166" s="198"/>
      <c r="M166" s="198"/>
      <c r="N166" s="198"/>
    </row>
    <row r="167" spans="1:14" s="763" customFormat="1">
      <c r="A167" s="194"/>
      <c r="K167" s="198"/>
      <c r="L167" s="198"/>
      <c r="M167" s="198"/>
      <c r="N167" s="198"/>
    </row>
    <row r="168" spans="1:14" s="763" customFormat="1">
      <c r="A168" s="194"/>
      <c r="K168" s="198"/>
      <c r="L168" s="198"/>
      <c r="M168" s="198"/>
      <c r="N168" s="198"/>
    </row>
    <row r="169" spans="1:14" s="763" customFormat="1">
      <c r="A169" s="194"/>
      <c r="K169" s="198"/>
      <c r="L169" s="198"/>
      <c r="M169" s="198"/>
      <c r="N169" s="198"/>
    </row>
    <row r="170" spans="1:14" s="763" customFormat="1">
      <c r="A170" s="194"/>
      <c r="K170" s="198"/>
      <c r="L170" s="198"/>
      <c r="M170" s="198"/>
      <c r="N170" s="198"/>
    </row>
    <row r="171" spans="1:14" s="763" customFormat="1">
      <c r="A171" s="194"/>
      <c r="K171" s="198"/>
      <c r="L171" s="198"/>
      <c r="M171" s="198"/>
      <c r="N171" s="198"/>
    </row>
    <row r="172" spans="1:14" s="763" customFormat="1">
      <c r="A172" s="194"/>
      <c r="K172" s="198"/>
      <c r="L172" s="198"/>
      <c r="M172" s="198"/>
      <c r="N172" s="198"/>
    </row>
    <row r="173" spans="1:14" s="763" customFormat="1">
      <c r="A173" s="194"/>
      <c r="K173" s="198"/>
      <c r="L173" s="198"/>
      <c r="M173" s="198"/>
      <c r="N173" s="198"/>
    </row>
    <row r="174" spans="1:14" s="763" customFormat="1">
      <c r="A174" s="194"/>
      <c r="K174" s="198"/>
      <c r="L174" s="198"/>
      <c r="M174" s="198"/>
      <c r="N174" s="198"/>
    </row>
    <row r="175" spans="1:14" s="763" customFormat="1">
      <c r="A175" s="194"/>
      <c r="K175" s="198"/>
      <c r="L175" s="198"/>
      <c r="M175" s="198"/>
      <c r="N175" s="198"/>
    </row>
    <row r="176" spans="1:14" s="763" customFormat="1">
      <c r="A176" s="194"/>
      <c r="K176" s="198"/>
      <c r="L176" s="198"/>
      <c r="M176" s="198"/>
      <c r="N176" s="198"/>
    </row>
    <row r="177" spans="1:14" s="763" customFormat="1">
      <c r="A177" s="194"/>
      <c r="K177" s="198"/>
      <c r="L177" s="198"/>
      <c r="M177" s="198"/>
      <c r="N177" s="198"/>
    </row>
    <row r="178" spans="1:14" s="763" customFormat="1">
      <c r="A178" s="194"/>
      <c r="K178" s="198"/>
      <c r="L178" s="198"/>
      <c r="M178" s="198"/>
      <c r="N178" s="198"/>
    </row>
    <row r="179" spans="1:14" s="763" customFormat="1">
      <c r="A179" s="194"/>
      <c r="K179" s="198"/>
      <c r="L179" s="198"/>
      <c r="M179" s="198"/>
      <c r="N179" s="198"/>
    </row>
    <row r="180" spans="1:14" s="763" customFormat="1">
      <c r="A180" s="194"/>
      <c r="K180" s="198"/>
      <c r="L180" s="198"/>
      <c r="M180" s="198"/>
      <c r="N180" s="198"/>
    </row>
    <row r="181" spans="1:14" s="763" customFormat="1">
      <c r="A181" s="194"/>
      <c r="K181" s="198"/>
      <c r="L181" s="198"/>
      <c r="M181" s="198"/>
      <c r="N181" s="198"/>
    </row>
    <row r="182" spans="1:14" s="763" customFormat="1">
      <c r="A182" s="194"/>
      <c r="K182" s="198"/>
      <c r="L182" s="198"/>
      <c r="M182" s="198"/>
      <c r="N182" s="198"/>
    </row>
    <row r="183" spans="1:14" s="763" customFormat="1">
      <c r="A183" s="194"/>
      <c r="K183" s="198"/>
      <c r="L183" s="198"/>
      <c r="M183" s="198"/>
      <c r="N183" s="198"/>
    </row>
    <row r="184" spans="1:14" s="763" customFormat="1">
      <c r="A184" s="194"/>
      <c r="K184" s="198"/>
      <c r="L184" s="198"/>
      <c r="M184" s="198"/>
      <c r="N184" s="198"/>
    </row>
    <row r="185" spans="1:14" s="763" customFormat="1">
      <c r="A185" s="194"/>
      <c r="K185" s="198"/>
      <c r="L185" s="198"/>
      <c r="M185" s="198"/>
      <c r="N185" s="198"/>
    </row>
    <row r="186" spans="1:14" s="763" customFormat="1">
      <c r="A186" s="194"/>
      <c r="K186" s="198"/>
      <c r="L186" s="198"/>
      <c r="M186" s="198"/>
      <c r="N186" s="198"/>
    </row>
    <row r="187" spans="1:14" s="763" customFormat="1">
      <c r="A187" s="194"/>
      <c r="K187" s="198"/>
      <c r="L187" s="198"/>
      <c r="M187" s="198"/>
      <c r="N187" s="198"/>
    </row>
    <row r="188" spans="1:14" s="763" customFormat="1">
      <c r="A188" s="194"/>
      <c r="K188" s="198"/>
      <c r="L188" s="198"/>
      <c r="M188" s="198"/>
      <c r="N188" s="198"/>
    </row>
    <row r="189" spans="1:14" s="763" customFormat="1">
      <c r="A189" s="194"/>
      <c r="K189" s="198"/>
      <c r="L189" s="198"/>
      <c r="M189" s="198"/>
      <c r="N189" s="198"/>
    </row>
    <row r="190" spans="1:14" s="763" customFormat="1">
      <c r="A190" s="194"/>
      <c r="K190" s="198"/>
      <c r="L190" s="198"/>
      <c r="M190" s="198"/>
      <c r="N190" s="198"/>
    </row>
    <row r="191" spans="1:14" s="763" customFormat="1">
      <c r="A191" s="194"/>
      <c r="K191" s="198"/>
      <c r="L191" s="198"/>
      <c r="M191" s="198"/>
      <c r="N191" s="198"/>
    </row>
    <row r="192" spans="1:14" s="763" customFormat="1">
      <c r="A192" s="194"/>
      <c r="K192" s="198"/>
      <c r="L192" s="198"/>
      <c r="M192" s="198"/>
      <c r="N192" s="198"/>
    </row>
    <row r="193" spans="1:14" s="763" customFormat="1">
      <c r="A193" s="194"/>
      <c r="K193" s="198"/>
      <c r="L193" s="198"/>
      <c r="M193" s="198"/>
      <c r="N193" s="198"/>
    </row>
    <row r="194" spans="1:14" s="763" customFormat="1">
      <c r="A194" s="194"/>
      <c r="K194" s="198"/>
      <c r="L194" s="198"/>
      <c r="M194" s="198"/>
      <c r="N194" s="198"/>
    </row>
    <row r="195" spans="1:14" s="763" customFormat="1">
      <c r="A195" s="194"/>
      <c r="K195" s="198"/>
      <c r="L195" s="198"/>
      <c r="M195" s="198"/>
      <c r="N195" s="198"/>
    </row>
    <row r="196" spans="1:14" s="763" customFormat="1">
      <c r="A196" s="194"/>
      <c r="K196" s="198"/>
      <c r="L196" s="198"/>
      <c r="M196" s="198"/>
      <c r="N196" s="198"/>
    </row>
    <row r="197" spans="1:14" s="763" customFormat="1">
      <c r="A197" s="194"/>
      <c r="K197" s="198"/>
      <c r="L197" s="198"/>
      <c r="M197" s="198"/>
      <c r="N197" s="198"/>
    </row>
    <row r="198" spans="1:14" s="763" customFormat="1">
      <c r="A198" s="194"/>
      <c r="K198" s="198"/>
      <c r="L198" s="198"/>
      <c r="M198" s="198"/>
      <c r="N198" s="198"/>
    </row>
    <row r="199" spans="1:14" s="763" customFormat="1">
      <c r="A199" s="194"/>
      <c r="K199" s="198"/>
      <c r="L199" s="198"/>
      <c r="M199" s="198"/>
      <c r="N199" s="198"/>
    </row>
    <row r="200" spans="1:14" s="763" customFormat="1">
      <c r="A200" s="194"/>
      <c r="K200" s="198"/>
      <c r="L200" s="198"/>
      <c r="M200" s="198"/>
      <c r="N200" s="198"/>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sheetPr codeName="Sheet9">
    <pageSetUpPr fitToPage="1"/>
  </sheetPr>
  <dimension ref="A1:Q646"/>
  <sheetViews>
    <sheetView topLeftCell="A2" zoomScale="85" zoomScaleNormal="85" workbookViewId="0">
      <selection activeCell="A25" sqref="A25:O25"/>
    </sheetView>
  </sheetViews>
  <sheetFormatPr defaultRowHeight="15"/>
  <cols>
    <col min="1" max="1" width="37.7109375" style="194" customWidth="1"/>
    <col min="2" max="2" width="12.85546875" style="763" customWidth="1"/>
    <col min="3" max="14" width="13" style="763" customWidth="1"/>
    <col min="15" max="15" width="13" style="294" customWidth="1"/>
    <col min="16" max="16" width="13.85546875" style="198" hidden="1" customWidth="1"/>
    <col min="17" max="17" width="2.5703125" style="198" customWidth="1"/>
    <col min="18" max="256" width="9.140625" style="763"/>
    <col min="257" max="257" width="37.7109375" style="763" customWidth="1"/>
    <col min="258" max="258" width="12.85546875" style="763" customWidth="1"/>
    <col min="259" max="271" width="13" style="763" customWidth="1"/>
    <col min="272" max="272" width="0" style="763" hidden="1" customWidth="1"/>
    <col min="273" max="273" width="2.5703125" style="763" customWidth="1"/>
    <col min="274" max="512" width="9.140625" style="763"/>
    <col min="513" max="513" width="37.7109375" style="763" customWidth="1"/>
    <col min="514" max="514" width="12.85546875" style="763" customWidth="1"/>
    <col min="515" max="527" width="13" style="763" customWidth="1"/>
    <col min="528" max="528" width="0" style="763" hidden="1" customWidth="1"/>
    <col min="529" max="529" width="2.5703125" style="763" customWidth="1"/>
    <col min="530" max="768" width="9.140625" style="763"/>
    <col min="769" max="769" width="37.7109375" style="763" customWidth="1"/>
    <col min="770" max="770" width="12.85546875" style="763" customWidth="1"/>
    <col min="771" max="783" width="13" style="763" customWidth="1"/>
    <col min="784" max="784" width="0" style="763" hidden="1" customWidth="1"/>
    <col min="785" max="785" width="2.5703125" style="763" customWidth="1"/>
    <col min="786" max="1024" width="9.140625" style="763"/>
    <col min="1025" max="1025" width="37.7109375" style="763" customWidth="1"/>
    <col min="1026" max="1026" width="12.85546875" style="763" customWidth="1"/>
    <col min="1027" max="1039" width="13" style="763" customWidth="1"/>
    <col min="1040" max="1040" width="0" style="763" hidden="1" customWidth="1"/>
    <col min="1041" max="1041" width="2.5703125" style="763" customWidth="1"/>
    <col min="1042" max="1280" width="9.140625" style="763"/>
    <col min="1281" max="1281" width="37.7109375" style="763" customWidth="1"/>
    <col min="1282" max="1282" width="12.85546875" style="763" customWidth="1"/>
    <col min="1283" max="1295" width="13" style="763" customWidth="1"/>
    <col min="1296" max="1296" width="0" style="763" hidden="1" customWidth="1"/>
    <col min="1297" max="1297" width="2.5703125" style="763" customWidth="1"/>
    <col min="1298" max="1536" width="9.140625" style="763"/>
    <col min="1537" max="1537" width="37.7109375" style="763" customWidth="1"/>
    <col min="1538" max="1538" width="12.85546875" style="763" customWidth="1"/>
    <col min="1539" max="1551" width="13" style="763" customWidth="1"/>
    <col min="1552" max="1552" width="0" style="763" hidden="1" customWidth="1"/>
    <col min="1553" max="1553" width="2.5703125" style="763" customWidth="1"/>
    <col min="1554" max="1792" width="9.140625" style="763"/>
    <col min="1793" max="1793" width="37.7109375" style="763" customWidth="1"/>
    <col min="1794" max="1794" width="12.85546875" style="763" customWidth="1"/>
    <col min="1795" max="1807" width="13" style="763" customWidth="1"/>
    <col min="1808" max="1808" width="0" style="763" hidden="1" customWidth="1"/>
    <col min="1809" max="1809" width="2.5703125" style="763" customWidth="1"/>
    <col min="1810" max="2048" width="9.140625" style="763"/>
    <col min="2049" max="2049" width="37.7109375" style="763" customWidth="1"/>
    <col min="2050" max="2050" width="12.85546875" style="763" customWidth="1"/>
    <col min="2051" max="2063" width="13" style="763" customWidth="1"/>
    <col min="2064" max="2064" width="0" style="763" hidden="1" customWidth="1"/>
    <col min="2065" max="2065" width="2.5703125" style="763" customWidth="1"/>
    <col min="2066" max="2304" width="9.140625" style="763"/>
    <col min="2305" max="2305" width="37.7109375" style="763" customWidth="1"/>
    <col min="2306" max="2306" width="12.85546875" style="763" customWidth="1"/>
    <col min="2307" max="2319" width="13" style="763" customWidth="1"/>
    <col min="2320" max="2320" width="0" style="763" hidden="1" customWidth="1"/>
    <col min="2321" max="2321" width="2.5703125" style="763" customWidth="1"/>
    <col min="2322" max="2560" width="9.140625" style="763"/>
    <col min="2561" max="2561" width="37.7109375" style="763" customWidth="1"/>
    <col min="2562" max="2562" width="12.85546875" style="763" customWidth="1"/>
    <col min="2563" max="2575" width="13" style="763" customWidth="1"/>
    <col min="2576" max="2576" width="0" style="763" hidden="1" customWidth="1"/>
    <col min="2577" max="2577" width="2.5703125" style="763" customWidth="1"/>
    <col min="2578" max="2816" width="9.140625" style="763"/>
    <col min="2817" max="2817" width="37.7109375" style="763" customWidth="1"/>
    <col min="2818" max="2818" width="12.85546875" style="763" customWidth="1"/>
    <col min="2819" max="2831" width="13" style="763" customWidth="1"/>
    <col min="2832" max="2832" width="0" style="763" hidden="1" customWidth="1"/>
    <col min="2833" max="2833" width="2.5703125" style="763" customWidth="1"/>
    <col min="2834" max="3072" width="9.140625" style="763"/>
    <col min="3073" max="3073" width="37.7109375" style="763" customWidth="1"/>
    <col min="3074" max="3074" width="12.85546875" style="763" customWidth="1"/>
    <col min="3075" max="3087" width="13" style="763" customWidth="1"/>
    <col min="3088" max="3088" width="0" style="763" hidden="1" customWidth="1"/>
    <col min="3089" max="3089" width="2.5703125" style="763" customWidth="1"/>
    <col min="3090" max="3328" width="9.140625" style="763"/>
    <col min="3329" max="3329" width="37.7109375" style="763" customWidth="1"/>
    <col min="3330" max="3330" width="12.85546875" style="763" customWidth="1"/>
    <col min="3331" max="3343" width="13" style="763" customWidth="1"/>
    <col min="3344" max="3344" width="0" style="763" hidden="1" customWidth="1"/>
    <col min="3345" max="3345" width="2.5703125" style="763" customWidth="1"/>
    <col min="3346" max="3584" width="9.140625" style="763"/>
    <col min="3585" max="3585" width="37.7109375" style="763" customWidth="1"/>
    <col min="3586" max="3586" width="12.85546875" style="763" customWidth="1"/>
    <col min="3587" max="3599" width="13" style="763" customWidth="1"/>
    <col min="3600" max="3600" width="0" style="763" hidden="1" customWidth="1"/>
    <col min="3601" max="3601" width="2.5703125" style="763" customWidth="1"/>
    <col min="3602" max="3840" width="9.140625" style="763"/>
    <col min="3841" max="3841" width="37.7109375" style="763" customWidth="1"/>
    <col min="3842" max="3842" width="12.85546875" style="763" customWidth="1"/>
    <col min="3843" max="3855" width="13" style="763" customWidth="1"/>
    <col min="3856" max="3856" width="0" style="763" hidden="1" customWidth="1"/>
    <col min="3857" max="3857" width="2.5703125" style="763" customWidth="1"/>
    <col min="3858" max="4096" width="9.140625" style="763"/>
    <col min="4097" max="4097" width="37.7109375" style="763" customWidth="1"/>
    <col min="4098" max="4098" width="12.85546875" style="763" customWidth="1"/>
    <col min="4099" max="4111" width="13" style="763" customWidth="1"/>
    <col min="4112" max="4112" width="0" style="763" hidden="1" customWidth="1"/>
    <col min="4113" max="4113" width="2.5703125" style="763" customWidth="1"/>
    <col min="4114" max="4352" width="9.140625" style="763"/>
    <col min="4353" max="4353" width="37.7109375" style="763" customWidth="1"/>
    <col min="4354" max="4354" width="12.85546875" style="763" customWidth="1"/>
    <col min="4355" max="4367" width="13" style="763" customWidth="1"/>
    <col min="4368" max="4368" width="0" style="763" hidden="1" customWidth="1"/>
    <col min="4369" max="4369" width="2.5703125" style="763" customWidth="1"/>
    <col min="4370" max="4608" width="9.140625" style="763"/>
    <col min="4609" max="4609" width="37.7109375" style="763" customWidth="1"/>
    <col min="4610" max="4610" width="12.85546875" style="763" customWidth="1"/>
    <col min="4611" max="4623" width="13" style="763" customWidth="1"/>
    <col min="4624" max="4624" width="0" style="763" hidden="1" customWidth="1"/>
    <col min="4625" max="4625" width="2.5703125" style="763" customWidth="1"/>
    <col min="4626" max="4864" width="9.140625" style="763"/>
    <col min="4865" max="4865" width="37.7109375" style="763" customWidth="1"/>
    <col min="4866" max="4866" width="12.85546875" style="763" customWidth="1"/>
    <col min="4867" max="4879" width="13" style="763" customWidth="1"/>
    <col min="4880" max="4880" width="0" style="763" hidden="1" customWidth="1"/>
    <col min="4881" max="4881" width="2.5703125" style="763" customWidth="1"/>
    <col min="4882" max="5120" width="9.140625" style="763"/>
    <col min="5121" max="5121" width="37.7109375" style="763" customWidth="1"/>
    <col min="5122" max="5122" width="12.85546875" style="763" customWidth="1"/>
    <col min="5123" max="5135" width="13" style="763" customWidth="1"/>
    <col min="5136" max="5136" width="0" style="763" hidden="1" customWidth="1"/>
    <col min="5137" max="5137" width="2.5703125" style="763" customWidth="1"/>
    <col min="5138" max="5376" width="9.140625" style="763"/>
    <col min="5377" max="5377" width="37.7109375" style="763" customWidth="1"/>
    <col min="5378" max="5378" width="12.85546875" style="763" customWidth="1"/>
    <col min="5379" max="5391" width="13" style="763" customWidth="1"/>
    <col min="5392" max="5392" width="0" style="763" hidden="1" customWidth="1"/>
    <col min="5393" max="5393" width="2.5703125" style="763" customWidth="1"/>
    <col min="5394" max="5632" width="9.140625" style="763"/>
    <col min="5633" max="5633" width="37.7109375" style="763" customWidth="1"/>
    <col min="5634" max="5634" width="12.85546875" style="763" customWidth="1"/>
    <col min="5635" max="5647" width="13" style="763" customWidth="1"/>
    <col min="5648" max="5648" width="0" style="763" hidden="1" customWidth="1"/>
    <col min="5649" max="5649" width="2.5703125" style="763" customWidth="1"/>
    <col min="5650" max="5888" width="9.140625" style="763"/>
    <col min="5889" max="5889" width="37.7109375" style="763" customWidth="1"/>
    <col min="5890" max="5890" width="12.85546875" style="763" customWidth="1"/>
    <col min="5891" max="5903" width="13" style="763" customWidth="1"/>
    <col min="5904" max="5904" width="0" style="763" hidden="1" customWidth="1"/>
    <col min="5905" max="5905" width="2.5703125" style="763" customWidth="1"/>
    <col min="5906" max="6144" width="9.140625" style="763"/>
    <col min="6145" max="6145" width="37.7109375" style="763" customWidth="1"/>
    <col min="6146" max="6146" width="12.85546875" style="763" customWidth="1"/>
    <col min="6147" max="6159" width="13" style="763" customWidth="1"/>
    <col min="6160" max="6160" width="0" style="763" hidden="1" customWidth="1"/>
    <col min="6161" max="6161" width="2.5703125" style="763" customWidth="1"/>
    <col min="6162" max="6400" width="9.140625" style="763"/>
    <col min="6401" max="6401" width="37.7109375" style="763" customWidth="1"/>
    <col min="6402" max="6402" width="12.85546875" style="763" customWidth="1"/>
    <col min="6403" max="6415" width="13" style="763" customWidth="1"/>
    <col min="6416" max="6416" width="0" style="763" hidden="1" customWidth="1"/>
    <col min="6417" max="6417" width="2.5703125" style="763" customWidth="1"/>
    <col min="6418" max="6656" width="9.140625" style="763"/>
    <col min="6657" max="6657" width="37.7109375" style="763" customWidth="1"/>
    <col min="6658" max="6658" width="12.85546875" style="763" customWidth="1"/>
    <col min="6659" max="6671" width="13" style="763" customWidth="1"/>
    <col min="6672" max="6672" width="0" style="763" hidden="1" customWidth="1"/>
    <col min="6673" max="6673" width="2.5703125" style="763" customWidth="1"/>
    <col min="6674" max="6912" width="9.140625" style="763"/>
    <col min="6913" max="6913" width="37.7109375" style="763" customWidth="1"/>
    <col min="6914" max="6914" width="12.85546875" style="763" customWidth="1"/>
    <col min="6915" max="6927" width="13" style="763" customWidth="1"/>
    <col min="6928" max="6928" width="0" style="763" hidden="1" customWidth="1"/>
    <col min="6929" max="6929" width="2.5703125" style="763" customWidth="1"/>
    <col min="6930" max="7168" width="9.140625" style="763"/>
    <col min="7169" max="7169" width="37.7109375" style="763" customWidth="1"/>
    <col min="7170" max="7170" width="12.85546875" style="763" customWidth="1"/>
    <col min="7171" max="7183" width="13" style="763" customWidth="1"/>
    <col min="7184" max="7184" width="0" style="763" hidden="1" customWidth="1"/>
    <col min="7185" max="7185" width="2.5703125" style="763" customWidth="1"/>
    <col min="7186" max="7424" width="9.140625" style="763"/>
    <col min="7425" max="7425" width="37.7109375" style="763" customWidth="1"/>
    <col min="7426" max="7426" width="12.85546875" style="763" customWidth="1"/>
    <col min="7427" max="7439" width="13" style="763" customWidth="1"/>
    <col min="7440" max="7440" width="0" style="763" hidden="1" customWidth="1"/>
    <col min="7441" max="7441" width="2.5703125" style="763" customWidth="1"/>
    <col min="7442" max="7680" width="9.140625" style="763"/>
    <col min="7681" max="7681" width="37.7109375" style="763" customWidth="1"/>
    <col min="7682" max="7682" width="12.85546875" style="763" customWidth="1"/>
    <col min="7683" max="7695" width="13" style="763" customWidth="1"/>
    <col min="7696" max="7696" width="0" style="763" hidden="1" customWidth="1"/>
    <col min="7697" max="7697" width="2.5703125" style="763" customWidth="1"/>
    <col min="7698" max="7936" width="9.140625" style="763"/>
    <col min="7937" max="7937" width="37.7109375" style="763" customWidth="1"/>
    <col min="7938" max="7938" width="12.85546875" style="763" customWidth="1"/>
    <col min="7939" max="7951" width="13" style="763" customWidth="1"/>
    <col min="7952" max="7952" width="0" style="763" hidden="1" customWidth="1"/>
    <col min="7953" max="7953" width="2.5703125" style="763" customWidth="1"/>
    <col min="7954" max="8192" width="9.140625" style="763"/>
    <col min="8193" max="8193" width="37.7109375" style="763" customWidth="1"/>
    <col min="8194" max="8194" width="12.85546875" style="763" customWidth="1"/>
    <col min="8195" max="8207" width="13" style="763" customWidth="1"/>
    <col min="8208" max="8208" width="0" style="763" hidden="1" customWidth="1"/>
    <col min="8209" max="8209" width="2.5703125" style="763" customWidth="1"/>
    <col min="8210" max="8448" width="9.140625" style="763"/>
    <col min="8449" max="8449" width="37.7109375" style="763" customWidth="1"/>
    <col min="8450" max="8450" width="12.85546875" style="763" customWidth="1"/>
    <col min="8451" max="8463" width="13" style="763" customWidth="1"/>
    <col min="8464" max="8464" width="0" style="763" hidden="1" customWidth="1"/>
    <col min="8465" max="8465" width="2.5703125" style="763" customWidth="1"/>
    <col min="8466" max="8704" width="9.140625" style="763"/>
    <col min="8705" max="8705" width="37.7109375" style="763" customWidth="1"/>
    <col min="8706" max="8706" width="12.85546875" style="763" customWidth="1"/>
    <col min="8707" max="8719" width="13" style="763" customWidth="1"/>
    <col min="8720" max="8720" width="0" style="763" hidden="1" customWidth="1"/>
    <col min="8721" max="8721" width="2.5703125" style="763" customWidth="1"/>
    <col min="8722" max="8960" width="9.140625" style="763"/>
    <col min="8961" max="8961" width="37.7109375" style="763" customWidth="1"/>
    <col min="8962" max="8962" width="12.85546875" style="763" customWidth="1"/>
    <col min="8963" max="8975" width="13" style="763" customWidth="1"/>
    <col min="8976" max="8976" width="0" style="763" hidden="1" customWidth="1"/>
    <col min="8977" max="8977" width="2.5703125" style="763" customWidth="1"/>
    <col min="8978" max="9216" width="9.140625" style="763"/>
    <col min="9217" max="9217" width="37.7109375" style="763" customWidth="1"/>
    <col min="9218" max="9218" width="12.85546875" style="763" customWidth="1"/>
    <col min="9219" max="9231" width="13" style="763" customWidth="1"/>
    <col min="9232" max="9232" width="0" style="763" hidden="1" customWidth="1"/>
    <col min="9233" max="9233" width="2.5703125" style="763" customWidth="1"/>
    <col min="9234" max="9472" width="9.140625" style="763"/>
    <col min="9473" max="9473" width="37.7109375" style="763" customWidth="1"/>
    <col min="9474" max="9474" width="12.85546875" style="763" customWidth="1"/>
    <col min="9475" max="9487" width="13" style="763" customWidth="1"/>
    <col min="9488" max="9488" width="0" style="763" hidden="1" customWidth="1"/>
    <col min="9489" max="9489" width="2.5703125" style="763" customWidth="1"/>
    <col min="9490" max="9728" width="9.140625" style="763"/>
    <col min="9729" max="9729" width="37.7109375" style="763" customWidth="1"/>
    <col min="9730" max="9730" width="12.85546875" style="763" customWidth="1"/>
    <col min="9731" max="9743" width="13" style="763" customWidth="1"/>
    <col min="9744" max="9744" width="0" style="763" hidden="1" customWidth="1"/>
    <col min="9745" max="9745" width="2.5703125" style="763" customWidth="1"/>
    <col min="9746" max="9984" width="9.140625" style="763"/>
    <col min="9985" max="9985" width="37.7109375" style="763" customWidth="1"/>
    <col min="9986" max="9986" width="12.85546875" style="763" customWidth="1"/>
    <col min="9987" max="9999" width="13" style="763" customWidth="1"/>
    <col min="10000" max="10000" width="0" style="763" hidden="1" customWidth="1"/>
    <col min="10001" max="10001" width="2.5703125" style="763" customWidth="1"/>
    <col min="10002" max="10240" width="9.140625" style="763"/>
    <col min="10241" max="10241" width="37.7109375" style="763" customWidth="1"/>
    <col min="10242" max="10242" width="12.85546875" style="763" customWidth="1"/>
    <col min="10243" max="10255" width="13" style="763" customWidth="1"/>
    <col min="10256" max="10256" width="0" style="763" hidden="1" customWidth="1"/>
    <col min="10257" max="10257" width="2.5703125" style="763" customWidth="1"/>
    <col min="10258" max="10496" width="9.140625" style="763"/>
    <col min="10497" max="10497" width="37.7109375" style="763" customWidth="1"/>
    <col min="10498" max="10498" width="12.85546875" style="763" customWidth="1"/>
    <col min="10499" max="10511" width="13" style="763" customWidth="1"/>
    <col min="10512" max="10512" width="0" style="763" hidden="1" customWidth="1"/>
    <col min="10513" max="10513" width="2.5703125" style="763" customWidth="1"/>
    <col min="10514" max="10752" width="9.140625" style="763"/>
    <col min="10753" max="10753" width="37.7109375" style="763" customWidth="1"/>
    <col min="10754" max="10754" width="12.85546875" style="763" customWidth="1"/>
    <col min="10755" max="10767" width="13" style="763" customWidth="1"/>
    <col min="10768" max="10768" width="0" style="763" hidden="1" customWidth="1"/>
    <col min="10769" max="10769" width="2.5703125" style="763" customWidth="1"/>
    <col min="10770" max="11008" width="9.140625" style="763"/>
    <col min="11009" max="11009" width="37.7109375" style="763" customWidth="1"/>
    <col min="11010" max="11010" width="12.85546875" style="763" customWidth="1"/>
    <col min="11011" max="11023" width="13" style="763" customWidth="1"/>
    <col min="11024" max="11024" width="0" style="763" hidden="1" customWidth="1"/>
    <col min="11025" max="11025" width="2.5703125" style="763" customWidth="1"/>
    <col min="11026" max="11264" width="9.140625" style="763"/>
    <col min="11265" max="11265" width="37.7109375" style="763" customWidth="1"/>
    <col min="11266" max="11266" width="12.85546875" style="763" customWidth="1"/>
    <col min="11267" max="11279" width="13" style="763" customWidth="1"/>
    <col min="11280" max="11280" width="0" style="763" hidden="1" customWidth="1"/>
    <col min="11281" max="11281" width="2.5703125" style="763" customWidth="1"/>
    <col min="11282" max="11520" width="9.140625" style="763"/>
    <col min="11521" max="11521" width="37.7109375" style="763" customWidth="1"/>
    <col min="11522" max="11522" width="12.85546875" style="763" customWidth="1"/>
    <col min="11523" max="11535" width="13" style="763" customWidth="1"/>
    <col min="11536" max="11536" width="0" style="763" hidden="1" customWidth="1"/>
    <col min="11537" max="11537" width="2.5703125" style="763" customWidth="1"/>
    <col min="11538" max="11776" width="9.140625" style="763"/>
    <col min="11777" max="11777" width="37.7109375" style="763" customWidth="1"/>
    <col min="11778" max="11778" width="12.85546875" style="763" customWidth="1"/>
    <col min="11779" max="11791" width="13" style="763" customWidth="1"/>
    <col min="11792" max="11792" width="0" style="763" hidden="1" customWidth="1"/>
    <col min="11793" max="11793" width="2.5703125" style="763" customWidth="1"/>
    <col min="11794" max="12032" width="9.140625" style="763"/>
    <col min="12033" max="12033" width="37.7109375" style="763" customWidth="1"/>
    <col min="12034" max="12034" width="12.85546875" style="763" customWidth="1"/>
    <col min="12035" max="12047" width="13" style="763" customWidth="1"/>
    <col min="12048" max="12048" width="0" style="763" hidden="1" customWidth="1"/>
    <col min="12049" max="12049" width="2.5703125" style="763" customWidth="1"/>
    <col min="12050" max="12288" width="9.140625" style="763"/>
    <col min="12289" max="12289" width="37.7109375" style="763" customWidth="1"/>
    <col min="12290" max="12290" width="12.85546875" style="763" customWidth="1"/>
    <col min="12291" max="12303" width="13" style="763" customWidth="1"/>
    <col min="12304" max="12304" width="0" style="763" hidden="1" customWidth="1"/>
    <col min="12305" max="12305" width="2.5703125" style="763" customWidth="1"/>
    <col min="12306" max="12544" width="9.140625" style="763"/>
    <col min="12545" max="12545" width="37.7109375" style="763" customWidth="1"/>
    <col min="12546" max="12546" width="12.85546875" style="763" customWidth="1"/>
    <col min="12547" max="12559" width="13" style="763" customWidth="1"/>
    <col min="12560" max="12560" width="0" style="763" hidden="1" customWidth="1"/>
    <col min="12561" max="12561" width="2.5703125" style="763" customWidth="1"/>
    <col min="12562" max="12800" width="9.140625" style="763"/>
    <col min="12801" max="12801" width="37.7109375" style="763" customWidth="1"/>
    <col min="12802" max="12802" width="12.85546875" style="763" customWidth="1"/>
    <col min="12803" max="12815" width="13" style="763" customWidth="1"/>
    <col min="12816" max="12816" width="0" style="763" hidden="1" customWidth="1"/>
    <col min="12817" max="12817" width="2.5703125" style="763" customWidth="1"/>
    <col min="12818" max="13056" width="9.140625" style="763"/>
    <col min="13057" max="13057" width="37.7109375" style="763" customWidth="1"/>
    <col min="13058" max="13058" width="12.85546875" style="763" customWidth="1"/>
    <col min="13059" max="13071" width="13" style="763" customWidth="1"/>
    <col min="13072" max="13072" width="0" style="763" hidden="1" customWidth="1"/>
    <col min="13073" max="13073" width="2.5703125" style="763" customWidth="1"/>
    <col min="13074" max="13312" width="9.140625" style="763"/>
    <col min="13313" max="13313" width="37.7109375" style="763" customWidth="1"/>
    <col min="13314" max="13314" width="12.85546875" style="763" customWidth="1"/>
    <col min="13315" max="13327" width="13" style="763" customWidth="1"/>
    <col min="13328" max="13328" width="0" style="763" hidden="1" customWidth="1"/>
    <col min="13329" max="13329" width="2.5703125" style="763" customWidth="1"/>
    <col min="13330" max="13568" width="9.140625" style="763"/>
    <col min="13569" max="13569" width="37.7109375" style="763" customWidth="1"/>
    <col min="13570" max="13570" width="12.85546875" style="763" customWidth="1"/>
    <col min="13571" max="13583" width="13" style="763" customWidth="1"/>
    <col min="13584" max="13584" width="0" style="763" hidden="1" customWidth="1"/>
    <col min="13585" max="13585" width="2.5703125" style="763" customWidth="1"/>
    <col min="13586" max="13824" width="9.140625" style="763"/>
    <col min="13825" max="13825" width="37.7109375" style="763" customWidth="1"/>
    <col min="13826" max="13826" width="12.85546875" style="763" customWidth="1"/>
    <col min="13827" max="13839" width="13" style="763" customWidth="1"/>
    <col min="13840" max="13840" width="0" style="763" hidden="1" customWidth="1"/>
    <col min="13841" max="13841" width="2.5703125" style="763" customWidth="1"/>
    <col min="13842" max="14080" width="9.140625" style="763"/>
    <col min="14081" max="14081" width="37.7109375" style="763" customWidth="1"/>
    <col min="14082" max="14082" width="12.85546875" style="763" customWidth="1"/>
    <col min="14083" max="14095" width="13" style="763" customWidth="1"/>
    <col min="14096" max="14096" width="0" style="763" hidden="1" customWidth="1"/>
    <col min="14097" max="14097" width="2.5703125" style="763" customWidth="1"/>
    <col min="14098" max="14336" width="9.140625" style="763"/>
    <col min="14337" max="14337" width="37.7109375" style="763" customWidth="1"/>
    <col min="14338" max="14338" width="12.85546875" style="763" customWidth="1"/>
    <col min="14339" max="14351" width="13" style="763" customWidth="1"/>
    <col min="14352" max="14352" width="0" style="763" hidden="1" customWidth="1"/>
    <col min="14353" max="14353" width="2.5703125" style="763" customWidth="1"/>
    <col min="14354" max="14592" width="9.140625" style="763"/>
    <col min="14593" max="14593" width="37.7109375" style="763" customWidth="1"/>
    <col min="14594" max="14594" width="12.85546875" style="763" customWidth="1"/>
    <col min="14595" max="14607" width="13" style="763" customWidth="1"/>
    <col min="14608" max="14608" width="0" style="763" hidden="1" customWidth="1"/>
    <col min="14609" max="14609" width="2.5703125" style="763" customWidth="1"/>
    <col min="14610" max="14848" width="9.140625" style="763"/>
    <col min="14849" max="14849" width="37.7109375" style="763" customWidth="1"/>
    <col min="14850" max="14850" width="12.85546875" style="763" customWidth="1"/>
    <col min="14851" max="14863" width="13" style="763" customWidth="1"/>
    <col min="14864" max="14864" width="0" style="763" hidden="1" customWidth="1"/>
    <col min="14865" max="14865" width="2.5703125" style="763" customWidth="1"/>
    <col min="14866" max="15104" width="9.140625" style="763"/>
    <col min="15105" max="15105" width="37.7109375" style="763" customWidth="1"/>
    <col min="15106" max="15106" width="12.85546875" style="763" customWidth="1"/>
    <col min="15107" max="15119" width="13" style="763" customWidth="1"/>
    <col min="15120" max="15120" width="0" style="763" hidden="1" customWidth="1"/>
    <col min="15121" max="15121" width="2.5703125" style="763" customWidth="1"/>
    <col min="15122" max="15360" width="9.140625" style="763"/>
    <col min="15361" max="15361" width="37.7109375" style="763" customWidth="1"/>
    <col min="15362" max="15362" width="12.85546875" style="763" customWidth="1"/>
    <col min="15363" max="15375" width="13" style="763" customWidth="1"/>
    <col min="15376" max="15376" width="0" style="763" hidden="1" customWidth="1"/>
    <col min="15377" max="15377" width="2.5703125" style="763" customWidth="1"/>
    <col min="15378" max="15616" width="9.140625" style="763"/>
    <col min="15617" max="15617" width="37.7109375" style="763" customWidth="1"/>
    <col min="15618" max="15618" width="12.85546875" style="763" customWidth="1"/>
    <col min="15619" max="15631" width="13" style="763" customWidth="1"/>
    <col min="15632" max="15632" width="0" style="763" hidden="1" customWidth="1"/>
    <col min="15633" max="15633" width="2.5703125" style="763" customWidth="1"/>
    <col min="15634" max="15872" width="9.140625" style="763"/>
    <col min="15873" max="15873" width="37.7109375" style="763" customWidth="1"/>
    <col min="15874" max="15874" width="12.85546875" style="763" customWidth="1"/>
    <col min="15875" max="15887" width="13" style="763" customWidth="1"/>
    <col min="15888" max="15888" width="0" style="763" hidden="1" customWidth="1"/>
    <col min="15889" max="15889" width="2.5703125" style="763" customWidth="1"/>
    <col min="15890" max="16128" width="9.140625" style="763"/>
    <col min="16129" max="16129" width="37.7109375" style="763" customWidth="1"/>
    <col min="16130" max="16130" width="12.85546875" style="763" customWidth="1"/>
    <col min="16131" max="16143" width="13" style="763" customWidth="1"/>
    <col min="16144" max="16144" width="0" style="763" hidden="1" customWidth="1"/>
    <col min="16145" max="16145" width="2.5703125" style="763" customWidth="1"/>
    <col min="16146" max="16384" width="9.140625" style="763"/>
  </cols>
  <sheetData>
    <row r="1" spans="1:17" s="197" customFormat="1" ht="3.75" hidden="1" customHeight="1">
      <c r="A1" s="504"/>
      <c r="B1" s="505"/>
      <c r="C1" s="505"/>
      <c r="D1" s="505"/>
      <c r="E1" s="505"/>
      <c r="F1" s="505"/>
      <c r="G1" s="505"/>
      <c r="H1" s="505"/>
      <c r="I1" s="505"/>
      <c r="J1" s="505"/>
      <c r="K1" s="505"/>
      <c r="L1" s="505"/>
      <c r="M1" s="505"/>
      <c r="N1" s="505"/>
      <c r="O1" s="505"/>
      <c r="P1" s="506"/>
    </row>
    <row r="2" spans="1:17" s="197" customFormat="1" ht="39" customHeight="1">
      <c r="A2" s="1142" t="s">
        <v>933</v>
      </c>
      <c r="B2" s="1142"/>
      <c r="C2" s="1142"/>
      <c r="D2" s="1142"/>
      <c r="E2" s="1142"/>
      <c r="F2" s="1142"/>
      <c r="G2" s="1142"/>
      <c r="H2" s="1142"/>
      <c r="I2" s="1142"/>
      <c r="J2" s="1142"/>
      <c r="K2" s="1142"/>
      <c r="L2" s="1142"/>
      <c r="M2" s="1142"/>
      <c r="N2" s="1142"/>
      <c r="O2" s="1142"/>
      <c r="P2" s="506"/>
    </row>
    <row r="3" spans="1:17" s="197" customFormat="1" ht="30" customHeight="1">
      <c r="A3" s="1142" t="s">
        <v>728</v>
      </c>
      <c r="B3" s="1142"/>
      <c r="C3" s="1142"/>
      <c r="D3" s="1142"/>
      <c r="E3" s="1142"/>
      <c r="F3" s="1142"/>
      <c r="G3" s="1142"/>
      <c r="H3" s="1142"/>
      <c r="I3" s="1142"/>
      <c r="J3" s="1142"/>
      <c r="K3" s="1142"/>
      <c r="L3" s="1142"/>
      <c r="M3" s="1142"/>
      <c r="N3" s="1142"/>
      <c r="O3" s="1142"/>
      <c r="P3" s="506"/>
    </row>
    <row r="4" spans="1:17" s="197" customFormat="1" ht="30" customHeight="1">
      <c r="A4" s="1142" t="s">
        <v>1423</v>
      </c>
      <c r="B4" s="1142"/>
      <c r="C4" s="1142"/>
      <c r="D4" s="1142"/>
      <c r="E4" s="1142"/>
      <c r="F4" s="1142"/>
      <c r="G4" s="1142"/>
      <c r="H4" s="1142"/>
      <c r="I4" s="1142"/>
      <c r="J4" s="1142"/>
      <c r="K4" s="1142"/>
      <c r="L4" s="1142"/>
      <c r="M4" s="1142"/>
      <c r="N4" s="1142"/>
      <c r="O4" s="1142"/>
      <c r="P4" s="506"/>
    </row>
    <row r="5" spans="1:17" s="332" customFormat="1" ht="39" customHeight="1">
      <c r="A5" s="1164" t="s">
        <v>2</v>
      </c>
      <c r="B5" s="1164"/>
      <c r="C5" s="1164"/>
      <c r="D5" s="1164"/>
      <c r="E5" s="1164"/>
      <c r="F5" s="1164"/>
      <c r="G5" s="1164"/>
      <c r="H5" s="1164"/>
      <c r="I5" s="1164"/>
      <c r="J5" s="1164"/>
      <c r="K5" s="1164"/>
      <c r="L5" s="1164"/>
      <c r="M5" s="1164"/>
      <c r="N5" s="1164"/>
      <c r="O5" s="1164"/>
      <c r="P5" s="507"/>
    </row>
    <row r="6" spans="1:17" ht="7.5" customHeight="1">
      <c r="A6" s="333"/>
      <c r="Q6" s="763"/>
    </row>
    <row r="7" spans="1:17" ht="25.5" customHeight="1">
      <c r="A7" s="510"/>
      <c r="B7" s="510" t="s">
        <v>903</v>
      </c>
      <c r="C7" s="510" t="s">
        <v>904</v>
      </c>
      <c r="D7" s="510" t="s">
        <v>905</v>
      </c>
      <c r="E7" s="510" t="s">
        <v>906</v>
      </c>
      <c r="F7" s="510" t="s">
        <v>907</v>
      </c>
      <c r="G7" s="510" t="s">
        <v>908</v>
      </c>
      <c r="H7" s="510" t="s">
        <v>909</v>
      </c>
      <c r="I7" s="510" t="s">
        <v>910</v>
      </c>
      <c r="J7" s="510" t="s">
        <v>911</v>
      </c>
      <c r="K7" s="510" t="s">
        <v>912</v>
      </c>
      <c r="L7" s="510" t="s">
        <v>913</v>
      </c>
      <c r="M7" s="510" t="s">
        <v>914</v>
      </c>
      <c r="N7" s="510" t="s">
        <v>915</v>
      </c>
      <c r="O7" s="510" t="s">
        <v>916</v>
      </c>
      <c r="P7" s="509" t="s">
        <v>942</v>
      </c>
      <c r="Q7" s="763"/>
    </row>
    <row r="8" spans="1:17" ht="42.75" customHeight="1">
      <c r="A8" s="341" t="s">
        <v>730</v>
      </c>
      <c r="B8" s="341">
        <v>1009529.7520399999</v>
      </c>
      <c r="C8" s="342">
        <v>633260.24967999989</v>
      </c>
      <c r="D8" s="342">
        <v>341317.42249999999</v>
      </c>
      <c r="E8" s="342">
        <v>83075.587010000003</v>
      </c>
      <c r="F8" s="342">
        <v>115547.66051</v>
      </c>
      <c r="G8" s="342">
        <v>198079.86671999999</v>
      </c>
      <c r="H8" s="341">
        <v>136505.01513999997</v>
      </c>
      <c r="I8" s="341">
        <v>135358.93584999998</v>
      </c>
      <c r="J8" s="341">
        <v>131099.14140999998</v>
      </c>
      <c r="K8" s="341">
        <v>88978.55290000001</v>
      </c>
      <c r="L8" s="341">
        <v>71631.145900000003</v>
      </c>
      <c r="M8" s="341">
        <v>49858.8626</v>
      </c>
      <c r="N8" s="341">
        <v>141104.66143000001</v>
      </c>
      <c r="O8" s="341">
        <v>86052.453629999989</v>
      </c>
      <c r="P8" s="511">
        <v>4367682.4509725999</v>
      </c>
      <c r="Q8" s="763"/>
    </row>
    <row r="9" spans="1:17" ht="27" customHeight="1">
      <c r="A9" s="341" t="s">
        <v>731</v>
      </c>
      <c r="B9" s="341">
        <v>19429.365760000001</v>
      </c>
      <c r="C9" s="342">
        <v>5992.5671400000001</v>
      </c>
      <c r="D9" s="342">
        <v>2856.1700699999997</v>
      </c>
      <c r="E9" s="342">
        <v>1656.5651799999998</v>
      </c>
      <c r="F9" s="342">
        <v>1234.56215</v>
      </c>
      <c r="G9" s="342">
        <v>2518.8440099999998</v>
      </c>
      <c r="H9" s="341">
        <v>1614.18532</v>
      </c>
      <c r="I9" s="341">
        <v>1163.3468</v>
      </c>
      <c r="J9" s="341">
        <v>1098.4773600000001</v>
      </c>
      <c r="K9" s="341">
        <v>1350.0548000000001</v>
      </c>
      <c r="L9" s="341">
        <v>915.63576</v>
      </c>
      <c r="M9" s="341">
        <v>467.29565000000002</v>
      </c>
      <c r="N9" s="341">
        <v>1702.2167099999999</v>
      </c>
      <c r="O9" s="341">
        <v>554.69948999999997</v>
      </c>
      <c r="P9" s="511">
        <v>-58871.802322700001</v>
      </c>
      <c r="Q9" s="763"/>
    </row>
    <row r="10" spans="1:17" ht="42.75" customHeight="1">
      <c r="A10" s="341" t="s">
        <v>732</v>
      </c>
      <c r="B10" s="341">
        <v>18442.24036</v>
      </c>
      <c r="C10" s="342">
        <v>15158.769249999999</v>
      </c>
      <c r="D10" s="342">
        <v>11375.639509999999</v>
      </c>
      <c r="E10" s="342">
        <v>5303.7380800000001</v>
      </c>
      <c r="F10" s="342">
        <v>1861.3559700000001</v>
      </c>
      <c r="G10" s="342">
        <v>6198.2210999999998</v>
      </c>
      <c r="H10" s="341">
        <v>4047.5422000000003</v>
      </c>
      <c r="I10" s="341">
        <v>1601.2824499999999</v>
      </c>
      <c r="J10" s="341">
        <v>751.76985000000002</v>
      </c>
      <c r="K10" s="341">
        <v>838.15217000000007</v>
      </c>
      <c r="L10" s="341">
        <v>821.96696999999995</v>
      </c>
      <c r="M10" s="341">
        <v>220.04187999999999</v>
      </c>
      <c r="N10" s="341">
        <v>2236.0882799999999</v>
      </c>
      <c r="O10" s="341">
        <v>746.96990000000005</v>
      </c>
      <c r="P10" s="511">
        <v>96813.595324599999</v>
      </c>
      <c r="Q10" s="763"/>
    </row>
    <row r="11" spans="1:17" ht="27" customHeight="1">
      <c r="A11" s="341" t="s">
        <v>733</v>
      </c>
      <c r="B11" s="341">
        <v>981.85091</v>
      </c>
      <c r="C11" s="342">
        <v>558.70928000000004</v>
      </c>
      <c r="D11" s="342">
        <v>427.68314000000004</v>
      </c>
      <c r="E11" s="342">
        <v>317.62851000000001</v>
      </c>
      <c r="F11" s="342">
        <v>85.740380000000002</v>
      </c>
      <c r="G11" s="342">
        <v>251.30248999999998</v>
      </c>
      <c r="H11" s="341">
        <v>174.28467999999998</v>
      </c>
      <c r="I11" s="341">
        <v>60.138109999999998</v>
      </c>
      <c r="J11" s="341">
        <v>33.702680000000001</v>
      </c>
      <c r="K11" s="341">
        <v>45.429870000000001</v>
      </c>
      <c r="L11" s="341">
        <v>34.202019999999997</v>
      </c>
      <c r="M11" s="341">
        <v>11.42248</v>
      </c>
      <c r="N11" s="341">
        <v>98.950829999999996</v>
      </c>
      <c r="O11" s="341">
        <v>26.112729999999999</v>
      </c>
      <c r="P11" s="511">
        <v>-4241.0579352000004</v>
      </c>
      <c r="Q11" s="763"/>
    </row>
    <row r="12" spans="1:17" ht="42.75" customHeight="1">
      <c r="A12" s="341" t="s">
        <v>734</v>
      </c>
      <c r="B12" s="341">
        <v>4666.3495199999998</v>
      </c>
      <c r="C12" s="342">
        <v>4886.9941600000002</v>
      </c>
      <c r="D12" s="342">
        <v>3601.7959799999999</v>
      </c>
      <c r="E12" s="342">
        <v>701.11117000000002</v>
      </c>
      <c r="F12" s="342">
        <v>3226.8290899999997</v>
      </c>
      <c r="G12" s="342">
        <v>1178.4018799999999</v>
      </c>
      <c r="H12" s="341">
        <v>987.60096999999996</v>
      </c>
      <c r="I12" s="341">
        <v>428.05624999999998</v>
      </c>
      <c r="J12" s="341">
        <v>355.80468999999999</v>
      </c>
      <c r="K12" s="341">
        <v>46.834960000000002</v>
      </c>
      <c r="L12" s="341">
        <v>212.99112</v>
      </c>
      <c r="M12" s="341">
        <v>320.04440999999997</v>
      </c>
      <c r="N12" s="341">
        <v>452.83611999999999</v>
      </c>
      <c r="O12" s="341">
        <v>129.72498999999999</v>
      </c>
      <c r="P12" s="511">
        <v>28242.517970600002</v>
      </c>
      <c r="Q12" s="763"/>
    </row>
    <row r="13" spans="1:17" ht="27" customHeight="1">
      <c r="A13" s="341" t="s">
        <v>735</v>
      </c>
      <c r="B13" s="341">
        <v>1024.6279200000001</v>
      </c>
      <c r="C13" s="342">
        <v>683.12599999999998</v>
      </c>
      <c r="D13" s="342">
        <v>424.39569</v>
      </c>
      <c r="E13" s="342">
        <v>140.22219000000001</v>
      </c>
      <c r="F13" s="342">
        <v>372.84726000000001</v>
      </c>
      <c r="G13" s="342">
        <v>183.68194</v>
      </c>
      <c r="H13" s="341">
        <v>153.626</v>
      </c>
      <c r="I13" s="341">
        <v>84.052909999999997</v>
      </c>
      <c r="J13" s="341">
        <v>60.135940000000005</v>
      </c>
      <c r="K13" s="341">
        <v>9.3669799999999999</v>
      </c>
      <c r="L13" s="341">
        <v>42.598260000000003</v>
      </c>
      <c r="M13" s="341">
        <v>36.445120000000003</v>
      </c>
      <c r="N13" s="341">
        <v>72.990309999999994</v>
      </c>
      <c r="O13" s="341">
        <v>19.52054</v>
      </c>
      <c r="P13" s="511">
        <v>-4273.1391177000005</v>
      </c>
      <c r="Q13" s="763"/>
    </row>
    <row r="14" spans="1:17" ht="42.75" customHeight="1">
      <c r="A14" s="341" t="s">
        <v>736</v>
      </c>
      <c r="B14" s="341">
        <v>2105.88591</v>
      </c>
      <c r="C14" s="342">
        <v>235.46552</v>
      </c>
      <c r="D14" s="342">
        <v>673.09655000000009</v>
      </c>
      <c r="E14" s="342">
        <v>598.57915000000003</v>
      </c>
      <c r="F14" s="342">
        <v>703.44826999999998</v>
      </c>
      <c r="G14" s="342">
        <v>552.17095999999992</v>
      </c>
      <c r="H14" s="341">
        <v>419.06304</v>
      </c>
      <c r="I14" s="341">
        <v>104.47828</v>
      </c>
      <c r="J14" s="341">
        <v>443.82337999999999</v>
      </c>
      <c r="K14" s="341">
        <v>11.682600000000001</v>
      </c>
      <c r="L14" s="341">
        <v>65.273849999999996</v>
      </c>
      <c r="M14" s="341">
        <v>130.61278999999999</v>
      </c>
      <c r="N14" s="341">
        <v>92.224109999999996</v>
      </c>
      <c r="O14" s="341">
        <v>26.832630000000002</v>
      </c>
      <c r="P14" s="511">
        <v>7791.3845653999997</v>
      </c>
      <c r="Q14" s="763"/>
    </row>
    <row r="15" spans="1:17" ht="27" customHeight="1">
      <c r="A15" s="341" t="s">
        <v>737</v>
      </c>
      <c r="B15" s="341">
        <v>2105.88591</v>
      </c>
      <c r="C15" s="342">
        <v>98.611539999999991</v>
      </c>
      <c r="D15" s="342">
        <v>224.56139999999999</v>
      </c>
      <c r="E15" s="342">
        <v>159.32885000000002</v>
      </c>
      <c r="F15" s="342">
        <v>272.99426</v>
      </c>
      <c r="G15" s="342">
        <v>171.74357000000001</v>
      </c>
      <c r="H15" s="341">
        <v>209.53154999999998</v>
      </c>
      <c r="I15" s="341">
        <v>33.009239999999998</v>
      </c>
      <c r="J15" s="341">
        <v>172.98012</v>
      </c>
      <c r="K15" s="341">
        <v>5.84131</v>
      </c>
      <c r="L15" s="341">
        <v>32.63693</v>
      </c>
      <c r="M15" s="341">
        <v>32.653190000000002</v>
      </c>
      <c r="N15" s="341">
        <v>46.112070000000003</v>
      </c>
      <c r="O15" s="341">
        <v>13.416319999999999</v>
      </c>
      <c r="P15" s="511">
        <v>-4275.0767276999995</v>
      </c>
      <c r="Q15" s="763"/>
    </row>
    <row r="16" spans="1:17" ht="42.75" customHeight="1">
      <c r="A16" s="341" t="s">
        <v>738</v>
      </c>
      <c r="B16" s="341">
        <v>2046.8465900000001</v>
      </c>
      <c r="C16" s="342">
        <v>682.8831899999999</v>
      </c>
      <c r="D16" s="342">
        <v>1316.0617199999999</v>
      </c>
      <c r="E16" s="342">
        <v>537.20109000000002</v>
      </c>
      <c r="F16" s="342">
        <v>423.40350000000001</v>
      </c>
      <c r="G16" s="342">
        <v>974.62006999999994</v>
      </c>
      <c r="H16" s="341">
        <v>82.942589999999996</v>
      </c>
      <c r="I16" s="341">
        <v>76.463740000000001</v>
      </c>
      <c r="J16" s="341">
        <v>271.94009999999997</v>
      </c>
      <c r="K16" s="341">
        <v>46.90701</v>
      </c>
      <c r="L16" s="341">
        <v>0</v>
      </c>
      <c r="M16" s="341">
        <v>1.9692799999999999</v>
      </c>
      <c r="N16" s="341">
        <v>287.17363</v>
      </c>
      <c r="O16" s="341">
        <v>56.756059999999998</v>
      </c>
      <c r="P16" s="511">
        <v>7644.2772888</v>
      </c>
      <c r="Q16" s="763"/>
    </row>
    <row r="17" spans="1:17" ht="27" customHeight="1">
      <c r="A17" s="341" t="s">
        <v>739</v>
      </c>
      <c r="B17" s="341">
        <v>2046.8465900000001</v>
      </c>
      <c r="C17" s="342">
        <v>409.04690999999997</v>
      </c>
      <c r="D17" s="342">
        <v>575.98202000000003</v>
      </c>
      <c r="E17" s="342">
        <v>301.33134999999999</v>
      </c>
      <c r="F17" s="342">
        <v>243.94644</v>
      </c>
      <c r="G17" s="342">
        <v>557.95775000000003</v>
      </c>
      <c r="H17" s="341">
        <v>66.354070000000007</v>
      </c>
      <c r="I17" s="341">
        <v>56.335209999999996</v>
      </c>
      <c r="J17" s="341">
        <v>217.55207999999999</v>
      </c>
      <c r="K17" s="341">
        <v>37.52561</v>
      </c>
      <c r="L17" s="341">
        <v>0</v>
      </c>
      <c r="M17" s="341">
        <v>1.57542</v>
      </c>
      <c r="N17" s="341">
        <v>143.10165000000001</v>
      </c>
      <c r="O17" s="341">
        <v>45.404849999999996</v>
      </c>
      <c r="P17" s="511">
        <v>-5288.8595590000004</v>
      </c>
      <c r="Q17" s="763"/>
    </row>
    <row r="18" spans="1:17" ht="42.75" customHeight="1">
      <c r="A18" s="341" t="s">
        <v>740</v>
      </c>
      <c r="B18" s="341">
        <v>17606.6417</v>
      </c>
      <c r="C18" s="342">
        <v>8155.1486599999998</v>
      </c>
      <c r="D18" s="342">
        <v>6565.4406799999997</v>
      </c>
      <c r="E18" s="342">
        <v>1737.6712500000001</v>
      </c>
      <c r="F18" s="342">
        <v>1152.4623899999999</v>
      </c>
      <c r="G18" s="342">
        <v>3654.1374799999999</v>
      </c>
      <c r="H18" s="341">
        <v>2631.9197799999997</v>
      </c>
      <c r="I18" s="341">
        <v>669.42817000000002</v>
      </c>
      <c r="J18" s="341">
        <v>1910.3960099999999</v>
      </c>
      <c r="K18" s="341">
        <v>75.729249999999993</v>
      </c>
      <c r="L18" s="341">
        <v>391.99538000000001</v>
      </c>
      <c r="M18" s="341">
        <v>474.92714000000001</v>
      </c>
      <c r="N18" s="341">
        <v>854.30375000000004</v>
      </c>
      <c r="O18" s="341">
        <v>99.169330000000002</v>
      </c>
      <c r="P18" s="511">
        <v>58272.842503200001</v>
      </c>
      <c r="Q18" s="763"/>
    </row>
    <row r="19" spans="1:17" ht="27" customHeight="1">
      <c r="A19" s="341" t="s">
        <v>741</v>
      </c>
      <c r="B19" s="341">
        <v>17638.90222</v>
      </c>
      <c r="C19" s="342">
        <v>7594.96</v>
      </c>
      <c r="D19" s="342">
        <v>5373.6401399999995</v>
      </c>
      <c r="E19" s="342">
        <v>1737.6712500000001</v>
      </c>
      <c r="F19" s="342">
        <v>698.71082999999999</v>
      </c>
      <c r="G19" s="342">
        <v>3497.9649800000002</v>
      </c>
      <c r="H19" s="341">
        <v>2160.4809</v>
      </c>
      <c r="I19" s="341">
        <v>622.98185999999998</v>
      </c>
      <c r="J19" s="341">
        <v>1791.3462</v>
      </c>
      <c r="K19" s="341">
        <v>75.729249999999993</v>
      </c>
      <c r="L19" s="341">
        <v>277.21037000000001</v>
      </c>
      <c r="M19" s="341">
        <v>411.94232</v>
      </c>
      <c r="N19" s="341">
        <v>762.78850999999997</v>
      </c>
      <c r="O19" s="341">
        <v>99.169330000000002</v>
      </c>
      <c r="P19" s="511">
        <v>-53409.125371900001</v>
      </c>
      <c r="Q19" s="763"/>
    </row>
    <row r="20" spans="1:17" ht="21.75" customHeight="1">
      <c r="A20" s="512" t="s">
        <v>742</v>
      </c>
      <c r="B20" s="513">
        <v>1054397.71612</v>
      </c>
      <c r="C20" s="513">
        <v>662379.51045999979</v>
      </c>
      <c r="D20" s="513">
        <v>364849.45694</v>
      </c>
      <c r="E20" s="513">
        <v>91953.887750000009</v>
      </c>
      <c r="F20" s="513">
        <v>122915.15973</v>
      </c>
      <c r="G20" s="513">
        <v>210637.41820999997</v>
      </c>
      <c r="H20" s="513">
        <v>144674.08371999997</v>
      </c>
      <c r="I20" s="513">
        <v>138238.64473999999</v>
      </c>
      <c r="J20" s="513">
        <v>134832.87543999997</v>
      </c>
      <c r="K20" s="513">
        <v>89997.858890000003</v>
      </c>
      <c r="L20" s="513">
        <v>73123.373219999994</v>
      </c>
      <c r="M20" s="513">
        <v>51006.458099999996</v>
      </c>
      <c r="N20" s="513">
        <v>145027.28732</v>
      </c>
      <c r="O20" s="513">
        <v>87111.906539999996</v>
      </c>
      <c r="P20" s="348">
        <f>P8+P10+P12+P14+P16+P18</f>
        <v>4566447.0686252005</v>
      </c>
      <c r="Q20" s="763"/>
    </row>
    <row r="21" spans="1:17" ht="26.25" customHeight="1">
      <c r="A21" s="347" t="s">
        <v>891</v>
      </c>
      <c r="B21" s="348">
        <v>43227.479310000002</v>
      </c>
      <c r="C21" s="348">
        <v>15337.02087</v>
      </c>
      <c r="D21" s="348">
        <v>9882.43246</v>
      </c>
      <c r="E21" s="348">
        <v>4312.7473300000001</v>
      </c>
      <c r="F21" s="348">
        <v>2908.80132</v>
      </c>
      <c r="G21" s="348">
        <v>7181.4947400000001</v>
      </c>
      <c r="H21" s="348">
        <v>4378.46252</v>
      </c>
      <c r="I21" s="348">
        <v>2019.8641299999999</v>
      </c>
      <c r="J21" s="348">
        <v>3374.1943799999999</v>
      </c>
      <c r="K21" s="348">
        <v>1523.9478200000001</v>
      </c>
      <c r="L21" s="348">
        <v>1302.28334</v>
      </c>
      <c r="M21" s="348">
        <v>961.33418000000006</v>
      </c>
      <c r="N21" s="348">
        <v>2826.1600799999997</v>
      </c>
      <c r="O21" s="348">
        <v>758.32326000000012</v>
      </c>
      <c r="P21" s="348">
        <f>P9+P11+P13+P15+P17+P19</f>
        <v>-130359.06103420001</v>
      </c>
      <c r="Q21" s="763"/>
    </row>
    <row r="22" spans="1:17" s="353" customFormat="1" ht="21.75" customHeight="1" thickBot="1">
      <c r="A22" s="514" t="s">
        <v>892</v>
      </c>
      <c r="B22" s="515">
        <v>0.23090111420856624</v>
      </c>
      <c r="C22" s="515">
        <v>0.14505358334514087</v>
      </c>
      <c r="D22" s="515">
        <v>7.9897883728200877E-2</v>
      </c>
      <c r="E22" s="515">
        <v>2.013685615273849E-2</v>
      </c>
      <c r="F22" s="515">
        <v>2.6917022771273579E-2</v>
      </c>
      <c r="G22" s="515">
        <v>4.6127200215947239E-2</v>
      </c>
      <c r="H22" s="515">
        <v>3.1681979785557077E-2</v>
      </c>
      <c r="I22" s="515">
        <v>3.0272691802298472E-2</v>
      </c>
      <c r="J22" s="515">
        <v>2.9526867039891803E-2</v>
      </c>
      <c r="K22" s="515">
        <v>1.9708508067103305E-2</v>
      </c>
      <c r="L22" s="515">
        <v>1.6013187522179013E-2</v>
      </c>
      <c r="M22" s="515">
        <v>1.1169834519806725E-2</v>
      </c>
      <c r="N22" s="515">
        <v>3.1759327358997003E-2</v>
      </c>
      <c r="O22" s="515">
        <v>1.9076517307847912E-2</v>
      </c>
      <c r="P22" s="516"/>
    </row>
    <row r="23" spans="1:17" ht="15" customHeight="1">
      <c r="A23" s="517" t="s">
        <v>943</v>
      </c>
      <c r="B23" s="353"/>
      <c r="C23" s="470"/>
      <c r="D23" s="470"/>
      <c r="E23" s="470"/>
      <c r="F23" s="470"/>
      <c r="G23" s="470"/>
      <c r="H23" s="471"/>
      <c r="I23" s="471"/>
      <c r="J23" s="471"/>
      <c r="K23" s="471"/>
      <c r="L23" s="471"/>
      <c r="M23" s="471"/>
      <c r="N23" s="471"/>
      <c r="O23" s="518"/>
      <c r="P23" s="519"/>
      <c r="Q23" s="763"/>
    </row>
    <row r="24" spans="1:17" ht="39" customHeight="1">
      <c r="A24" s="1136" t="s">
        <v>365</v>
      </c>
      <c r="B24" s="1170"/>
      <c r="C24" s="1170"/>
      <c r="D24" s="1170"/>
      <c r="E24" s="1170"/>
      <c r="F24" s="1170"/>
      <c r="G24" s="1170"/>
      <c r="H24" s="1170"/>
      <c r="I24" s="1170"/>
      <c r="J24" s="1170"/>
      <c r="K24" s="1170"/>
      <c r="L24" s="1177"/>
      <c r="M24" s="1177"/>
      <c r="N24" s="1177"/>
      <c r="O24" s="1177"/>
      <c r="P24" s="519"/>
      <c r="Q24" s="763"/>
    </row>
    <row r="25" spans="1:17" ht="39" customHeight="1">
      <c r="A25" s="1136" t="s">
        <v>366</v>
      </c>
      <c r="B25" s="1170"/>
      <c r="C25" s="1170"/>
      <c r="D25" s="1170"/>
      <c r="E25" s="1170"/>
      <c r="F25" s="1170"/>
      <c r="G25" s="1170"/>
      <c r="H25" s="1170"/>
      <c r="I25" s="1170"/>
      <c r="J25" s="1170"/>
      <c r="K25" s="1170"/>
      <c r="L25" s="1170"/>
      <c r="M25" s="1170"/>
      <c r="N25" s="1170"/>
      <c r="O25" s="1170"/>
      <c r="P25" s="520"/>
      <c r="Q25" s="763"/>
    </row>
    <row r="26" spans="1:17" ht="13.5" customHeight="1">
      <c r="A26" s="517" t="s">
        <v>944</v>
      </c>
      <c r="C26" s="360"/>
      <c r="D26" s="360"/>
      <c r="E26" s="360"/>
      <c r="F26" s="360"/>
      <c r="G26" s="360"/>
      <c r="H26" s="204"/>
      <c r="I26" s="204"/>
      <c r="J26" s="204"/>
      <c r="K26" s="204"/>
      <c r="L26" s="204"/>
      <c r="M26" s="204"/>
      <c r="N26" s="204"/>
      <c r="O26" s="518"/>
      <c r="P26" s="520"/>
      <c r="Q26" s="763"/>
    </row>
    <row r="27" spans="1:17" ht="9" customHeight="1">
      <c r="A27" s="364"/>
      <c r="C27" s="360"/>
      <c r="D27" s="360"/>
      <c r="E27" s="360"/>
      <c r="F27" s="360"/>
      <c r="G27" s="360"/>
      <c r="H27" s="204"/>
      <c r="I27" s="204"/>
      <c r="J27" s="204"/>
      <c r="K27" s="204"/>
      <c r="L27" s="204"/>
      <c r="M27" s="204"/>
      <c r="N27" s="204"/>
      <c r="O27" s="518"/>
      <c r="P27" s="520"/>
      <c r="Q27" s="763"/>
    </row>
    <row r="28" spans="1:17" ht="9" customHeight="1">
      <c r="A28" s="359"/>
      <c r="C28" s="360"/>
      <c r="D28" s="360"/>
      <c r="E28" s="360"/>
      <c r="F28" s="360"/>
      <c r="G28" s="360"/>
      <c r="H28" s="204"/>
      <c r="I28" s="204"/>
      <c r="J28" s="204"/>
      <c r="K28" s="204"/>
      <c r="L28" s="204"/>
      <c r="M28" s="204"/>
      <c r="N28" s="204"/>
      <c r="O28" s="518"/>
      <c r="P28" s="520"/>
      <c r="Q28" s="763"/>
    </row>
    <row r="29" spans="1:17" ht="9" customHeight="1">
      <c r="A29" s="359"/>
      <c r="C29" s="360"/>
      <c r="D29" s="360"/>
      <c r="E29" s="360"/>
      <c r="F29" s="360"/>
      <c r="G29" s="360"/>
      <c r="H29" s="204"/>
      <c r="I29" s="204"/>
      <c r="J29" s="204"/>
      <c r="K29" s="204"/>
      <c r="L29" s="204"/>
      <c r="M29" s="204"/>
      <c r="N29" s="204"/>
      <c r="O29" s="518"/>
      <c r="P29" s="520"/>
      <c r="Q29" s="763"/>
    </row>
    <row r="30" spans="1:17" ht="9" customHeight="1">
      <c r="A30" s="359"/>
      <c r="B30" s="168"/>
      <c r="C30" s="360"/>
      <c r="D30" s="360"/>
      <c r="E30" s="360"/>
      <c r="F30" s="360"/>
      <c r="G30" s="360"/>
      <c r="H30" s="204"/>
      <c r="I30" s="204"/>
      <c r="J30" s="204"/>
      <c r="K30" s="204"/>
      <c r="L30" s="204"/>
      <c r="M30" s="204"/>
      <c r="N30" s="204"/>
      <c r="O30" s="204"/>
      <c r="P30" s="520"/>
      <c r="Q30" s="763"/>
    </row>
    <row r="31" spans="1:17" ht="9" customHeight="1">
      <c r="A31" s="359"/>
      <c r="B31" s="168"/>
      <c r="C31" s="360"/>
      <c r="D31" s="360"/>
      <c r="E31" s="360"/>
      <c r="F31" s="360"/>
      <c r="G31" s="360"/>
      <c r="H31" s="204"/>
      <c r="I31" s="204"/>
      <c r="J31" s="204"/>
      <c r="K31" s="204"/>
      <c r="L31" s="204"/>
      <c r="M31" s="204"/>
      <c r="N31" s="204"/>
      <c r="O31" s="204"/>
      <c r="P31" s="520"/>
      <c r="Q31" s="763"/>
    </row>
    <row r="32" spans="1:17" ht="9" customHeight="1">
      <c r="A32" s="359"/>
      <c r="B32" s="168"/>
      <c r="C32" s="360"/>
      <c r="D32" s="360"/>
      <c r="E32" s="360"/>
      <c r="F32" s="360"/>
      <c r="G32" s="360"/>
      <c r="H32" s="204"/>
      <c r="I32" s="204"/>
      <c r="J32" s="204"/>
      <c r="K32" s="204"/>
      <c r="L32" s="204"/>
      <c r="M32" s="204"/>
      <c r="N32" s="204"/>
      <c r="O32" s="204"/>
      <c r="P32" s="520"/>
      <c r="Q32" s="763"/>
    </row>
    <row r="33" spans="1:17" ht="9" customHeight="1">
      <c r="A33" s="361"/>
      <c r="B33" s="168"/>
      <c r="C33" s="360"/>
      <c r="D33" s="360"/>
      <c r="E33" s="360"/>
      <c r="F33" s="360"/>
      <c r="G33" s="360"/>
      <c r="H33" s="204"/>
      <c r="I33" s="204"/>
      <c r="J33" s="204"/>
      <c r="K33" s="204"/>
      <c r="L33" s="204"/>
      <c r="M33" s="204"/>
      <c r="N33" s="204"/>
      <c r="O33" s="204"/>
      <c r="P33" s="520"/>
      <c r="Q33" s="763"/>
    </row>
    <row r="34" spans="1:17" ht="9" customHeight="1">
      <c r="A34" s="359"/>
      <c r="B34" s="168"/>
      <c r="C34" s="360"/>
      <c r="D34" s="360"/>
      <c r="E34" s="360"/>
      <c r="F34" s="360"/>
      <c r="G34" s="360"/>
      <c r="H34" s="204"/>
      <c r="I34" s="204"/>
      <c r="J34" s="204"/>
      <c r="K34" s="204"/>
      <c r="L34" s="204"/>
      <c r="M34" s="204"/>
      <c r="N34" s="204"/>
      <c r="O34" s="204"/>
      <c r="P34" s="520"/>
      <c r="Q34" s="763"/>
    </row>
    <row r="35" spans="1:17" ht="9" customHeight="1">
      <c r="A35" s="359"/>
      <c r="B35" s="168"/>
      <c r="C35" s="360"/>
      <c r="D35" s="360"/>
      <c r="E35" s="360"/>
      <c r="F35" s="360"/>
      <c r="G35" s="360"/>
      <c r="H35" s="204"/>
      <c r="I35" s="204"/>
      <c r="J35" s="204"/>
      <c r="K35" s="204"/>
      <c r="L35" s="204"/>
      <c r="M35" s="204"/>
      <c r="N35" s="204"/>
      <c r="O35" s="204"/>
      <c r="P35" s="520"/>
      <c r="Q35" s="763"/>
    </row>
    <row r="36" spans="1:17" ht="9" customHeight="1">
      <c r="A36" s="359"/>
      <c r="B36" s="168"/>
      <c r="C36" s="360"/>
      <c r="D36" s="360"/>
      <c r="E36" s="360"/>
      <c r="F36" s="360"/>
      <c r="G36" s="360"/>
      <c r="H36" s="204"/>
      <c r="I36" s="204"/>
      <c r="J36" s="204"/>
      <c r="K36" s="204"/>
      <c r="L36" s="204"/>
      <c r="M36" s="204"/>
      <c r="N36" s="204"/>
      <c r="O36" s="204"/>
      <c r="P36" s="520"/>
      <c r="Q36" s="763"/>
    </row>
    <row r="37" spans="1:17" ht="9" customHeight="1">
      <c r="A37" s="359"/>
      <c r="C37" s="360"/>
      <c r="D37" s="360"/>
      <c r="E37" s="360"/>
      <c r="F37" s="360"/>
      <c r="G37" s="360"/>
      <c r="H37" s="204"/>
      <c r="I37" s="204"/>
      <c r="J37" s="204"/>
      <c r="K37" s="204"/>
      <c r="L37" s="204"/>
      <c r="M37" s="204"/>
      <c r="N37" s="204"/>
      <c r="O37" s="204"/>
      <c r="P37" s="520"/>
      <c r="Q37" s="763"/>
    </row>
    <row r="38" spans="1:17" ht="9" customHeight="1">
      <c r="A38" s="359"/>
      <c r="C38" s="360"/>
      <c r="D38" s="360"/>
      <c r="E38" s="360"/>
      <c r="F38" s="360"/>
      <c r="G38" s="360"/>
      <c r="H38" s="204"/>
      <c r="I38" s="204"/>
      <c r="J38" s="204"/>
      <c r="K38" s="204"/>
      <c r="L38" s="204"/>
      <c r="M38" s="204"/>
      <c r="N38" s="204"/>
      <c r="O38" s="204"/>
      <c r="P38" s="520"/>
      <c r="Q38" s="763"/>
    </row>
    <row r="39" spans="1:17" ht="9" customHeight="1">
      <c r="A39" s="361"/>
      <c r="C39" s="360"/>
      <c r="D39" s="360"/>
      <c r="E39" s="360"/>
      <c r="F39" s="360"/>
      <c r="G39" s="360"/>
      <c r="H39" s="204"/>
      <c r="I39" s="204"/>
      <c r="J39" s="204"/>
      <c r="K39" s="204"/>
      <c r="L39" s="204"/>
      <c r="M39" s="204"/>
      <c r="N39" s="204"/>
      <c r="O39" s="204"/>
      <c r="P39" s="520"/>
      <c r="Q39" s="763"/>
    </row>
    <row r="40" spans="1:17" ht="9" customHeight="1">
      <c r="A40" s="359"/>
      <c r="C40" s="360"/>
      <c r="D40" s="360"/>
      <c r="E40" s="360"/>
      <c r="F40" s="360"/>
      <c r="G40" s="360"/>
      <c r="H40" s="204"/>
      <c r="I40" s="204"/>
      <c r="J40" s="204"/>
      <c r="K40" s="204"/>
      <c r="L40" s="204"/>
      <c r="M40" s="204"/>
      <c r="N40" s="204"/>
      <c r="O40" s="204"/>
      <c r="P40" s="520"/>
      <c r="Q40" s="763"/>
    </row>
    <row r="41" spans="1:17" ht="9" customHeight="1">
      <c r="A41" s="359"/>
      <c r="C41" s="360"/>
      <c r="D41" s="360"/>
      <c r="E41" s="360"/>
      <c r="F41" s="360"/>
      <c r="G41" s="360"/>
      <c r="H41" s="204"/>
      <c r="I41" s="204"/>
      <c r="J41" s="204"/>
      <c r="K41" s="204"/>
      <c r="L41" s="204"/>
      <c r="M41" s="204"/>
      <c r="N41" s="204"/>
      <c r="O41" s="204"/>
      <c r="P41" s="520"/>
      <c r="Q41" s="763"/>
    </row>
    <row r="42" spans="1:17" ht="9" customHeight="1">
      <c r="A42" s="359"/>
      <c r="C42" s="360"/>
      <c r="D42" s="360"/>
      <c r="E42" s="360"/>
      <c r="F42" s="360"/>
      <c r="G42" s="360"/>
      <c r="H42" s="204"/>
      <c r="I42" s="204"/>
      <c r="J42" s="204"/>
      <c r="K42" s="204"/>
      <c r="L42" s="204"/>
      <c r="M42" s="204"/>
      <c r="N42" s="204"/>
      <c r="O42" s="204"/>
      <c r="P42" s="520"/>
      <c r="Q42" s="763"/>
    </row>
    <row r="43" spans="1:17" ht="9" customHeight="1">
      <c r="A43" s="359"/>
      <c r="C43" s="360"/>
      <c r="D43" s="360"/>
      <c r="E43" s="360"/>
      <c r="F43" s="360"/>
      <c r="G43" s="360"/>
      <c r="H43" s="204"/>
      <c r="I43" s="204"/>
      <c r="J43" s="204"/>
      <c r="K43" s="204"/>
      <c r="L43" s="204"/>
      <c r="M43" s="204"/>
      <c r="N43" s="204"/>
      <c r="O43" s="204"/>
      <c r="P43" s="520"/>
      <c r="Q43" s="763"/>
    </row>
    <row r="44" spans="1:17" ht="9" customHeight="1">
      <c r="A44" s="359"/>
      <c r="C44" s="360"/>
      <c r="D44" s="360"/>
      <c r="E44" s="360"/>
      <c r="F44" s="360"/>
      <c r="G44" s="360"/>
      <c r="H44" s="204"/>
      <c r="I44" s="204"/>
      <c r="J44" s="204"/>
      <c r="K44" s="204"/>
      <c r="L44" s="204"/>
      <c r="M44" s="204"/>
      <c r="N44" s="204"/>
      <c r="O44" s="204"/>
      <c r="P44" s="520"/>
      <c r="Q44" s="763"/>
    </row>
    <row r="45" spans="1:17" ht="9" customHeight="1">
      <c r="A45" s="361"/>
      <c r="C45" s="360"/>
      <c r="D45" s="360"/>
      <c r="E45" s="360"/>
      <c r="F45" s="360"/>
      <c r="G45" s="360"/>
      <c r="H45" s="204"/>
      <c r="I45" s="204"/>
      <c r="J45" s="204"/>
      <c r="K45" s="204"/>
      <c r="L45" s="204"/>
      <c r="M45" s="204"/>
      <c r="N45" s="204"/>
      <c r="O45" s="204"/>
      <c r="P45" s="520"/>
      <c r="Q45" s="763"/>
    </row>
    <row r="46" spans="1:17" ht="9" customHeight="1">
      <c r="A46" s="359"/>
      <c r="C46" s="360"/>
      <c r="D46" s="360"/>
      <c r="E46" s="360"/>
      <c r="F46" s="360"/>
      <c r="G46" s="360"/>
      <c r="H46" s="204"/>
      <c r="I46" s="204"/>
      <c r="J46" s="204"/>
      <c r="K46" s="204"/>
      <c r="L46" s="204"/>
      <c r="M46" s="204"/>
      <c r="N46" s="204"/>
      <c r="O46" s="204"/>
      <c r="P46" s="520"/>
      <c r="Q46" s="763"/>
    </row>
    <row r="47" spans="1:17" ht="9" customHeight="1">
      <c r="A47" s="359"/>
      <c r="C47" s="360"/>
      <c r="D47" s="360"/>
      <c r="E47" s="360"/>
      <c r="F47" s="360"/>
      <c r="G47" s="360"/>
      <c r="H47" s="204"/>
      <c r="I47" s="204"/>
      <c r="J47" s="204"/>
      <c r="K47" s="204"/>
      <c r="L47" s="204"/>
      <c r="M47" s="204"/>
      <c r="N47" s="204"/>
      <c r="O47" s="204"/>
      <c r="P47" s="520"/>
      <c r="Q47" s="763"/>
    </row>
    <row r="48" spans="1:17" ht="9" customHeight="1">
      <c r="A48" s="359"/>
      <c r="C48" s="360"/>
      <c r="D48" s="360"/>
      <c r="E48" s="360"/>
      <c r="F48" s="360"/>
      <c r="G48" s="360"/>
      <c r="H48" s="204"/>
      <c r="I48" s="204"/>
      <c r="J48" s="204"/>
      <c r="K48" s="204"/>
      <c r="L48" s="204"/>
      <c r="M48" s="204"/>
      <c r="N48" s="204"/>
      <c r="O48" s="204"/>
      <c r="P48" s="520"/>
      <c r="Q48" s="763"/>
    </row>
    <row r="49" spans="1:17" ht="9" customHeight="1">
      <c r="A49" s="359"/>
      <c r="C49" s="360"/>
      <c r="D49" s="360"/>
      <c r="E49" s="360"/>
      <c r="F49" s="360"/>
      <c r="G49" s="360"/>
      <c r="H49" s="204"/>
      <c r="I49" s="204"/>
      <c r="J49" s="204"/>
      <c r="K49" s="204"/>
      <c r="L49" s="204"/>
      <c r="M49" s="204"/>
      <c r="N49" s="204"/>
      <c r="O49" s="204"/>
      <c r="P49" s="520"/>
      <c r="Q49" s="763"/>
    </row>
    <row r="50" spans="1:17" ht="9" customHeight="1">
      <c r="A50" s="361"/>
      <c r="C50" s="360"/>
      <c r="D50" s="360"/>
      <c r="E50" s="360"/>
      <c r="F50" s="360"/>
      <c r="G50" s="360"/>
      <c r="H50" s="204"/>
      <c r="I50" s="204"/>
      <c r="J50" s="204"/>
      <c r="K50" s="204"/>
      <c r="L50" s="204"/>
      <c r="M50" s="204"/>
      <c r="N50" s="204"/>
      <c r="O50" s="204"/>
      <c r="P50" s="520"/>
      <c r="Q50" s="763"/>
    </row>
    <row r="51" spans="1:17" ht="9" customHeight="1">
      <c r="A51" s="362"/>
      <c r="C51" s="360"/>
      <c r="D51" s="360"/>
      <c r="E51" s="360"/>
      <c r="F51" s="360"/>
      <c r="G51" s="360"/>
      <c r="H51" s="204"/>
      <c r="I51" s="204"/>
      <c r="J51" s="204"/>
      <c r="K51" s="204"/>
      <c r="L51" s="204"/>
      <c r="M51" s="204"/>
      <c r="N51" s="204"/>
      <c r="O51" s="204"/>
      <c r="P51" s="520"/>
      <c r="Q51" s="763"/>
    </row>
    <row r="52" spans="1:17" ht="9" customHeight="1">
      <c r="A52" s="362"/>
      <c r="C52" s="360"/>
      <c r="D52" s="360"/>
      <c r="E52" s="360"/>
      <c r="F52" s="360"/>
      <c r="G52" s="360"/>
      <c r="H52" s="204"/>
      <c r="I52" s="204"/>
      <c r="J52" s="204"/>
      <c r="K52" s="204"/>
      <c r="L52" s="204"/>
      <c r="M52" s="204"/>
      <c r="N52" s="204"/>
      <c r="O52" s="204"/>
      <c r="P52" s="520"/>
      <c r="Q52" s="763"/>
    </row>
    <row r="53" spans="1:17" ht="9" customHeight="1">
      <c r="A53" s="362"/>
      <c r="C53" s="360"/>
      <c r="D53" s="360"/>
      <c r="E53" s="360"/>
      <c r="F53" s="360"/>
      <c r="G53" s="360"/>
      <c r="H53" s="204"/>
      <c r="I53" s="204"/>
      <c r="J53" s="204"/>
      <c r="K53" s="204"/>
      <c r="L53" s="204"/>
      <c r="M53" s="204"/>
      <c r="N53" s="204"/>
      <c r="O53" s="204"/>
      <c r="P53" s="520"/>
      <c r="Q53" s="763"/>
    </row>
    <row r="54" spans="1:17" ht="9" customHeight="1">
      <c r="A54" s="362"/>
      <c r="C54" s="360"/>
      <c r="D54" s="360"/>
      <c r="E54" s="360"/>
      <c r="F54" s="360"/>
      <c r="G54" s="360"/>
      <c r="H54" s="204"/>
      <c r="I54" s="204"/>
      <c r="J54" s="204"/>
      <c r="K54" s="204"/>
      <c r="L54" s="204"/>
      <c r="M54" s="204"/>
      <c r="N54" s="204"/>
      <c r="O54" s="204"/>
      <c r="P54" s="520"/>
      <c r="Q54" s="763"/>
    </row>
    <row r="55" spans="1:17" ht="9" customHeight="1">
      <c r="A55" s="363"/>
      <c r="C55" s="360"/>
      <c r="D55" s="360"/>
      <c r="E55" s="360"/>
      <c r="F55" s="360"/>
      <c r="G55" s="360"/>
      <c r="H55" s="204"/>
      <c r="I55" s="204"/>
      <c r="J55" s="204"/>
      <c r="K55" s="204"/>
      <c r="L55" s="204"/>
      <c r="M55" s="204"/>
      <c r="N55" s="204"/>
      <c r="O55" s="204"/>
      <c r="P55" s="520"/>
      <c r="Q55" s="763"/>
    </row>
    <row r="56" spans="1:17" ht="9" customHeight="1">
      <c r="A56" s="363"/>
      <c r="C56" s="360"/>
      <c r="D56" s="360"/>
      <c r="E56" s="360"/>
      <c r="F56" s="360"/>
      <c r="G56" s="360"/>
      <c r="H56" s="204"/>
      <c r="I56" s="204"/>
      <c r="J56" s="204"/>
      <c r="K56" s="204"/>
      <c r="L56" s="204"/>
      <c r="M56" s="204"/>
      <c r="N56" s="204"/>
      <c r="O56" s="204"/>
      <c r="P56" s="520"/>
      <c r="Q56" s="763"/>
    </row>
    <row r="57" spans="1:17" ht="9" customHeight="1">
      <c r="A57" s="364"/>
      <c r="C57" s="360"/>
      <c r="D57" s="360"/>
      <c r="E57" s="360"/>
      <c r="F57" s="360"/>
      <c r="G57" s="360"/>
      <c r="H57" s="204"/>
      <c r="I57" s="204"/>
      <c r="J57" s="204"/>
      <c r="K57" s="204"/>
      <c r="L57" s="204"/>
      <c r="M57" s="204"/>
      <c r="N57" s="204"/>
      <c r="O57" s="204"/>
      <c r="P57" s="520"/>
      <c r="Q57" s="763"/>
    </row>
    <row r="58" spans="1:17" ht="9" customHeight="1">
      <c r="A58" s="359"/>
      <c r="C58" s="360"/>
      <c r="D58" s="360"/>
      <c r="E58" s="360"/>
      <c r="F58" s="360"/>
      <c r="G58" s="360"/>
      <c r="H58" s="204"/>
      <c r="I58" s="204"/>
      <c r="J58" s="204"/>
      <c r="K58" s="204"/>
      <c r="L58" s="204"/>
      <c r="M58" s="204"/>
      <c r="N58" s="204"/>
      <c r="O58" s="204"/>
      <c r="P58" s="520"/>
      <c r="Q58" s="763"/>
    </row>
    <row r="59" spans="1:17" ht="9" customHeight="1">
      <c r="A59" s="359"/>
      <c r="C59" s="360"/>
      <c r="D59" s="360"/>
      <c r="E59" s="360"/>
      <c r="F59" s="360"/>
      <c r="G59" s="360"/>
      <c r="H59" s="204"/>
      <c r="I59" s="204"/>
      <c r="J59" s="204"/>
      <c r="K59" s="204"/>
      <c r="L59" s="204"/>
      <c r="M59" s="204"/>
      <c r="N59" s="204"/>
      <c r="O59" s="204"/>
      <c r="P59" s="520"/>
      <c r="Q59" s="763"/>
    </row>
    <row r="60" spans="1:17" ht="9" customHeight="1">
      <c r="A60" s="359"/>
      <c r="C60" s="360"/>
      <c r="D60" s="360"/>
      <c r="E60" s="360"/>
      <c r="F60" s="360"/>
      <c r="G60" s="360"/>
      <c r="H60" s="204"/>
      <c r="I60" s="204"/>
      <c r="J60" s="204"/>
      <c r="K60" s="204"/>
      <c r="L60" s="204"/>
      <c r="M60" s="204"/>
      <c r="N60" s="204"/>
      <c r="O60" s="204"/>
      <c r="P60" s="520"/>
      <c r="Q60" s="763"/>
    </row>
    <row r="61" spans="1:17" ht="9" customHeight="1">
      <c r="A61" s="359"/>
      <c r="C61" s="360"/>
      <c r="D61" s="360"/>
      <c r="E61" s="360"/>
      <c r="F61" s="360"/>
      <c r="G61" s="360"/>
      <c r="H61" s="204"/>
      <c r="I61" s="204"/>
      <c r="J61" s="204"/>
      <c r="K61" s="204"/>
      <c r="L61" s="204"/>
      <c r="M61" s="204"/>
      <c r="N61" s="204"/>
      <c r="O61" s="204"/>
      <c r="P61" s="520"/>
      <c r="Q61" s="763"/>
    </row>
    <row r="62" spans="1:17" ht="9" customHeight="1">
      <c r="A62" s="362"/>
      <c r="C62" s="360"/>
      <c r="D62" s="360"/>
      <c r="E62" s="360"/>
      <c r="F62" s="360"/>
      <c r="G62" s="360"/>
      <c r="H62" s="204"/>
      <c r="I62" s="204"/>
      <c r="J62" s="204"/>
      <c r="K62" s="204"/>
      <c r="L62" s="204"/>
      <c r="M62" s="204"/>
      <c r="N62" s="204"/>
      <c r="O62" s="204"/>
      <c r="P62" s="520"/>
      <c r="Q62" s="763"/>
    </row>
    <row r="63" spans="1:17" ht="9" customHeight="1">
      <c r="A63" s="364"/>
      <c r="C63" s="360"/>
      <c r="D63" s="360"/>
      <c r="E63" s="360"/>
      <c r="F63" s="360"/>
      <c r="G63" s="360"/>
      <c r="H63" s="204"/>
      <c r="I63" s="204"/>
      <c r="J63" s="204"/>
      <c r="K63" s="204"/>
      <c r="L63" s="204"/>
      <c r="M63" s="204"/>
      <c r="N63" s="204"/>
      <c r="O63" s="204"/>
      <c r="P63" s="520"/>
      <c r="Q63" s="763"/>
    </row>
    <row r="64" spans="1:17" ht="9" customHeight="1">
      <c r="A64" s="359"/>
      <c r="C64" s="360"/>
      <c r="D64" s="360"/>
      <c r="E64" s="360"/>
      <c r="F64" s="360"/>
      <c r="G64" s="360"/>
      <c r="H64" s="204"/>
      <c r="I64" s="204"/>
      <c r="J64" s="204"/>
      <c r="K64" s="204"/>
      <c r="L64" s="204"/>
      <c r="M64" s="204"/>
      <c r="N64" s="204"/>
      <c r="O64" s="204"/>
      <c r="P64" s="520"/>
      <c r="Q64" s="763"/>
    </row>
    <row r="65" spans="1:17" ht="9" customHeight="1">
      <c r="A65" s="359"/>
      <c r="C65" s="360"/>
      <c r="D65" s="360"/>
      <c r="E65" s="360"/>
      <c r="F65" s="360"/>
      <c r="G65" s="360"/>
      <c r="H65" s="204"/>
      <c r="I65" s="204"/>
      <c r="J65" s="204"/>
      <c r="K65" s="204"/>
      <c r="L65" s="204"/>
      <c r="M65" s="204"/>
      <c r="N65" s="204"/>
      <c r="O65" s="204"/>
      <c r="P65" s="520"/>
      <c r="Q65" s="763"/>
    </row>
    <row r="66" spans="1:17" ht="9" customHeight="1">
      <c r="A66" s="359"/>
      <c r="C66" s="360"/>
      <c r="D66" s="360"/>
      <c r="E66" s="360"/>
      <c r="F66" s="360"/>
      <c r="G66" s="360"/>
      <c r="H66" s="204"/>
      <c r="I66" s="204"/>
      <c r="J66" s="204"/>
      <c r="K66" s="204"/>
      <c r="L66" s="204"/>
      <c r="M66" s="204"/>
      <c r="N66" s="204"/>
      <c r="O66" s="204"/>
      <c r="P66" s="520"/>
      <c r="Q66" s="763"/>
    </row>
    <row r="67" spans="1:17" ht="9" customHeight="1">
      <c r="A67" s="359"/>
      <c r="C67" s="360"/>
      <c r="D67" s="360"/>
      <c r="E67" s="360"/>
      <c r="F67" s="360"/>
      <c r="G67" s="360"/>
      <c r="H67" s="204"/>
      <c r="I67" s="204"/>
      <c r="J67" s="204"/>
      <c r="K67" s="204"/>
      <c r="L67" s="204"/>
      <c r="M67" s="204"/>
      <c r="N67" s="204"/>
      <c r="O67" s="204"/>
      <c r="P67" s="520"/>
      <c r="Q67" s="763"/>
    </row>
    <row r="68" spans="1:17" ht="9" customHeight="1">
      <c r="A68" s="362"/>
      <c r="C68" s="360"/>
      <c r="D68" s="360"/>
      <c r="E68" s="360"/>
      <c r="F68" s="360"/>
      <c r="G68" s="360"/>
      <c r="H68" s="204"/>
      <c r="I68" s="204"/>
      <c r="J68" s="204"/>
      <c r="K68" s="204"/>
      <c r="L68" s="204"/>
      <c r="M68" s="204"/>
      <c r="N68" s="204"/>
      <c r="O68" s="204"/>
      <c r="P68" s="520"/>
      <c r="Q68" s="763"/>
    </row>
    <row r="69" spans="1:17" ht="9" customHeight="1">
      <c r="A69" s="364"/>
      <c r="C69" s="360"/>
      <c r="D69" s="360"/>
      <c r="E69" s="360"/>
      <c r="F69" s="360"/>
      <c r="G69" s="360"/>
      <c r="H69" s="204"/>
      <c r="I69" s="204"/>
      <c r="J69" s="204"/>
      <c r="K69" s="204"/>
      <c r="L69" s="204"/>
      <c r="M69" s="204"/>
      <c r="N69" s="204"/>
      <c r="O69" s="204"/>
      <c r="P69" s="520"/>
      <c r="Q69" s="763"/>
    </row>
    <row r="70" spans="1:17" ht="9" customHeight="1">
      <c r="A70" s="359"/>
      <c r="C70" s="360"/>
      <c r="D70" s="360"/>
      <c r="E70" s="360"/>
      <c r="F70" s="360"/>
      <c r="G70" s="360"/>
      <c r="H70" s="204"/>
      <c r="I70" s="204"/>
      <c r="J70" s="204"/>
      <c r="K70" s="204"/>
      <c r="L70" s="204"/>
      <c r="M70" s="204"/>
      <c r="N70" s="204"/>
      <c r="O70" s="204"/>
      <c r="P70" s="520"/>
      <c r="Q70" s="763"/>
    </row>
    <row r="71" spans="1:17" ht="9" customHeight="1">
      <c r="A71" s="359"/>
      <c r="C71" s="360"/>
      <c r="D71" s="360"/>
      <c r="E71" s="360"/>
      <c r="F71" s="360"/>
      <c r="G71" s="360"/>
      <c r="H71" s="204"/>
      <c r="I71" s="204"/>
      <c r="J71" s="204"/>
      <c r="K71" s="204"/>
      <c r="L71" s="204"/>
      <c r="M71" s="204"/>
      <c r="N71" s="204"/>
      <c r="O71" s="204"/>
      <c r="P71" s="520"/>
      <c r="Q71" s="763"/>
    </row>
    <row r="72" spans="1:17" ht="9" customHeight="1">
      <c r="A72" s="359"/>
      <c r="C72" s="205"/>
      <c r="D72" s="205"/>
      <c r="E72" s="205"/>
      <c r="F72" s="205"/>
      <c r="G72" s="205"/>
      <c r="Q72" s="763"/>
    </row>
    <row r="73" spans="1:17" ht="9" customHeight="1">
      <c r="A73" s="359"/>
      <c r="C73" s="205"/>
      <c r="D73" s="205"/>
      <c r="E73" s="205"/>
      <c r="F73" s="205"/>
      <c r="G73" s="205"/>
      <c r="Q73" s="763"/>
    </row>
    <row r="74" spans="1:17" ht="9" customHeight="1">
      <c r="A74" s="359"/>
      <c r="C74" s="205"/>
      <c r="D74" s="205"/>
      <c r="E74" s="205"/>
      <c r="F74" s="205"/>
      <c r="G74" s="205"/>
      <c r="Q74" s="763"/>
    </row>
    <row r="75" spans="1:17" ht="9" customHeight="1">
      <c r="A75" s="359"/>
      <c r="C75" s="205"/>
      <c r="D75" s="205"/>
      <c r="E75" s="205"/>
      <c r="F75" s="205"/>
      <c r="G75" s="205"/>
      <c r="Q75" s="763"/>
    </row>
    <row r="76" spans="1:17" ht="9" customHeight="1">
      <c r="A76" s="359"/>
      <c r="C76" s="205"/>
      <c r="D76" s="205"/>
      <c r="E76" s="205"/>
      <c r="F76" s="205"/>
      <c r="G76" s="205"/>
      <c r="Q76" s="763"/>
    </row>
    <row r="77" spans="1:17" ht="9" customHeight="1">
      <c r="A77" s="359"/>
      <c r="C77" s="205"/>
      <c r="D77" s="205"/>
      <c r="E77" s="205"/>
      <c r="F77" s="205"/>
      <c r="G77" s="205"/>
      <c r="Q77" s="763"/>
    </row>
    <row r="78" spans="1:17" ht="9" customHeight="1">
      <c r="A78" s="362"/>
      <c r="C78" s="205"/>
      <c r="D78" s="205"/>
      <c r="E78" s="205"/>
      <c r="F78" s="205"/>
      <c r="G78" s="205"/>
      <c r="Q78" s="763"/>
    </row>
    <row r="79" spans="1:17" ht="9" customHeight="1">
      <c r="A79" s="364"/>
      <c r="C79" s="205"/>
      <c r="D79" s="205"/>
      <c r="E79" s="205"/>
      <c r="F79" s="205"/>
      <c r="G79" s="205"/>
      <c r="Q79" s="763"/>
    </row>
    <row r="80" spans="1:17" ht="9" customHeight="1">
      <c r="A80" s="359"/>
      <c r="C80" s="205"/>
      <c r="D80" s="205"/>
      <c r="E80" s="205"/>
      <c r="F80" s="205"/>
      <c r="G80" s="205"/>
      <c r="Q80" s="763"/>
    </row>
    <row r="81" spans="1:17" ht="9" customHeight="1">
      <c r="A81" s="359"/>
      <c r="C81" s="205"/>
      <c r="D81" s="205"/>
      <c r="E81" s="205"/>
      <c r="F81" s="205"/>
      <c r="G81" s="205"/>
      <c r="Q81" s="763"/>
    </row>
    <row r="82" spans="1:17" ht="9" customHeight="1">
      <c r="A82" s="359"/>
      <c r="C82" s="205"/>
      <c r="D82" s="205"/>
      <c r="E82" s="205"/>
      <c r="F82" s="205"/>
      <c r="G82" s="205"/>
      <c r="Q82" s="763"/>
    </row>
    <row r="83" spans="1:17" ht="9" customHeight="1">
      <c r="A83" s="359"/>
      <c r="C83" s="205"/>
      <c r="D83" s="205"/>
      <c r="E83" s="205"/>
      <c r="F83" s="205"/>
      <c r="G83" s="205"/>
      <c r="Q83" s="763"/>
    </row>
    <row r="84" spans="1:17" ht="9" customHeight="1">
      <c r="A84" s="359"/>
      <c r="C84" s="205"/>
      <c r="D84" s="205"/>
      <c r="E84" s="205"/>
      <c r="F84" s="205"/>
      <c r="G84" s="205"/>
      <c r="Q84" s="763"/>
    </row>
    <row r="85" spans="1:17" ht="9" customHeight="1">
      <c r="A85" s="359"/>
      <c r="C85" s="205"/>
      <c r="D85" s="205"/>
      <c r="E85" s="205"/>
      <c r="F85" s="205"/>
      <c r="G85" s="205"/>
      <c r="Q85" s="763"/>
    </row>
    <row r="86" spans="1:17" ht="9" customHeight="1">
      <c r="A86" s="359"/>
      <c r="C86" s="205"/>
      <c r="D86" s="205"/>
      <c r="E86" s="205"/>
      <c r="F86" s="205"/>
      <c r="G86" s="205"/>
      <c r="Q86" s="763"/>
    </row>
    <row r="87" spans="1:17" ht="9" customHeight="1">
      <c r="A87" s="359"/>
      <c r="C87" s="205"/>
      <c r="D87" s="205"/>
      <c r="E87" s="205"/>
      <c r="F87" s="205"/>
      <c r="G87" s="205"/>
      <c r="Q87" s="763"/>
    </row>
    <row r="88" spans="1:17" ht="9" customHeight="1">
      <c r="A88" s="359"/>
      <c r="C88" s="205"/>
      <c r="D88" s="205"/>
      <c r="E88" s="205"/>
      <c r="F88" s="205"/>
      <c r="G88" s="205"/>
      <c r="Q88" s="763"/>
    </row>
    <row r="89" spans="1:17" ht="9" customHeight="1">
      <c r="A89" s="364"/>
      <c r="C89" s="205"/>
      <c r="D89" s="205"/>
      <c r="E89" s="205"/>
      <c r="F89" s="205"/>
      <c r="G89" s="205"/>
      <c r="Q89" s="763"/>
    </row>
    <row r="90" spans="1:17" ht="9" customHeight="1">
      <c r="A90" s="359"/>
      <c r="C90" s="205"/>
      <c r="D90" s="205"/>
      <c r="E90" s="205"/>
      <c r="F90" s="205"/>
      <c r="G90" s="205"/>
      <c r="Q90" s="763"/>
    </row>
    <row r="91" spans="1:17" ht="9" customHeight="1">
      <c r="A91" s="359"/>
      <c r="C91" s="205"/>
      <c r="D91" s="205"/>
      <c r="E91" s="205"/>
      <c r="F91" s="205"/>
      <c r="G91" s="205"/>
      <c r="Q91" s="763"/>
    </row>
    <row r="92" spans="1:17" ht="9" customHeight="1">
      <c r="A92" s="359"/>
      <c r="C92" s="205"/>
      <c r="D92" s="205"/>
      <c r="E92" s="205"/>
      <c r="F92" s="205"/>
      <c r="G92" s="205"/>
      <c r="Q92" s="763"/>
    </row>
    <row r="93" spans="1:17">
      <c r="A93" s="365"/>
      <c r="C93" s="205"/>
      <c r="D93" s="205"/>
      <c r="E93" s="205"/>
      <c r="F93" s="205"/>
      <c r="G93" s="205"/>
      <c r="Q93" s="763"/>
    </row>
    <row r="94" spans="1:17">
      <c r="A94" s="365"/>
      <c r="C94" s="205"/>
      <c r="D94" s="205"/>
      <c r="E94" s="205"/>
      <c r="F94" s="205"/>
      <c r="G94" s="205"/>
      <c r="Q94" s="763"/>
    </row>
    <row r="95" spans="1:17">
      <c r="A95" s="365"/>
      <c r="C95" s="205"/>
      <c r="D95" s="205"/>
      <c r="E95" s="205"/>
      <c r="F95" s="205"/>
      <c r="G95" s="205"/>
      <c r="Q95" s="763"/>
    </row>
    <row r="96" spans="1:17">
      <c r="A96" s="365"/>
      <c r="C96" s="205"/>
      <c r="D96" s="205"/>
      <c r="E96" s="205"/>
      <c r="F96" s="205"/>
      <c r="G96" s="205"/>
      <c r="Q96" s="763"/>
    </row>
    <row r="97" spans="1:17">
      <c r="A97" s="365"/>
      <c r="C97" s="205"/>
      <c r="D97" s="205"/>
      <c r="E97" s="205"/>
      <c r="F97" s="205"/>
      <c r="G97" s="205"/>
      <c r="Q97" s="763"/>
    </row>
    <row r="98" spans="1:17">
      <c r="A98" s="365"/>
      <c r="C98" s="205"/>
      <c r="D98" s="205"/>
      <c r="E98" s="205"/>
      <c r="F98" s="205"/>
      <c r="G98" s="205"/>
      <c r="Q98" s="763"/>
    </row>
    <row r="99" spans="1:17">
      <c r="A99" s="365"/>
      <c r="C99" s="205"/>
      <c r="D99" s="205"/>
      <c r="E99" s="205"/>
      <c r="F99" s="205"/>
      <c r="G99" s="205"/>
      <c r="Q99" s="763"/>
    </row>
    <row r="100" spans="1:17" ht="15.75">
      <c r="A100" s="366"/>
      <c r="C100" s="205"/>
      <c r="D100" s="205"/>
      <c r="E100" s="205"/>
      <c r="F100" s="205"/>
      <c r="G100" s="205"/>
      <c r="Q100" s="763"/>
    </row>
    <row r="101" spans="1:17" ht="15.75">
      <c r="A101" s="366"/>
      <c r="C101" s="205"/>
      <c r="D101" s="205"/>
      <c r="E101" s="205"/>
      <c r="F101" s="205"/>
      <c r="G101" s="205"/>
      <c r="Q101" s="763"/>
    </row>
    <row r="102" spans="1:17" ht="15.75">
      <c r="A102" s="366"/>
      <c r="C102" s="205"/>
      <c r="D102" s="205"/>
      <c r="E102" s="205"/>
      <c r="F102" s="205"/>
      <c r="G102" s="205"/>
      <c r="Q102" s="763"/>
    </row>
    <row r="103" spans="1:17" ht="15.75">
      <c r="A103" s="366"/>
      <c r="C103" s="205"/>
      <c r="D103" s="205"/>
      <c r="E103" s="205"/>
      <c r="F103" s="205"/>
      <c r="G103" s="205"/>
      <c r="Q103" s="763"/>
    </row>
    <row r="104" spans="1:17" ht="15.75">
      <c r="A104" s="366"/>
      <c r="C104" s="205"/>
      <c r="D104" s="205"/>
      <c r="E104" s="205"/>
      <c r="F104" s="205"/>
      <c r="G104" s="205"/>
      <c r="Q104" s="763"/>
    </row>
    <row r="105" spans="1:17" ht="15.75">
      <c r="A105" s="366"/>
      <c r="C105" s="205"/>
      <c r="D105" s="205"/>
      <c r="E105" s="205"/>
      <c r="F105" s="205"/>
      <c r="G105" s="205"/>
      <c r="Q105" s="763"/>
    </row>
    <row r="106" spans="1:17" ht="15.75">
      <c r="A106" s="366"/>
      <c r="C106" s="205"/>
      <c r="D106" s="205"/>
      <c r="E106" s="205"/>
      <c r="F106" s="205"/>
      <c r="G106" s="205"/>
      <c r="Q106" s="763"/>
    </row>
    <row r="107" spans="1:17" ht="15.75">
      <c r="A107" s="366"/>
      <c r="C107" s="205"/>
      <c r="D107" s="205"/>
      <c r="E107" s="205"/>
      <c r="F107" s="205"/>
      <c r="G107" s="205"/>
      <c r="Q107" s="763"/>
    </row>
    <row r="108" spans="1:17" ht="15.75">
      <c r="A108" s="366"/>
      <c r="C108" s="205"/>
      <c r="D108" s="205"/>
      <c r="E108" s="205"/>
      <c r="F108" s="205"/>
      <c r="G108" s="205"/>
      <c r="Q108" s="763"/>
    </row>
    <row r="109" spans="1:17" ht="15.75">
      <c r="A109" s="366"/>
      <c r="C109" s="205"/>
      <c r="D109" s="205"/>
      <c r="E109" s="205"/>
      <c r="F109" s="205"/>
      <c r="G109" s="205"/>
      <c r="Q109" s="763"/>
    </row>
    <row r="110" spans="1:17" ht="15.75">
      <c r="A110" s="366"/>
      <c r="C110" s="205"/>
      <c r="D110" s="205"/>
      <c r="E110" s="205"/>
      <c r="F110" s="205"/>
      <c r="G110" s="205"/>
      <c r="Q110" s="763"/>
    </row>
    <row r="111" spans="1:17" ht="15.75">
      <c r="A111" s="366"/>
      <c r="C111" s="205"/>
      <c r="D111" s="205"/>
      <c r="E111" s="205"/>
      <c r="F111" s="205"/>
      <c r="G111" s="205"/>
      <c r="Q111" s="763"/>
    </row>
    <row r="112" spans="1:17" ht="15.75">
      <c r="A112" s="366"/>
      <c r="C112" s="205"/>
      <c r="D112" s="205"/>
      <c r="E112" s="205"/>
      <c r="F112" s="205"/>
      <c r="G112" s="205"/>
      <c r="Q112" s="763"/>
    </row>
    <row r="113" spans="1:17" ht="15.75">
      <c r="A113" s="366"/>
      <c r="C113" s="205"/>
      <c r="D113" s="205"/>
      <c r="E113" s="205"/>
      <c r="F113" s="205"/>
      <c r="G113" s="205"/>
      <c r="Q113" s="763"/>
    </row>
    <row r="114" spans="1:17" ht="15.75">
      <c r="A114" s="366"/>
      <c r="C114" s="205"/>
      <c r="D114" s="205"/>
      <c r="E114" s="205"/>
      <c r="F114" s="205"/>
      <c r="G114" s="205"/>
      <c r="Q114" s="763"/>
    </row>
    <row r="115" spans="1:17" ht="15.75">
      <c r="A115" s="366"/>
      <c r="C115" s="205"/>
      <c r="D115" s="205"/>
      <c r="E115" s="205"/>
      <c r="F115" s="205"/>
      <c r="G115" s="205"/>
      <c r="Q115" s="763"/>
    </row>
    <row r="116" spans="1:17" ht="15.75">
      <c r="A116" s="366"/>
      <c r="C116" s="205"/>
      <c r="D116" s="205"/>
      <c r="E116" s="205"/>
      <c r="F116" s="205"/>
      <c r="G116" s="205"/>
      <c r="Q116" s="763"/>
    </row>
    <row r="117" spans="1:17" ht="15.75">
      <c r="A117" s="366"/>
      <c r="C117" s="205"/>
      <c r="D117" s="205"/>
      <c r="E117" s="205"/>
      <c r="F117" s="205"/>
      <c r="G117" s="205"/>
      <c r="Q117" s="763"/>
    </row>
    <row r="118" spans="1:17" ht="15.75">
      <c r="A118" s="366"/>
      <c r="C118" s="205"/>
      <c r="D118" s="205"/>
      <c r="E118" s="205"/>
      <c r="F118" s="205"/>
      <c r="G118" s="205"/>
      <c r="Q118" s="763"/>
    </row>
    <row r="119" spans="1:17" ht="15.75">
      <c r="A119" s="366"/>
      <c r="C119" s="205"/>
      <c r="D119" s="205"/>
      <c r="E119" s="205"/>
      <c r="F119" s="205"/>
      <c r="G119" s="205"/>
      <c r="Q119" s="763"/>
    </row>
    <row r="120" spans="1:17" ht="15.75">
      <c r="A120" s="366"/>
      <c r="C120" s="205"/>
      <c r="D120" s="205"/>
      <c r="E120" s="205"/>
      <c r="F120" s="205"/>
      <c r="G120" s="205"/>
      <c r="Q120" s="763"/>
    </row>
    <row r="121" spans="1:17" ht="15.75">
      <c r="A121" s="366"/>
      <c r="C121" s="205"/>
      <c r="D121" s="205"/>
      <c r="E121" s="205"/>
      <c r="F121" s="205"/>
      <c r="G121" s="205"/>
      <c r="Q121" s="763"/>
    </row>
    <row r="122" spans="1:17" ht="15.75">
      <c r="A122" s="366"/>
      <c r="C122" s="205"/>
      <c r="D122" s="205"/>
      <c r="E122" s="205"/>
      <c r="F122" s="205"/>
      <c r="G122" s="205"/>
      <c r="Q122" s="763"/>
    </row>
    <row r="123" spans="1:17" ht="15.75">
      <c r="A123" s="366"/>
      <c r="C123" s="205"/>
      <c r="D123" s="205"/>
      <c r="E123" s="205"/>
      <c r="F123" s="205"/>
      <c r="G123" s="205"/>
      <c r="Q123" s="763"/>
    </row>
    <row r="124" spans="1:17" ht="15.75">
      <c r="A124" s="366"/>
      <c r="C124" s="205"/>
      <c r="D124" s="205"/>
      <c r="E124" s="205"/>
      <c r="F124" s="205"/>
      <c r="G124" s="205"/>
      <c r="Q124" s="763"/>
    </row>
    <row r="125" spans="1:17" ht="15.75">
      <c r="A125" s="366"/>
      <c r="C125" s="205"/>
      <c r="D125" s="205"/>
      <c r="E125" s="205"/>
      <c r="F125" s="205"/>
      <c r="G125" s="205"/>
      <c r="Q125" s="763"/>
    </row>
    <row r="126" spans="1:17" ht="15.75">
      <c r="A126" s="366"/>
      <c r="C126" s="205"/>
      <c r="D126" s="205"/>
      <c r="E126" s="205"/>
      <c r="F126" s="205"/>
      <c r="G126" s="205"/>
      <c r="Q126" s="763"/>
    </row>
    <row r="127" spans="1:17" ht="15.75">
      <c r="A127" s="366"/>
      <c r="C127" s="205"/>
      <c r="D127" s="205"/>
      <c r="E127" s="205"/>
      <c r="F127" s="205"/>
      <c r="G127" s="205"/>
      <c r="Q127" s="763"/>
    </row>
    <row r="128" spans="1:17" ht="15.75">
      <c r="A128" s="366"/>
      <c r="C128" s="205"/>
      <c r="D128" s="205"/>
      <c r="E128" s="205"/>
      <c r="F128" s="205"/>
      <c r="G128" s="205"/>
      <c r="Q128" s="763"/>
    </row>
    <row r="129" spans="1:17" ht="15.75">
      <c r="A129" s="366"/>
      <c r="C129" s="205"/>
      <c r="D129" s="205"/>
      <c r="E129" s="205"/>
      <c r="F129" s="205"/>
      <c r="G129" s="205"/>
      <c r="Q129" s="763"/>
    </row>
    <row r="130" spans="1:17" ht="15.75">
      <c r="A130" s="366"/>
      <c r="C130" s="205"/>
      <c r="D130" s="205"/>
      <c r="E130" s="205"/>
      <c r="F130" s="205"/>
      <c r="G130" s="205"/>
      <c r="Q130" s="763"/>
    </row>
    <row r="131" spans="1:17" ht="15.75">
      <c r="A131" s="366"/>
      <c r="C131" s="205"/>
      <c r="D131" s="205"/>
      <c r="E131" s="205"/>
      <c r="F131" s="205"/>
      <c r="G131" s="205"/>
      <c r="Q131" s="763"/>
    </row>
    <row r="132" spans="1:17" ht="15.75">
      <c r="A132" s="366"/>
      <c r="C132" s="205"/>
      <c r="D132" s="205"/>
      <c r="E132" s="205"/>
      <c r="F132" s="205"/>
      <c r="G132" s="205"/>
      <c r="Q132" s="763"/>
    </row>
    <row r="133" spans="1:17" ht="15.75">
      <c r="A133" s="366"/>
      <c r="C133" s="205"/>
      <c r="D133" s="205"/>
      <c r="E133" s="205"/>
      <c r="F133" s="205"/>
      <c r="G133" s="205"/>
      <c r="Q133" s="763"/>
    </row>
    <row r="134" spans="1:17" ht="15.75">
      <c r="A134" s="366"/>
      <c r="C134" s="205"/>
      <c r="D134" s="205"/>
      <c r="E134" s="205"/>
      <c r="F134" s="205"/>
      <c r="G134" s="205"/>
      <c r="Q134" s="763"/>
    </row>
    <row r="135" spans="1:17" ht="15.75">
      <c r="A135" s="366"/>
      <c r="C135" s="205"/>
      <c r="D135" s="205"/>
      <c r="E135" s="205"/>
      <c r="F135" s="205"/>
      <c r="G135" s="205"/>
      <c r="Q135" s="763"/>
    </row>
    <row r="136" spans="1:17" ht="15.75">
      <c r="A136" s="366"/>
      <c r="C136" s="205"/>
      <c r="D136" s="205"/>
      <c r="E136" s="205"/>
      <c r="F136" s="205"/>
      <c r="G136" s="205"/>
      <c r="Q136" s="763"/>
    </row>
    <row r="137" spans="1:17" ht="15.75">
      <c r="A137" s="366"/>
      <c r="C137" s="205"/>
      <c r="D137" s="205"/>
      <c r="E137" s="205"/>
      <c r="F137" s="205"/>
      <c r="G137" s="205"/>
      <c r="Q137" s="763"/>
    </row>
    <row r="138" spans="1:17" ht="15.75">
      <c r="A138" s="366"/>
      <c r="C138" s="205"/>
      <c r="D138" s="205"/>
      <c r="E138" s="205"/>
      <c r="F138" s="205"/>
      <c r="G138" s="205"/>
      <c r="Q138" s="763"/>
    </row>
    <row r="139" spans="1:17" ht="15.75">
      <c r="A139" s="366"/>
      <c r="C139" s="205"/>
      <c r="D139" s="205"/>
      <c r="E139" s="205"/>
      <c r="F139" s="205"/>
      <c r="G139" s="205"/>
      <c r="Q139" s="763"/>
    </row>
    <row r="140" spans="1:17" ht="15.75">
      <c r="A140" s="366"/>
      <c r="C140" s="205"/>
      <c r="D140" s="205"/>
      <c r="E140" s="205"/>
      <c r="F140" s="205"/>
      <c r="G140" s="205"/>
      <c r="Q140" s="763"/>
    </row>
    <row r="141" spans="1:17" ht="15.75">
      <c r="A141" s="366"/>
      <c r="C141" s="205"/>
      <c r="D141" s="205"/>
      <c r="E141" s="205"/>
      <c r="F141" s="205"/>
      <c r="G141" s="205"/>
      <c r="Q141" s="763"/>
    </row>
    <row r="142" spans="1:17" ht="15.75">
      <c r="A142" s="366"/>
      <c r="C142" s="205"/>
      <c r="D142" s="205"/>
      <c r="E142" s="205"/>
      <c r="F142" s="205"/>
      <c r="G142" s="205"/>
      <c r="Q142" s="763"/>
    </row>
    <row r="143" spans="1:17" ht="15.75">
      <c r="A143" s="366"/>
      <c r="C143" s="205"/>
      <c r="D143" s="205"/>
      <c r="E143" s="205"/>
      <c r="F143" s="205"/>
      <c r="G143" s="205"/>
      <c r="Q143" s="763"/>
    </row>
    <row r="144" spans="1:17" ht="15.75">
      <c r="A144" s="366"/>
      <c r="C144" s="205"/>
      <c r="D144" s="205"/>
      <c r="E144" s="205"/>
      <c r="F144" s="205"/>
      <c r="G144" s="205"/>
      <c r="Q144" s="763"/>
    </row>
    <row r="145" spans="1:17" ht="15.75">
      <c r="A145" s="366"/>
      <c r="C145" s="205"/>
      <c r="D145" s="205"/>
      <c r="E145" s="205"/>
      <c r="F145" s="205"/>
      <c r="G145" s="205"/>
      <c r="Q145" s="763"/>
    </row>
    <row r="146" spans="1:17" ht="15.75">
      <c r="A146" s="366"/>
      <c r="C146" s="205"/>
      <c r="D146" s="205"/>
      <c r="E146" s="205"/>
      <c r="F146" s="205"/>
      <c r="G146" s="205"/>
      <c r="Q146" s="763"/>
    </row>
    <row r="147" spans="1:17" ht="15.75">
      <c r="A147" s="366"/>
      <c r="C147" s="205"/>
      <c r="D147" s="205"/>
      <c r="E147" s="205"/>
      <c r="F147" s="205"/>
      <c r="G147" s="205"/>
      <c r="Q147" s="763"/>
    </row>
    <row r="148" spans="1:17" ht="15.75">
      <c r="A148" s="366"/>
      <c r="C148" s="205"/>
      <c r="D148" s="205"/>
      <c r="E148" s="205"/>
      <c r="F148" s="205"/>
      <c r="G148" s="205"/>
      <c r="Q148" s="763"/>
    </row>
    <row r="149" spans="1:17" ht="15.75">
      <c r="A149" s="366"/>
      <c r="C149" s="205"/>
      <c r="D149" s="205"/>
      <c r="E149" s="205"/>
      <c r="F149" s="205"/>
      <c r="G149" s="205"/>
      <c r="Q149" s="763"/>
    </row>
    <row r="150" spans="1:17" ht="15.75">
      <c r="A150" s="366"/>
      <c r="C150" s="205"/>
      <c r="D150" s="205"/>
      <c r="E150" s="205"/>
      <c r="F150" s="205"/>
      <c r="G150" s="205"/>
      <c r="Q150" s="763"/>
    </row>
    <row r="151" spans="1:17" ht="15.75">
      <c r="A151" s="366"/>
      <c r="C151" s="205"/>
      <c r="D151" s="205"/>
      <c r="E151" s="205"/>
      <c r="F151" s="205"/>
      <c r="G151" s="205"/>
      <c r="Q151" s="763"/>
    </row>
    <row r="152" spans="1:17" ht="15.75">
      <c r="A152" s="366"/>
      <c r="C152" s="205"/>
      <c r="D152" s="205"/>
      <c r="E152" s="205"/>
      <c r="F152" s="205"/>
      <c r="G152" s="205"/>
      <c r="Q152" s="763"/>
    </row>
    <row r="153" spans="1:17" ht="15.75">
      <c r="A153" s="366"/>
      <c r="C153" s="205"/>
      <c r="D153" s="205"/>
      <c r="E153" s="205"/>
      <c r="F153" s="205"/>
      <c r="G153" s="205"/>
      <c r="Q153" s="763"/>
    </row>
    <row r="154" spans="1:17" ht="15.75">
      <c r="A154" s="366"/>
      <c r="C154" s="205"/>
      <c r="D154" s="205"/>
      <c r="E154" s="205"/>
      <c r="F154" s="205"/>
      <c r="G154" s="205"/>
      <c r="Q154" s="763"/>
    </row>
    <row r="155" spans="1:17" ht="15.75">
      <c r="A155" s="366"/>
      <c r="C155" s="205"/>
      <c r="D155" s="205"/>
      <c r="E155" s="205"/>
      <c r="F155" s="205"/>
      <c r="G155" s="205"/>
      <c r="Q155" s="763"/>
    </row>
    <row r="156" spans="1:17" ht="15.75">
      <c r="A156" s="366"/>
      <c r="C156" s="205"/>
      <c r="D156" s="205"/>
      <c r="E156" s="205"/>
      <c r="F156" s="205"/>
      <c r="G156" s="205"/>
      <c r="Q156" s="763"/>
    </row>
    <row r="157" spans="1:17" ht="15.75">
      <c r="A157" s="366"/>
      <c r="C157" s="205"/>
      <c r="D157" s="205"/>
      <c r="E157" s="205"/>
      <c r="F157" s="205"/>
      <c r="G157" s="205"/>
      <c r="Q157" s="763"/>
    </row>
    <row r="158" spans="1:17" ht="15.75">
      <c r="A158" s="366"/>
      <c r="C158" s="205"/>
      <c r="D158" s="205"/>
      <c r="E158" s="205"/>
      <c r="F158" s="205"/>
      <c r="G158" s="205"/>
      <c r="Q158" s="763"/>
    </row>
    <row r="159" spans="1:17" ht="15.75">
      <c r="A159" s="366"/>
      <c r="C159" s="205"/>
      <c r="D159" s="205"/>
      <c r="E159" s="205"/>
      <c r="F159" s="205"/>
      <c r="G159" s="205"/>
      <c r="Q159" s="763"/>
    </row>
    <row r="160" spans="1:17" ht="15.75">
      <c r="A160" s="366"/>
      <c r="C160" s="205"/>
      <c r="D160" s="205"/>
      <c r="E160" s="205"/>
      <c r="F160" s="205"/>
      <c r="G160" s="205"/>
      <c r="Q160" s="763"/>
    </row>
    <row r="161" spans="1:17" ht="15.75">
      <c r="A161" s="366"/>
      <c r="C161" s="205"/>
      <c r="D161" s="205"/>
      <c r="E161" s="205"/>
      <c r="F161" s="205"/>
      <c r="G161" s="205"/>
      <c r="Q161" s="763"/>
    </row>
    <row r="162" spans="1:17" ht="15.75">
      <c r="A162" s="366"/>
      <c r="C162" s="205"/>
      <c r="D162" s="205"/>
      <c r="E162" s="205"/>
      <c r="F162" s="205"/>
      <c r="G162" s="205"/>
      <c r="Q162" s="763"/>
    </row>
    <row r="163" spans="1:17" ht="15.75">
      <c r="A163" s="366"/>
      <c r="C163" s="205"/>
      <c r="D163" s="205"/>
      <c r="E163" s="205"/>
      <c r="F163" s="205"/>
      <c r="G163" s="205"/>
      <c r="Q163" s="763"/>
    </row>
    <row r="164" spans="1:17" ht="15.75">
      <c r="A164" s="366"/>
      <c r="C164" s="205"/>
      <c r="D164" s="205"/>
      <c r="E164" s="205"/>
      <c r="F164" s="205"/>
      <c r="G164" s="205"/>
      <c r="Q164" s="763"/>
    </row>
    <row r="165" spans="1:17" ht="15.75">
      <c r="A165" s="366"/>
      <c r="C165" s="205"/>
      <c r="D165" s="205"/>
      <c r="E165" s="205"/>
      <c r="F165" s="205"/>
      <c r="G165" s="205"/>
      <c r="Q165" s="763"/>
    </row>
    <row r="166" spans="1:17" ht="15.75">
      <c r="A166" s="366"/>
      <c r="C166" s="205"/>
      <c r="D166" s="205"/>
      <c r="E166" s="205"/>
      <c r="F166" s="205"/>
      <c r="G166" s="205"/>
      <c r="Q166" s="763"/>
    </row>
    <row r="167" spans="1:17" ht="15.75">
      <c r="A167" s="366"/>
      <c r="C167" s="205"/>
      <c r="D167" s="205"/>
      <c r="E167" s="205"/>
      <c r="F167" s="205"/>
      <c r="G167" s="205"/>
      <c r="Q167" s="763"/>
    </row>
    <row r="168" spans="1:17" ht="15.75">
      <c r="A168" s="366"/>
      <c r="C168" s="205"/>
      <c r="D168" s="205"/>
      <c r="E168" s="205"/>
      <c r="F168" s="205"/>
      <c r="G168" s="205"/>
      <c r="Q168" s="763"/>
    </row>
    <row r="169" spans="1:17" ht="15.75">
      <c r="A169" s="366"/>
      <c r="C169" s="205"/>
      <c r="D169" s="205"/>
      <c r="E169" s="205"/>
      <c r="F169" s="205"/>
      <c r="G169" s="205"/>
      <c r="Q169" s="763"/>
    </row>
    <row r="170" spans="1:17" ht="15.75">
      <c r="A170" s="366"/>
      <c r="C170" s="205"/>
      <c r="D170" s="205"/>
      <c r="E170" s="205"/>
      <c r="F170" s="205"/>
      <c r="G170" s="205"/>
      <c r="Q170" s="763"/>
    </row>
    <row r="171" spans="1:17" ht="15.75">
      <c r="A171" s="366"/>
      <c r="C171" s="205"/>
      <c r="D171" s="205"/>
      <c r="E171" s="205"/>
      <c r="F171" s="205"/>
      <c r="G171" s="205"/>
      <c r="Q171" s="763"/>
    </row>
    <row r="172" spans="1:17" ht="15.75">
      <c r="A172" s="366"/>
      <c r="C172" s="205"/>
      <c r="D172" s="205"/>
      <c r="E172" s="205"/>
      <c r="F172" s="205"/>
      <c r="G172" s="205"/>
      <c r="Q172" s="763"/>
    </row>
    <row r="173" spans="1:17" ht="15.75">
      <c r="A173" s="366"/>
      <c r="C173" s="205"/>
      <c r="D173" s="205"/>
      <c r="E173" s="205"/>
      <c r="F173" s="205"/>
      <c r="G173" s="205"/>
      <c r="Q173" s="763"/>
    </row>
    <row r="174" spans="1:17" ht="15.75">
      <c r="A174" s="366"/>
      <c r="C174" s="205"/>
      <c r="D174" s="205"/>
      <c r="E174" s="205"/>
      <c r="F174" s="205"/>
      <c r="G174" s="205"/>
      <c r="Q174" s="763"/>
    </row>
    <row r="175" spans="1:17" ht="15.75">
      <c r="A175" s="366"/>
      <c r="C175" s="205"/>
      <c r="D175" s="205"/>
      <c r="E175" s="205"/>
      <c r="F175" s="205"/>
      <c r="G175" s="205"/>
      <c r="Q175" s="763"/>
    </row>
    <row r="176" spans="1:17" ht="15.75">
      <c r="A176" s="366"/>
      <c r="C176" s="205"/>
      <c r="D176" s="205"/>
      <c r="E176" s="205"/>
      <c r="F176" s="205"/>
      <c r="G176" s="205"/>
      <c r="Q176" s="763"/>
    </row>
    <row r="177" spans="1:17" ht="15.75">
      <c r="A177" s="366"/>
      <c r="C177" s="205"/>
      <c r="D177" s="205"/>
      <c r="E177" s="205"/>
      <c r="F177" s="205"/>
      <c r="G177" s="205"/>
      <c r="Q177" s="763"/>
    </row>
    <row r="178" spans="1:17" ht="15.75">
      <c r="A178" s="366"/>
      <c r="C178" s="205"/>
      <c r="D178" s="205"/>
      <c r="E178" s="205"/>
      <c r="F178" s="205"/>
      <c r="G178" s="205"/>
      <c r="Q178" s="763"/>
    </row>
    <row r="179" spans="1:17" ht="15.75">
      <c r="A179" s="366"/>
      <c r="C179" s="205"/>
      <c r="D179" s="205"/>
      <c r="E179" s="205"/>
      <c r="F179" s="205"/>
      <c r="G179" s="205"/>
      <c r="Q179" s="763"/>
    </row>
    <row r="180" spans="1:17" ht="15.75">
      <c r="A180" s="366"/>
      <c r="C180" s="205"/>
      <c r="D180" s="205"/>
      <c r="E180" s="205"/>
      <c r="F180" s="205"/>
      <c r="G180" s="205"/>
      <c r="Q180" s="763"/>
    </row>
    <row r="181" spans="1:17" ht="15.75">
      <c r="A181" s="366"/>
      <c r="C181" s="205"/>
      <c r="D181" s="205"/>
      <c r="E181" s="205"/>
      <c r="F181" s="205"/>
      <c r="G181" s="205"/>
      <c r="Q181" s="763"/>
    </row>
    <row r="182" spans="1:17" ht="15.75">
      <c r="A182" s="366"/>
      <c r="C182" s="205"/>
      <c r="D182" s="205"/>
      <c r="E182" s="205"/>
      <c r="F182" s="205"/>
      <c r="G182" s="205"/>
      <c r="Q182" s="763"/>
    </row>
    <row r="183" spans="1:17" ht="15.75">
      <c r="A183" s="366"/>
      <c r="C183" s="205"/>
      <c r="D183" s="205"/>
      <c r="E183" s="205"/>
      <c r="F183" s="205"/>
      <c r="G183" s="205"/>
      <c r="Q183" s="763"/>
    </row>
    <row r="184" spans="1:17" ht="15.75">
      <c r="A184" s="366"/>
      <c r="C184" s="205"/>
      <c r="D184" s="205"/>
      <c r="E184" s="205"/>
      <c r="F184" s="205"/>
      <c r="G184" s="205"/>
      <c r="Q184" s="763"/>
    </row>
    <row r="185" spans="1:17" ht="15.75">
      <c r="A185" s="366"/>
      <c r="C185" s="205"/>
      <c r="D185" s="205"/>
      <c r="E185" s="205"/>
      <c r="F185" s="205"/>
      <c r="G185" s="205"/>
      <c r="Q185" s="763"/>
    </row>
    <row r="186" spans="1:17" ht="15.75">
      <c r="A186" s="366"/>
      <c r="C186" s="205"/>
      <c r="D186" s="205"/>
      <c r="E186" s="205"/>
      <c r="F186" s="205"/>
      <c r="G186" s="205"/>
      <c r="Q186" s="763"/>
    </row>
    <row r="187" spans="1:17" ht="15.75">
      <c r="A187" s="366"/>
      <c r="C187" s="205"/>
      <c r="D187" s="205"/>
      <c r="E187" s="205"/>
      <c r="F187" s="205"/>
      <c r="G187" s="205"/>
      <c r="Q187" s="763"/>
    </row>
    <row r="188" spans="1:17" ht="15.75">
      <c r="A188" s="366"/>
      <c r="C188" s="205"/>
      <c r="D188" s="205"/>
      <c r="E188" s="205"/>
      <c r="F188" s="205"/>
      <c r="G188" s="205"/>
      <c r="Q188" s="763"/>
    </row>
    <row r="189" spans="1:17" ht="15.75">
      <c r="A189" s="366"/>
      <c r="C189" s="205"/>
      <c r="D189" s="205"/>
      <c r="E189" s="205"/>
      <c r="F189" s="205"/>
      <c r="G189" s="205"/>
      <c r="Q189" s="763"/>
    </row>
    <row r="190" spans="1:17" ht="15.75">
      <c r="A190" s="366"/>
      <c r="C190" s="205"/>
      <c r="D190" s="205"/>
      <c r="E190" s="205"/>
      <c r="F190" s="205"/>
      <c r="G190" s="205"/>
      <c r="Q190" s="763"/>
    </row>
    <row r="191" spans="1:17" ht="15.75">
      <c r="A191" s="192"/>
      <c r="C191" s="205"/>
      <c r="D191" s="205"/>
      <c r="E191" s="205"/>
      <c r="F191" s="205"/>
      <c r="G191" s="205"/>
      <c r="Q191" s="763"/>
    </row>
    <row r="192" spans="1:17" ht="15.75">
      <c r="A192" s="192"/>
      <c r="C192" s="205"/>
      <c r="D192" s="205"/>
      <c r="E192" s="205"/>
      <c r="F192" s="205"/>
      <c r="G192" s="205"/>
      <c r="Q192" s="763"/>
    </row>
    <row r="193" spans="1:17" ht="15.75">
      <c r="A193" s="192"/>
      <c r="C193" s="205"/>
      <c r="D193" s="205"/>
      <c r="E193" s="205"/>
      <c r="F193" s="205"/>
      <c r="G193" s="205"/>
      <c r="Q193" s="763"/>
    </row>
    <row r="194" spans="1:17" ht="15.75">
      <c r="A194" s="192"/>
      <c r="C194" s="205"/>
      <c r="D194" s="205"/>
      <c r="E194" s="205"/>
      <c r="F194" s="205"/>
      <c r="G194" s="205"/>
      <c r="Q194" s="763"/>
    </row>
    <row r="195" spans="1:17" ht="15.75">
      <c r="A195" s="192"/>
      <c r="C195" s="205"/>
      <c r="D195" s="205"/>
      <c r="E195" s="205"/>
      <c r="F195" s="205"/>
      <c r="G195" s="205"/>
      <c r="Q195" s="763"/>
    </row>
    <row r="196" spans="1:17" ht="15.75">
      <c r="A196" s="192"/>
      <c r="C196" s="205"/>
      <c r="D196" s="205"/>
      <c r="E196" s="205"/>
      <c r="F196" s="205"/>
      <c r="G196" s="205"/>
      <c r="Q196" s="763"/>
    </row>
    <row r="197" spans="1:17" ht="15.75">
      <c r="A197" s="192"/>
      <c r="C197" s="205"/>
      <c r="D197" s="205"/>
      <c r="E197" s="205"/>
      <c r="F197" s="205"/>
      <c r="G197" s="205"/>
      <c r="Q197" s="763"/>
    </row>
    <row r="198" spans="1:17" ht="15.75">
      <c r="A198" s="192"/>
      <c r="C198" s="205"/>
      <c r="D198" s="205"/>
      <c r="E198" s="205"/>
      <c r="F198" s="205"/>
      <c r="G198" s="205"/>
      <c r="Q198" s="763"/>
    </row>
    <row r="199" spans="1:17" ht="15.75">
      <c r="A199" s="192"/>
      <c r="C199" s="205"/>
      <c r="D199" s="205"/>
      <c r="E199" s="205"/>
      <c r="F199" s="205"/>
      <c r="G199" s="205"/>
      <c r="Q199" s="763"/>
    </row>
    <row r="200" spans="1:17" ht="15.75">
      <c r="A200" s="192"/>
      <c r="C200" s="205"/>
      <c r="D200" s="205"/>
      <c r="E200" s="205"/>
      <c r="F200" s="205"/>
      <c r="G200" s="205"/>
    </row>
    <row r="201" spans="1:17" ht="15.75">
      <c r="A201" s="192"/>
      <c r="C201" s="205"/>
      <c r="D201" s="205"/>
      <c r="E201" s="205"/>
      <c r="F201" s="205"/>
      <c r="G201" s="205"/>
    </row>
    <row r="202" spans="1:17" ht="15.75">
      <c r="A202" s="192"/>
      <c r="C202" s="205"/>
      <c r="D202" s="205"/>
      <c r="E202" s="205"/>
      <c r="F202" s="205"/>
      <c r="G202" s="205"/>
    </row>
    <row r="203" spans="1:17" ht="15.75">
      <c r="A203" s="192"/>
      <c r="C203" s="205"/>
      <c r="D203" s="205"/>
      <c r="E203" s="205"/>
      <c r="F203" s="205"/>
      <c r="G203" s="205"/>
    </row>
    <row r="204" spans="1:17" ht="15.75">
      <c r="A204" s="192"/>
      <c r="C204" s="205"/>
      <c r="D204" s="205"/>
      <c r="E204" s="205"/>
      <c r="F204" s="205"/>
      <c r="G204" s="205"/>
    </row>
    <row r="205" spans="1:17" ht="15.75">
      <c r="A205" s="192"/>
      <c r="C205" s="205"/>
      <c r="D205" s="205"/>
      <c r="E205" s="205"/>
      <c r="F205" s="205"/>
      <c r="G205" s="205"/>
    </row>
    <row r="206" spans="1:17" ht="15.75">
      <c r="A206" s="192"/>
      <c r="C206" s="205"/>
      <c r="D206" s="205"/>
      <c r="E206" s="205"/>
      <c r="F206" s="205"/>
      <c r="G206" s="205"/>
    </row>
    <row r="207" spans="1:17" ht="15.75">
      <c r="A207" s="192"/>
      <c r="C207" s="205"/>
      <c r="D207" s="205"/>
      <c r="E207" s="205"/>
      <c r="F207" s="205"/>
      <c r="G207" s="205"/>
    </row>
    <row r="208" spans="1:17" ht="15.75">
      <c r="A208" s="192"/>
      <c r="C208" s="205"/>
      <c r="D208" s="205"/>
      <c r="E208" s="205"/>
      <c r="F208" s="205"/>
      <c r="G208" s="205"/>
    </row>
    <row r="209" spans="1:7" ht="15.75">
      <c r="A209" s="192"/>
      <c r="C209" s="205"/>
      <c r="D209" s="205"/>
      <c r="E209" s="205"/>
      <c r="F209" s="205"/>
      <c r="G209" s="205"/>
    </row>
    <row r="210" spans="1:7" ht="15.75">
      <c r="A210" s="192"/>
      <c r="C210" s="205"/>
      <c r="D210" s="205"/>
      <c r="E210" s="205"/>
      <c r="F210" s="205"/>
      <c r="G210" s="205"/>
    </row>
    <row r="211" spans="1:7" ht="15.75">
      <c r="A211" s="192"/>
      <c r="C211" s="205"/>
      <c r="D211" s="205"/>
      <c r="E211" s="205"/>
      <c r="F211" s="205"/>
      <c r="G211" s="205"/>
    </row>
    <row r="212" spans="1:7" ht="15.75">
      <c r="A212" s="192"/>
      <c r="C212" s="205"/>
      <c r="D212" s="205"/>
      <c r="E212" s="205"/>
      <c r="F212" s="205"/>
      <c r="G212" s="205"/>
    </row>
    <row r="213" spans="1:7" ht="15.75">
      <c r="A213" s="192"/>
      <c r="C213" s="205"/>
      <c r="D213" s="205"/>
      <c r="E213" s="205"/>
      <c r="F213" s="205"/>
      <c r="G213" s="205"/>
    </row>
    <row r="214" spans="1:7" ht="15.75">
      <c r="A214" s="192"/>
      <c r="C214" s="205"/>
      <c r="D214" s="205"/>
      <c r="E214" s="205"/>
      <c r="F214" s="205"/>
      <c r="G214" s="205"/>
    </row>
    <row r="215" spans="1:7" ht="15.75">
      <c r="A215" s="192"/>
      <c r="C215" s="205"/>
      <c r="D215" s="205"/>
      <c r="E215" s="205"/>
      <c r="F215" s="205"/>
      <c r="G215" s="205"/>
    </row>
    <row r="216" spans="1:7" ht="15.75">
      <c r="A216" s="192"/>
      <c r="C216" s="205"/>
      <c r="D216" s="205"/>
      <c r="E216" s="205"/>
      <c r="F216" s="205"/>
      <c r="G216" s="205"/>
    </row>
    <row r="217" spans="1:7" ht="15.75">
      <c r="A217" s="192"/>
      <c r="C217" s="205"/>
      <c r="D217" s="205"/>
      <c r="E217" s="205"/>
      <c r="F217" s="205"/>
      <c r="G217" s="205"/>
    </row>
    <row r="218" spans="1:7" ht="15.75">
      <c r="A218" s="192"/>
      <c r="C218" s="205"/>
      <c r="D218" s="205"/>
      <c r="E218" s="205"/>
      <c r="F218" s="205"/>
      <c r="G218" s="205"/>
    </row>
    <row r="219" spans="1:7" ht="15.75">
      <c r="A219" s="192"/>
      <c r="C219" s="205"/>
      <c r="D219" s="205"/>
      <c r="E219" s="205"/>
      <c r="F219" s="205"/>
      <c r="G219" s="205"/>
    </row>
    <row r="220" spans="1:7" ht="15.75">
      <c r="A220" s="192"/>
      <c r="C220" s="205"/>
      <c r="D220" s="205"/>
      <c r="E220" s="205"/>
      <c r="F220" s="205"/>
      <c r="G220" s="205"/>
    </row>
    <row r="221" spans="1:7" ht="15.75">
      <c r="A221" s="192"/>
      <c r="C221" s="205"/>
      <c r="D221" s="205"/>
      <c r="E221" s="205"/>
      <c r="F221" s="205"/>
      <c r="G221" s="205"/>
    </row>
    <row r="222" spans="1:7" ht="15.75">
      <c r="A222" s="192"/>
      <c r="C222" s="205"/>
      <c r="D222" s="205"/>
      <c r="E222" s="205"/>
      <c r="F222" s="205"/>
      <c r="G222" s="205"/>
    </row>
    <row r="223" spans="1:7" ht="15.75">
      <c r="A223" s="192"/>
      <c r="C223" s="205"/>
      <c r="D223" s="205"/>
      <c r="E223" s="205"/>
      <c r="F223" s="205"/>
      <c r="G223" s="205"/>
    </row>
    <row r="224" spans="1:7" ht="15.75">
      <c r="A224" s="192"/>
      <c r="C224" s="205"/>
      <c r="D224" s="205"/>
      <c r="E224" s="205"/>
      <c r="F224" s="205"/>
      <c r="G224" s="205"/>
    </row>
    <row r="225" spans="1:7" ht="15.75">
      <c r="A225" s="192"/>
      <c r="C225" s="205"/>
      <c r="D225" s="205"/>
      <c r="E225" s="205"/>
      <c r="F225" s="205"/>
      <c r="G225" s="205"/>
    </row>
    <row r="226" spans="1:7" ht="15.75">
      <c r="A226" s="192"/>
      <c r="C226" s="205"/>
      <c r="D226" s="205"/>
      <c r="E226" s="205"/>
      <c r="F226" s="205"/>
      <c r="G226" s="205"/>
    </row>
    <row r="227" spans="1:7" ht="15.75">
      <c r="A227" s="192"/>
      <c r="C227" s="205"/>
      <c r="D227" s="205"/>
      <c r="E227" s="205"/>
      <c r="F227" s="205"/>
      <c r="G227" s="205"/>
    </row>
    <row r="228" spans="1:7" ht="15.75">
      <c r="A228" s="192"/>
      <c r="C228" s="205"/>
      <c r="D228" s="205"/>
      <c r="E228" s="205"/>
      <c r="F228" s="205"/>
      <c r="G228" s="205"/>
    </row>
    <row r="229" spans="1:7" ht="15.75">
      <c r="A229" s="192"/>
      <c r="C229" s="205"/>
      <c r="D229" s="205"/>
      <c r="E229" s="205"/>
      <c r="F229" s="205"/>
      <c r="G229" s="205"/>
    </row>
    <row r="230" spans="1:7" ht="15.75">
      <c r="A230" s="192"/>
      <c r="C230" s="205"/>
      <c r="D230" s="205"/>
      <c r="E230" s="205"/>
      <c r="F230" s="205"/>
      <c r="G230" s="205"/>
    </row>
    <row r="231" spans="1:7" ht="15.75">
      <c r="A231" s="192"/>
      <c r="C231" s="205"/>
      <c r="D231" s="205"/>
      <c r="E231" s="205"/>
      <c r="F231" s="205"/>
      <c r="G231" s="205"/>
    </row>
    <row r="232" spans="1:7" ht="15.75">
      <c r="A232" s="192"/>
      <c r="C232" s="205"/>
      <c r="D232" s="205"/>
      <c r="E232" s="205"/>
      <c r="F232" s="205"/>
      <c r="G232" s="205"/>
    </row>
    <row r="233" spans="1:7" ht="15.75">
      <c r="A233" s="192"/>
      <c r="C233" s="205"/>
      <c r="D233" s="205"/>
      <c r="E233" s="205"/>
      <c r="F233" s="205"/>
      <c r="G233" s="205"/>
    </row>
    <row r="234" spans="1:7" ht="15.75">
      <c r="A234" s="192"/>
      <c r="C234" s="205"/>
      <c r="D234" s="205"/>
      <c r="E234" s="205"/>
      <c r="F234" s="205"/>
      <c r="G234" s="205"/>
    </row>
    <row r="235" spans="1:7" ht="15.75">
      <c r="A235" s="192"/>
      <c r="C235" s="205"/>
      <c r="D235" s="205"/>
      <c r="E235" s="205"/>
      <c r="F235" s="205"/>
      <c r="G235" s="205"/>
    </row>
    <row r="236" spans="1:7" ht="15.75">
      <c r="A236" s="192"/>
      <c r="C236" s="205"/>
      <c r="D236" s="205"/>
      <c r="E236" s="205"/>
      <c r="F236" s="205"/>
      <c r="G236" s="205"/>
    </row>
    <row r="237" spans="1:7" ht="15.75">
      <c r="A237" s="192"/>
      <c r="C237" s="205"/>
      <c r="D237" s="205"/>
      <c r="E237" s="205"/>
      <c r="F237" s="205"/>
      <c r="G237" s="205"/>
    </row>
    <row r="238" spans="1:7" ht="15.75">
      <c r="A238" s="192"/>
      <c r="C238" s="205"/>
      <c r="D238" s="205"/>
      <c r="E238" s="205"/>
      <c r="F238" s="205"/>
      <c r="G238" s="205"/>
    </row>
    <row r="239" spans="1:7" ht="15.75">
      <c r="A239" s="192"/>
      <c r="C239" s="205"/>
      <c r="D239" s="205"/>
      <c r="E239" s="205"/>
      <c r="F239" s="205"/>
      <c r="G239" s="205"/>
    </row>
    <row r="240" spans="1:7" ht="15.75">
      <c r="A240" s="192"/>
      <c r="C240" s="205"/>
      <c r="D240" s="205"/>
      <c r="E240" s="205"/>
      <c r="F240" s="205"/>
      <c r="G240" s="205"/>
    </row>
    <row r="241" spans="1:7" ht="15.75">
      <c r="A241" s="192"/>
      <c r="C241" s="205"/>
      <c r="D241" s="205"/>
      <c r="E241" s="205"/>
      <c r="F241" s="205"/>
      <c r="G241" s="205"/>
    </row>
    <row r="242" spans="1:7" ht="15.75">
      <c r="A242" s="192"/>
      <c r="C242" s="205"/>
      <c r="D242" s="205"/>
      <c r="E242" s="205"/>
      <c r="F242" s="205"/>
      <c r="G242" s="205"/>
    </row>
    <row r="243" spans="1:7" ht="15.75">
      <c r="A243" s="192"/>
      <c r="C243" s="205"/>
      <c r="D243" s="205"/>
      <c r="E243" s="205"/>
      <c r="F243" s="205"/>
      <c r="G243" s="205"/>
    </row>
    <row r="244" spans="1:7" ht="15.75">
      <c r="A244" s="192"/>
      <c r="C244" s="205"/>
      <c r="D244" s="205"/>
      <c r="E244" s="205"/>
      <c r="F244" s="205"/>
      <c r="G244" s="205"/>
    </row>
    <row r="245" spans="1:7" ht="15.75">
      <c r="A245" s="192"/>
      <c r="C245" s="205"/>
      <c r="D245" s="205"/>
      <c r="E245" s="205"/>
      <c r="F245" s="205"/>
      <c r="G245" s="205"/>
    </row>
    <row r="246" spans="1:7" ht="15.75">
      <c r="A246" s="192"/>
      <c r="C246" s="205"/>
      <c r="D246" s="205"/>
      <c r="E246" s="205"/>
      <c r="F246" s="205"/>
      <c r="G246" s="205"/>
    </row>
    <row r="247" spans="1:7" ht="15.75">
      <c r="A247" s="192"/>
      <c r="C247" s="205"/>
      <c r="D247" s="205"/>
      <c r="E247" s="205"/>
      <c r="F247" s="205"/>
      <c r="G247" s="205"/>
    </row>
    <row r="248" spans="1:7" ht="15.75">
      <c r="A248" s="192"/>
      <c r="C248" s="205"/>
      <c r="D248" s="205"/>
      <c r="E248" s="205"/>
      <c r="F248" s="205"/>
      <c r="G248" s="205"/>
    </row>
    <row r="249" spans="1:7" ht="15.75">
      <c r="A249" s="192"/>
      <c r="C249" s="205"/>
      <c r="D249" s="205"/>
      <c r="E249" s="205"/>
      <c r="F249" s="205"/>
      <c r="G249" s="205"/>
    </row>
    <row r="250" spans="1:7" ht="15.75">
      <c r="A250" s="192"/>
      <c r="C250" s="205"/>
      <c r="D250" s="205"/>
      <c r="E250" s="205"/>
      <c r="F250" s="205"/>
      <c r="G250" s="205"/>
    </row>
    <row r="251" spans="1:7" ht="15.75">
      <c r="A251" s="192"/>
      <c r="C251" s="205"/>
      <c r="D251" s="205"/>
      <c r="E251" s="205"/>
      <c r="F251" s="205"/>
      <c r="G251" s="205"/>
    </row>
    <row r="252" spans="1:7" ht="15.75">
      <c r="A252" s="192"/>
      <c r="C252" s="205"/>
      <c r="D252" s="205"/>
      <c r="E252" s="205"/>
      <c r="F252" s="205"/>
      <c r="G252" s="205"/>
    </row>
    <row r="253" spans="1:7" ht="15.75">
      <c r="A253" s="192"/>
      <c r="C253" s="205"/>
      <c r="D253" s="205"/>
      <c r="E253" s="205"/>
      <c r="F253" s="205"/>
      <c r="G253" s="205"/>
    </row>
    <row r="254" spans="1:7" ht="15.75">
      <c r="A254" s="192"/>
      <c r="C254" s="205"/>
      <c r="D254" s="205"/>
      <c r="E254" s="205"/>
      <c r="F254" s="205"/>
      <c r="G254" s="205"/>
    </row>
    <row r="255" spans="1:7" ht="15.75">
      <c r="A255" s="192"/>
      <c r="C255" s="205"/>
      <c r="D255" s="205"/>
      <c r="E255" s="205"/>
      <c r="F255" s="205"/>
      <c r="G255" s="205"/>
    </row>
    <row r="256" spans="1:7" ht="15.75">
      <c r="A256" s="192"/>
      <c r="C256" s="205"/>
      <c r="D256" s="205"/>
      <c r="E256" s="205"/>
      <c r="F256" s="205"/>
      <c r="G256" s="205"/>
    </row>
    <row r="257" spans="1:7" ht="15.75">
      <c r="A257" s="192"/>
      <c r="C257" s="205"/>
      <c r="D257" s="205"/>
      <c r="E257" s="205"/>
      <c r="F257" s="205"/>
      <c r="G257" s="205"/>
    </row>
    <row r="258" spans="1:7" ht="15.75">
      <c r="A258" s="192"/>
      <c r="C258" s="205"/>
      <c r="D258" s="205"/>
      <c r="E258" s="205"/>
      <c r="F258" s="205"/>
      <c r="G258" s="205"/>
    </row>
    <row r="259" spans="1:7" ht="15.75">
      <c r="A259" s="192"/>
      <c r="C259" s="205"/>
      <c r="D259" s="205"/>
      <c r="E259" s="205"/>
      <c r="F259" s="205"/>
      <c r="G259" s="205"/>
    </row>
    <row r="260" spans="1:7" ht="15.75">
      <c r="A260" s="192"/>
      <c r="C260" s="205"/>
      <c r="D260" s="205"/>
      <c r="E260" s="205"/>
      <c r="F260" s="205"/>
      <c r="G260" s="205"/>
    </row>
    <row r="261" spans="1:7" ht="15.75">
      <c r="A261" s="192"/>
      <c r="C261" s="205"/>
      <c r="D261" s="205"/>
      <c r="E261" s="205"/>
      <c r="F261" s="205"/>
      <c r="G261" s="205"/>
    </row>
    <row r="262" spans="1:7" ht="15.75">
      <c r="A262" s="192"/>
      <c r="C262" s="205"/>
      <c r="D262" s="205"/>
      <c r="E262" s="205"/>
      <c r="F262" s="205"/>
      <c r="G262" s="205"/>
    </row>
    <row r="263" spans="1:7" ht="15.75">
      <c r="A263" s="192"/>
    </row>
    <row r="264" spans="1:7" ht="15.75">
      <c r="A264" s="192"/>
    </row>
    <row r="265" spans="1:7" ht="15.75">
      <c r="A265" s="192"/>
    </row>
    <row r="266" spans="1:7" ht="15.75">
      <c r="A266" s="192"/>
    </row>
    <row r="267" spans="1:7" ht="15.75">
      <c r="A267" s="192"/>
    </row>
    <row r="268" spans="1:7" ht="15.75">
      <c r="A268" s="192"/>
    </row>
    <row r="269" spans="1:7" ht="15.75">
      <c r="A269" s="192"/>
    </row>
    <row r="270" spans="1:7" ht="15.75">
      <c r="A270" s="192"/>
    </row>
    <row r="271" spans="1:7" ht="15.75">
      <c r="A271" s="192"/>
    </row>
    <row r="272" spans="1:7"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sheetData>
  <mergeCells count="6">
    <mergeCell ref="A25:O25"/>
    <mergeCell ref="A2:O2"/>
    <mergeCell ref="A3:O3"/>
    <mergeCell ref="A4:O4"/>
    <mergeCell ref="A5:O5"/>
    <mergeCell ref="A24:O24"/>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sheetPr codeName="Sheet10">
    <pageSetUpPr fitToPage="1"/>
  </sheetPr>
  <dimension ref="A1:P647"/>
  <sheetViews>
    <sheetView topLeftCell="A2" zoomScale="85" zoomScaleNormal="85" workbookViewId="0">
      <selection activeCell="H27" sqref="H27"/>
    </sheetView>
  </sheetViews>
  <sheetFormatPr defaultRowHeight="15"/>
  <cols>
    <col min="1" max="1" width="42.5703125" style="194" customWidth="1"/>
    <col min="2" max="14" width="13.140625" style="763" customWidth="1"/>
    <col min="15" max="15" width="13.140625" style="353" customWidth="1"/>
    <col min="16" max="16" width="2.5703125" style="198" customWidth="1"/>
    <col min="17" max="256" width="9.140625" style="763"/>
    <col min="257" max="257" width="42.5703125" style="763" customWidth="1"/>
    <col min="258" max="271" width="13.140625" style="763" customWidth="1"/>
    <col min="272" max="272" width="2.5703125" style="763" customWidth="1"/>
    <col min="273" max="512" width="9.140625" style="763"/>
    <col min="513" max="513" width="42.5703125" style="763" customWidth="1"/>
    <col min="514" max="527" width="13.140625" style="763" customWidth="1"/>
    <col min="528" max="528" width="2.5703125" style="763" customWidth="1"/>
    <col min="529" max="768" width="9.140625" style="763"/>
    <col min="769" max="769" width="42.5703125" style="763" customWidth="1"/>
    <col min="770" max="783" width="13.140625" style="763" customWidth="1"/>
    <col min="784" max="784" width="2.5703125" style="763" customWidth="1"/>
    <col min="785" max="1024" width="9.140625" style="763"/>
    <col min="1025" max="1025" width="42.5703125" style="763" customWidth="1"/>
    <col min="1026" max="1039" width="13.140625" style="763" customWidth="1"/>
    <col min="1040" max="1040" width="2.5703125" style="763" customWidth="1"/>
    <col min="1041" max="1280" width="9.140625" style="763"/>
    <col min="1281" max="1281" width="42.5703125" style="763" customWidth="1"/>
    <col min="1282" max="1295" width="13.140625" style="763" customWidth="1"/>
    <col min="1296" max="1296" width="2.5703125" style="763" customWidth="1"/>
    <col min="1297" max="1536" width="9.140625" style="763"/>
    <col min="1537" max="1537" width="42.5703125" style="763" customWidth="1"/>
    <col min="1538" max="1551" width="13.140625" style="763" customWidth="1"/>
    <col min="1552" max="1552" width="2.5703125" style="763" customWidth="1"/>
    <col min="1553" max="1792" width="9.140625" style="763"/>
    <col min="1793" max="1793" width="42.5703125" style="763" customWidth="1"/>
    <col min="1794" max="1807" width="13.140625" style="763" customWidth="1"/>
    <col min="1808" max="1808" width="2.5703125" style="763" customWidth="1"/>
    <col min="1809" max="2048" width="9.140625" style="763"/>
    <col min="2049" max="2049" width="42.5703125" style="763" customWidth="1"/>
    <col min="2050" max="2063" width="13.140625" style="763" customWidth="1"/>
    <col min="2064" max="2064" width="2.5703125" style="763" customWidth="1"/>
    <col min="2065" max="2304" width="9.140625" style="763"/>
    <col min="2305" max="2305" width="42.5703125" style="763" customWidth="1"/>
    <col min="2306" max="2319" width="13.140625" style="763" customWidth="1"/>
    <col min="2320" max="2320" width="2.5703125" style="763" customWidth="1"/>
    <col min="2321" max="2560" width="9.140625" style="763"/>
    <col min="2561" max="2561" width="42.5703125" style="763" customWidth="1"/>
    <col min="2562" max="2575" width="13.140625" style="763" customWidth="1"/>
    <col min="2576" max="2576" width="2.5703125" style="763" customWidth="1"/>
    <col min="2577" max="2816" width="9.140625" style="763"/>
    <col min="2817" max="2817" width="42.5703125" style="763" customWidth="1"/>
    <col min="2818" max="2831" width="13.140625" style="763" customWidth="1"/>
    <col min="2832" max="2832" width="2.5703125" style="763" customWidth="1"/>
    <col min="2833" max="3072" width="9.140625" style="763"/>
    <col min="3073" max="3073" width="42.5703125" style="763" customWidth="1"/>
    <col min="3074" max="3087" width="13.140625" style="763" customWidth="1"/>
    <col min="3088" max="3088" width="2.5703125" style="763" customWidth="1"/>
    <col min="3089" max="3328" width="9.140625" style="763"/>
    <col min="3329" max="3329" width="42.5703125" style="763" customWidth="1"/>
    <col min="3330" max="3343" width="13.140625" style="763" customWidth="1"/>
    <col min="3344" max="3344" width="2.5703125" style="763" customWidth="1"/>
    <col min="3345" max="3584" width="9.140625" style="763"/>
    <col min="3585" max="3585" width="42.5703125" style="763" customWidth="1"/>
    <col min="3586" max="3599" width="13.140625" style="763" customWidth="1"/>
    <col min="3600" max="3600" width="2.5703125" style="763" customWidth="1"/>
    <col min="3601" max="3840" width="9.140625" style="763"/>
    <col min="3841" max="3841" width="42.5703125" style="763" customWidth="1"/>
    <col min="3842" max="3855" width="13.140625" style="763" customWidth="1"/>
    <col min="3856" max="3856" width="2.5703125" style="763" customWidth="1"/>
    <col min="3857" max="4096" width="9.140625" style="763"/>
    <col min="4097" max="4097" width="42.5703125" style="763" customWidth="1"/>
    <col min="4098" max="4111" width="13.140625" style="763" customWidth="1"/>
    <col min="4112" max="4112" width="2.5703125" style="763" customWidth="1"/>
    <col min="4113" max="4352" width="9.140625" style="763"/>
    <col min="4353" max="4353" width="42.5703125" style="763" customWidth="1"/>
    <col min="4354" max="4367" width="13.140625" style="763" customWidth="1"/>
    <col min="4368" max="4368" width="2.5703125" style="763" customWidth="1"/>
    <col min="4369" max="4608" width="9.140625" style="763"/>
    <col min="4609" max="4609" width="42.5703125" style="763" customWidth="1"/>
    <col min="4610" max="4623" width="13.140625" style="763" customWidth="1"/>
    <col min="4624" max="4624" width="2.5703125" style="763" customWidth="1"/>
    <col min="4625" max="4864" width="9.140625" style="763"/>
    <col min="4865" max="4865" width="42.5703125" style="763" customWidth="1"/>
    <col min="4866" max="4879" width="13.140625" style="763" customWidth="1"/>
    <col min="4880" max="4880" width="2.5703125" style="763" customWidth="1"/>
    <col min="4881" max="5120" width="9.140625" style="763"/>
    <col min="5121" max="5121" width="42.5703125" style="763" customWidth="1"/>
    <col min="5122" max="5135" width="13.140625" style="763" customWidth="1"/>
    <col min="5136" max="5136" width="2.5703125" style="763" customWidth="1"/>
    <col min="5137" max="5376" width="9.140625" style="763"/>
    <col min="5377" max="5377" width="42.5703125" style="763" customWidth="1"/>
    <col min="5378" max="5391" width="13.140625" style="763" customWidth="1"/>
    <col min="5392" max="5392" width="2.5703125" style="763" customWidth="1"/>
    <col min="5393" max="5632" width="9.140625" style="763"/>
    <col min="5633" max="5633" width="42.5703125" style="763" customWidth="1"/>
    <col min="5634" max="5647" width="13.140625" style="763" customWidth="1"/>
    <col min="5648" max="5648" width="2.5703125" style="763" customWidth="1"/>
    <col min="5649" max="5888" width="9.140625" style="763"/>
    <col min="5889" max="5889" width="42.5703125" style="763" customWidth="1"/>
    <col min="5890" max="5903" width="13.140625" style="763" customWidth="1"/>
    <col min="5904" max="5904" width="2.5703125" style="763" customWidth="1"/>
    <col min="5905" max="6144" width="9.140625" style="763"/>
    <col min="6145" max="6145" width="42.5703125" style="763" customWidth="1"/>
    <col min="6146" max="6159" width="13.140625" style="763" customWidth="1"/>
    <col min="6160" max="6160" width="2.5703125" style="763" customWidth="1"/>
    <col min="6161" max="6400" width="9.140625" style="763"/>
    <col min="6401" max="6401" width="42.5703125" style="763" customWidth="1"/>
    <col min="6402" max="6415" width="13.140625" style="763" customWidth="1"/>
    <col min="6416" max="6416" width="2.5703125" style="763" customWidth="1"/>
    <col min="6417" max="6656" width="9.140625" style="763"/>
    <col min="6657" max="6657" width="42.5703125" style="763" customWidth="1"/>
    <col min="6658" max="6671" width="13.140625" style="763" customWidth="1"/>
    <col min="6672" max="6672" width="2.5703125" style="763" customWidth="1"/>
    <col min="6673" max="6912" width="9.140625" style="763"/>
    <col min="6913" max="6913" width="42.5703125" style="763" customWidth="1"/>
    <col min="6914" max="6927" width="13.140625" style="763" customWidth="1"/>
    <col min="6928" max="6928" width="2.5703125" style="763" customWidth="1"/>
    <col min="6929" max="7168" width="9.140625" style="763"/>
    <col min="7169" max="7169" width="42.5703125" style="763" customWidth="1"/>
    <col min="7170" max="7183" width="13.140625" style="763" customWidth="1"/>
    <col min="7184" max="7184" width="2.5703125" style="763" customWidth="1"/>
    <col min="7185" max="7424" width="9.140625" style="763"/>
    <col min="7425" max="7425" width="42.5703125" style="763" customWidth="1"/>
    <col min="7426" max="7439" width="13.140625" style="763" customWidth="1"/>
    <col min="7440" max="7440" width="2.5703125" style="763" customWidth="1"/>
    <col min="7441" max="7680" width="9.140625" style="763"/>
    <col min="7681" max="7681" width="42.5703125" style="763" customWidth="1"/>
    <col min="7682" max="7695" width="13.140625" style="763" customWidth="1"/>
    <col min="7696" max="7696" width="2.5703125" style="763" customWidth="1"/>
    <col min="7697" max="7936" width="9.140625" style="763"/>
    <col min="7937" max="7937" width="42.5703125" style="763" customWidth="1"/>
    <col min="7938" max="7951" width="13.140625" style="763" customWidth="1"/>
    <col min="7952" max="7952" width="2.5703125" style="763" customWidth="1"/>
    <col min="7953" max="8192" width="9.140625" style="763"/>
    <col min="8193" max="8193" width="42.5703125" style="763" customWidth="1"/>
    <col min="8194" max="8207" width="13.140625" style="763" customWidth="1"/>
    <col min="8208" max="8208" width="2.5703125" style="763" customWidth="1"/>
    <col min="8209" max="8448" width="9.140625" style="763"/>
    <col min="8449" max="8449" width="42.5703125" style="763" customWidth="1"/>
    <col min="8450" max="8463" width="13.140625" style="763" customWidth="1"/>
    <col min="8464" max="8464" width="2.5703125" style="763" customWidth="1"/>
    <col min="8465" max="8704" width="9.140625" style="763"/>
    <col min="8705" max="8705" width="42.5703125" style="763" customWidth="1"/>
    <col min="8706" max="8719" width="13.140625" style="763" customWidth="1"/>
    <col min="8720" max="8720" width="2.5703125" style="763" customWidth="1"/>
    <col min="8721" max="8960" width="9.140625" style="763"/>
    <col min="8961" max="8961" width="42.5703125" style="763" customWidth="1"/>
    <col min="8962" max="8975" width="13.140625" style="763" customWidth="1"/>
    <col min="8976" max="8976" width="2.5703125" style="763" customWidth="1"/>
    <col min="8977" max="9216" width="9.140625" style="763"/>
    <col min="9217" max="9217" width="42.5703125" style="763" customWidth="1"/>
    <col min="9218" max="9231" width="13.140625" style="763" customWidth="1"/>
    <col min="9232" max="9232" width="2.5703125" style="763" customWidth="1"/>
    <col min="9233" max="9472" width="9.140625" style="763"/>
    <col min="9473" max="9473" width="42.5703125" style="763" customWidth="1"/>
    <col min="9474" max="9487" width="13.140625" style="763" customWidth="1"/>
    <col min="9488" max="9488" width="2.5703125" style="763" customWidth="1"/>
    <col min="9489" max="9728" width="9.140625" style="763"/>
    <col min="9729" max="9729" width="42.5703125" style="763" customWidth="1"/>
    <col min="9730" max="9743" width="13.140625" style="763" customWidth="1"/>
    <col min="9744" max="9744" width="2.5703125" style="763" customWidth="1"/>
    <col min="9745" max="9984" width="9.140625" style="763"/>
    <col min="9985" max="9985" width="42.5703125" style="763" customWidth="1"/>
    <col min="9986" max="9999" width="13.140625" style="763" customWidth="1"/>
    <col min="10000" max="10000" width="2.5703125" style="763" customWidth="1"/>
    <col min="10001" max="10240" width="9.140625" style="763"/>
    <col min="10241" max="10241" width="42.5703125" style="763" customWidth="1"/>
    <col min="10242" max="10255" width="13.140625" style="763" customWidth="1"/>
    <col min="10256" max="10256" width="2.5703125" style="763" customWidth="1"/>
    <col min="10257" max="10496" width="9.140625" style="763"/>
    <col min="10497" max="10497" width="42.5703125" style="763" customWidth="1"/>
    <col min="10498" max="10511" width="13.140625" style="763" customWidth="1"/>
    <col min="10512" max="10512" width="2.5703125" style="763" customWidth="1"/>
    <col min="10513" max="10752" width="9.140625" style="763"/>
    <col min="10753" max="10753" width="42.5703125" style="763" customWidth="1"/>
    <col min="10754" max="10767" width="13.140625" style="763" customWidth="1"/>
    <col min="10768" max="10768" width="2.5703125" style="763" customWidth="1"/>
    <col min="10769" max="11008" width="9.140625" style="763"/>
    <col min="11009" max="11009" width="42.5703125" style="763" customWidth="1"/>
    <col min="11010" max="11023" width="13.140625" style="763" customWidth="1"/>
    <col min="11024" max="11024" width="2.5703125" style="763" customWidth="1"/>
    <col min="11025" max="11264" width="9.140625" style="763"/>
    <col min="11265" max="11265" width="42.5703125" style="763" customWidth="1"/>
    <col min="11266" max="11279" width="13.140625" style="763" customWidth="1"/>
    <col min="11280" max="11280" width="2.5703125" style="763" customWidth="1"/>
    <col min="11281" max="11520" width="9.140625" style="763"/>
    <col min="11521" max="11521" width="42.5703125" style="763" customWidth="1"/>
    <col min="11522" max="11535" width="13.140625" style="763" customWidth="1"/>
    <col min="11536" max="11536" width="2.5703125" style="763" customWidth="1"/>
    <col min="11537" max="11776" width="9.140625" style="763"/>
    <col min="11777" max="11777" width="42.5703125" style="763" customWidth="1"/>
    <col min="11778" max="11791" width="13.140625" style="763" customWidth="1"/>
    <col min="11792" max="11792" width="2.5703125" style="763" customWidth="1"/>
    <col min="11793" max="12032" width="9.140625" style="763"/>
    <col min="12033" max="12033" width="42.5703125" style="763" customWidth="1"/>
    <col min="12034" max="12047" width="13.140625" style="763" customWidth="1"/>
    <col min="12048" max="12048" width="2.5703125" style="763" customWidth="1"/>
    <col min="12049" max="12288" width="9.140625" style="763"/>
    <col min="12289" max="12289" width="42.5703125" style="763" customWidth="1"/>
    <col min="12290" max="12303" width="13.140625" style="763" customWidth="1"/>
    <col min="12304" max="12304" width="2.5703125" style="763" customWidth="1"/>
    <col min="12305" max="12544" width="9.140625" style="763"/>
    <col min="12545" max="12545" width="42.5703125" style="763" customWidth="1"/>
    <col min="12546" max="12559" width="13.140625" style="763" customWidth="1"/>
    <col min="12560" max="12560" width="2.5703125" style="763" customWidth="1"/>
    <col min="12561" max="12800" width="9.140625" style="763"/>
    <col min="12801" max="12801" width="42.5703125" style="763" customWidth="1"/>
    <col min="12802" max="12815" width="13.140625" style="763" customWidth="1"/>
    <col min="12816" max="12816" width="2.5703125" style="763" customWidth="1"/>
    <col min="12817" max="13056" width="9.140625" style="763"/>
    <col min="13057" max="13057" width="42.5703125" style="763" customWidth="1"/>
    <col min="13058" max="13071" width="13.140625" style="763" customWidth="1"/>
    <col min="13072" max="13072" width="2.5703125" style="763" customWidth="1"/>
    <col min="13073" max="13312" width="9.140625" style="763"/>
    <col min="13313" max="13313" width="42.5703125" style="763" customWidth="1"/>
    <col min="13314" max="13327" width="13.140625" style="763" customWidth="1"/>
    <col min="13328" max="13328" width="2.5703125" style="763" customWidth="1"/>
    <col min="13329" max="13568" width="9.140625" style="763"/>
    <col min="13569" max="13569" width="42.5703125" style="763" customWidth="1"/>
    <col min="13570" max="13583" width="13.140625" style="763" customWidth="1"/>
    <col min="13584" max="13584" width="2.5703125" style="763" customWidth="1"/>
    <col min="13585" max="13824" width="9.140625" style="763"/>
    <col min="13825" max="13825" width="42.5703125" style="763" customWidth="1"/>
    <col min="13826" max="13839" width="13.140625" style="763" customWidth="1"/>
    <col min="13840" max="13840" width="2.5703125" style="763" customWidth="1"/>
    <col min="13841" max="14080" width="9.140625" style="763"/>
    <col min="14081" max="14081" width="42.5703125" style="763" customWidth="1"/>
    <col min="14082" max="14095" width="13.140625" style="763" customWidth="1"/>
    <col min="14096" max="14096" width="2.5703125" style="763" customWidth="1"/>
    <col min="14097" max="14336" width="9.140625" style="763"/>
    <col min="14337" max="14337" width="42.5703125" style="763" customWidth="1"/>
    <col min="14338" max="14351" width="13.140625" style="763" customWidth="1"/>
    <col min="14352" max="14352" width="2.5703125" style="763" customWidth="1"/>
    <col min="14353" max="14592" width="9.140625" style="763"/>
    <col min="14593" max="14593" width="42.5703125" style="763" customWidth="1"/>
    <col min="14594" max="14607" width="13.140625" style="763" customWidth="1"/>
    <col min="14608" max="14608" width="2.5703125" style="763" customWidth="1"/>
    <col min="14609" max="14848" width="9.140625" style="763"/>
    <col min="14849" max="14849" width="42.5703125" style="763" customWidth="1"/>
    <col min="14850" max="14863" width="13.140625" style="763" customWidth="1"/>
    <col min="14864" max="14864" width="2.5703125" style="763" customWidth="1"/>
    <col min="14865" max="15104" width="9.140625" style="763"/>
    <col min="15105" max="15105" width="42.5703125" style="763" customWidth="1"/>
    <col min="15106" max="15119" width="13.140625" style="763" customWidth="1"/>
    <col min="15120" max="15120" width="2.5703125" style="763" customWidth="1"/>
    <col min="15121" max="15360" width="9.140625" style="763"/>
    <col min="15361" max="15361" width="42.5703125" style="763" customWidth="1"/>
    <col min="15362" max="15375" width="13.140625" style="763" customWidth="1"/>
    <col min="15376" max="15376" width="2.5703125" style="763" customWidth="1"/>
    <col min="15377" max="15616" width="9.140625" style="763"/>
    <col min="15617" max="15617" width="42.5703125" style="763" customWidth="1"/>
    <col min="15618" max="15631" width="13.140625" style="763" customWidth="1"/>
    <col min="15632" max="15632" width="2.5703125" style="763" customWidth="1"/>
    <col min="15633" max="15872" width="9.140625" style="763"/>
    <col min="15873" max="15873" width="42.5703125" style="763" customWidth="1"/>
    <col min="15874" max="15887" width="13.140625" style="763" customWidth="1"/>
    <col min="15888" max="15888" width="2.5703125" style="763" customWidth="1"/>
    <col min="15889" max="16128" width="9.140625" style="763"/>
    <col min="16129" max="16129" width="42.5703125" style="763" customWidth="1"/>
    <col min="16130" max="16143" width="13.140625" style="763" customWidth="1"/>
    <col min="16144" max="16144" width="2.5703125" style="763" customWidth="1"/>
    <col min="16145" max="16384" width="9.140625" style="763"/>
  </cols>
  <sheetData>
    <row r="1" spans="1:15" s="197" customFormat="1" ht="3.75" hidden="1" customHeight="1">
      <c r="A1" s="504"/>
      <c r="B1" s="505"/>
      <c r="C1" s="505"/>
      <c r="D1" s="505"/>
      <c r="E1" s="505"/>
      <c r="F1" s="505"/>
      <c r="G1" s="505"/>
      <c r="H1" s="505"/>
      <c r="I1" s="505"/>
      <c r="J1" s="505"/>
      <c r="K1" s="505"/>
      <c r="L1" s="505"/>
      <c r="M1" s="505"/>
      <c r="N1" s="505"/>
      <c r="O1" s="521"/>
    </row>
    <row r="2" spans="1:15" s="197" customFormat="1" ht="39" customHeight="1">
      <c r="A2" s="1142" t="s">
        <v>933</v>
      </c>
      <c r="B2" s="1142"/>
      <c r="C2" s="1142"/>
      <c r="D2" s="1142"/>
      <c r="E2" s="1142"/>
      <c r="F2" s="1142"/>
      <c r="G2" s="1142"/>
      <c r="H2" s="1142"/>
      <c r="I2" s="1142"/>
      <c r="J2" s="1142"/>
      <c r="K2" s="1142"/>
      <c r="L2" s="1142"/>
      <c r="M2" s="1142"/>
      <c r="N2" s="1142"/>
      <c r="O2" s="1142"/>
    </row>
    <row r="3" spans="1:15" s="197" customFormat="1" ht="24" customHeight="1">
      <c r="A3" s="1142" t="s">
        <v>728</v>
      </c>
      <c r="B3" s="1142"/>
      <c r="C3" s="1142"/>
      <c r="D3" s="1142"/>
      <c r="E3" s="1142"/>
      <c r="F3" s="1142"/>
      <c r="G3" s="1142"/>
      <c r="H3" s="1142"/>
      <c r="I3" s="1142"/>
      <c r="J3" s="1142"/>
      <c r="K3" s="1142"/>
      <c r="L3" s="1142"/>
      <c r="M3" s="1142"/>
      <c r="N3" s="1142"/>
      <c r="O3" s="1142"/>
    </row>
    <row r="4" spans="1:15" s="197" customFormat="1" ht="20.25" customHeight="1">
      <c r="A4" s="1142" t="s">
        <v>1423</v>
      </c>
      <c r="B4" s="1142"/>
      <c r="C4" s="1142"/>
      <c r="D4" s="1142"/>
      <c r="E4" s="1142"/>
      <c r="F4" s="1142"/>
      <c r="G4" s="1142"/>
      <c r="H4" s="1142"/>
      <c r="I4" s="1142"/>
      <c r="J4" s="1142"/>
      <c r="K4" s="1142"/>
      <c r="L4" s="1142"/>
      <c r="M4" s="1142"/>
      <c r="N4" s="1142"/>
      <c r="O4" s="1142"/>
    </row>
    <row r="5" spans="1:15" s="197" customFormat="1" ht="34.5" customHeight="1">
      <c r="A5" s="1164" t="s">
        <v>2</v>
      </c>
      <c r="B5" s="1164"/>
      <c r="C5" s="1164"/>
      <c r="D5" s="1164"/>
      <c r="E5" s="1164"/>
      <c r="F5" s="1164"/>
      <c r="G5" s="1164"/>
      <c r="H5" s="1164"/>
      <c r="I5" s="1164"/>
      <c r="J5" s="1164"/>
      <c r="K5" s="1164"/>
      <c r="L5" s="1164"/>
      <c r="M5" s="1164"/>
      <c r="N5" s="1164"/>
      <c r="O5" s="1164"/>
    </row>
    <row r="6" spans="1:15" s="763" customFormat="1" ht="7.5" customHeight="1">
      <c r="A6" s="333"/>
      <c r="O6" s="353"/>
    </row>
    <row r="7" spans="1:15" s="763" customFormat="1" ht="2.25" customHeight="1">
      <c r="A7" s="334"/>
      <c r="B7" s="508"/>
      <c r="C7" s="335"/>
      <c r="D7" s="335"/>
      <c r="E7" s="335"/>
      <c r="F7" s="335"/>
      <c r="G7" s="335"/>
      <c r="H7" s="336"/>
      <c r="I7" s="336"/>
      <c r="J7" s="336"/>
      <c r="K7" s="337"/>
      <c r="L7" s="337"/>
      <c r="M7" s="337"/>
      <c r="N7" s="336"/>
      <c r="O7" s="522"/>
    </row>
    <row r="8" spans="1:15" s="763" customFormat="1" ht="17.25">
      <c r="A8" s="510"/>
      <c r="B8" s="510" t="s">
        <v>917</v>
      </c>
      <c r="C8" s="510" t="s">
        <v>918</v>
      </c>
      <c r="D8" s="510" t="s">
        <v>919</v>
      </c>
      <c r="E8" s="510" t="s">
        <v>920</v>
      </c>
      <c r="F8" s="510" t="s">
        <v>921</v>
      </c>
      <c r="G8" s="510" t="s">
        <v>922</v>
      </c>
      <c r="H8" s="510" t="s">
        <v>923</v>
      </c>
      <c r="I8" s="510" t="s">
        <v>924</v>
      </c>
      <c r="J8" s="510" t="s">
        <v>925</v>
      </c>
      <c r="K8" s="510" t="s">
        <v>926</v>
      </c>
      <c r="L8" s="510" t="s">
        <v>927</v>
      </c>
      <c r="M8" s="510" t="s">
        <v>928</v>
      </c>
      <c r="N8" s="523" t="s">
        <v>945</v>
      </c>
      <c r="O8" s="524" t="s">
        <v>729</v>
      </c>
    </row>
    <row r="9" spans="1:15" s="763" customFormat="1" ht="42.75" customHeight="1">
      <c r="A9" s="341" t="s">
        <v>730</v>
      </c>
      <c r="B9" s="341">
        <v>60501.223570000002</v>
      </c>
      <c r="C9" s="342">
        <v>46748.472350399999</v>
      </c>
      <c r="D9" s="342">
        <v>65405.718489999999</v>
      </c>
      <c r="E9" s="342">
        <v>96804.429245199994</v>
      </c>
      <c r="F9" s="342">
        <v>48945.611680000002</v>
      </c>
      <c r="G9" s="342">
        <v>138524.223337</v>
      </c>
      <c r="H9" s="341">
        <v>149480.03373</v>
      </c>
      <c r="I9" s="341">
        <v>87799.495680000007</v>
      </c>
      <c r="J9" s="341">
        <v>105517.07915999999</v>
      </c>
      <c r="K9" s="341">
        <v>70623.240819999992</v>
      </c>
      <c r="L9" s="341">
        <v>212386.74296</v>
      </c>
      <c r="M9" s="341">
        <v>63546.872630000005</v>
      </c>
      <c r="N9" s="341">
        <v>4367682.4509725999</v>
      </c>
      <c r="O9" s="343">
        <v>0.95647280814481406</v>
      </c>
    </row>
    <row r="10" spans="1:15" s="763" customFormat="1" ht="27" customHeight="1">
      <c r="A10" s="341" t="s">
        <v>731</v>
      </c>
      <c r="B10" s="341">
        <v>397.15553000000006</v>
      </c>
      <c r="C10" s="342">
        <v>801.54811419999999</v>
      </c>
      <c r="D10" s="342">
        <v>1001.2953199999999</v>
      </c>
      <c r="E10" s="342">
        <v>2354.7819479</v>
      </c>
      <c r="F10" s="342">
        <v>467.26405</v>
      </c>
      <c r="G10" s="342">
        <v>1257.8528706</v>
      </c>
      <c r="H10" s="341">
        <v>2604.1797200000001</v>
      </c>
      <c r="I10" s="341">
        <v>1610.1176499999999</v>
      </c>
      <c r="J10" s="341">
        <v>1718.6915300000001</v>
      </c>
      <c r="K10" s="341">
        <v>1549.8518600000002</v>
      </c>
      <c r="L10" s="341">
        <v>2019.9193400000001</v>
      </c>
      <c r="M10" s="341">
        <v>535.15818999999999</v>
      </c>
      <c r="N10" s="341">
        <v>58871.802322700001</v>
      </c>
      <c r="O10" s="343">
        <v>1.2892255497100127E-2</v>
      </c>
    </row>
    <row r="11" spans="1:15" s="763" customFormat="1" ht="42.75" customHeight="1">
      <c r="A11" s="341" t="s">
        <v>732</v>
      </c>
      <c r="B11" s="341">
        <v>2718.3448599999997</v>
      </c>
      <c r="C11" s="342">
        <v>744.68602620000001</v>
      </c>
      <c r="D11" s="342">
        <v>647.54544999999996</v>
      </c>
      <c r="E11" s="342">
        <v>803.13805519999994</v>
      </c>
      <c r="F11" s="342">
        <v>1576.04917</v>
      </c>
      <c r="G11" s="342">
        <v>387.94716320000003</v>
      </c>
      <c r="H11" s="341">
        <v>2607.5189599999999</v>
      </c>
      <c r="I11" s="341">
        <v>2440.4458500000001</v>
      </c>
      <c r="J11" s="341">
        <v>4768.3065999999999</v>
      </c>
      <c r="K11" s="341">
        <v>712.79122999999993</v>
      </c>
      <c r="L11" s="341">
        <v>6419.2520400000003</v>
      </c>
      <c r="M11" s="341">
        <v>3383.7919500000003</v>
      </c>
      <c r="N11" s="341">
        <v>96813.595324599999</v>
      </c>
      <c r="O11" s="343">
        <v>2.1201076869976122E-2</v>
      </c>
    </row>
    <row r="12" spans="1:15" s="763" customFormat="1" ht="27" customHeight="1">
      <c r="A12" s="341" t="s">
        <v>733</v>
      </c>
      <c r="B12" s="341">
        <v>107.43509</v>
      </c>
      <c r="C12" s="342">
        <v>36.734021399999996</v>
      </c>
      <c r="D12" s="342">
        <v>32.686099999999996</v>
      </c>
      <c r="E12" s="342">
        <v>51.218003400000001</v>
      </c>
      <c r="F12" s="342">
        <v>67.231880000000004</v>
      </c>
      <c r="G12" s="342">
        <v>19.750520400000003</v>
      </c>
      <c r="H12" s="341">
        <v>129.63852</v>
      </c>
      <c r="I12" s="341">
        <v>114.67371</v>
      </c>
      <c r="J12" s="341">
        <v>202.75557999999998</v>
      </c>
      <c r="K12" s="341">
        <v>38.301900000000003</v>
      </c>
      <c r="L12" s="341">
        <v>212.35248999999999</v>
      </c>
      <c r="M12" s="341">
        <v>121.12200999999999</v>
      </c>
      <c r="N12" s="341">
        <v>4241.0579352000004</v>
      </c>
      <c r="O12" s="343">
        <v>9.2874347856545646E-4</v>
      </c>
    </row>
    <row r="13" spans="1:15" s="763" customFormat="1" ht="42.75" customHeight="1">
      <c r="A13" s="341" t="s">
        <v>734</v>
      </c>
      <c r="B13" s="341">
        <v>165.54415</v>
      </c>
      <c r="C13" s="342">
        <v>169.47215940000001</v>
      </c>
      <c r="D13" s="342">
        <v>109.34527</v>
      </c>
      <c r="E13" s="342">
        <v>157.64139120000002</v>
      </c>
      <c r="F13" s="342">
        <v>598.93350999999996</v>
      </c>
      <c r="G13" s="342">
        <v>21.097249999999999</v>
      </c>
      <c r="H13" s="341">
        <v>801.10703000000001</v>
      </c>
      <c r="I13" s="341">
        <v>1008.81957</v>
      </c>
      <c r="J13" s="341">
        <v>176.10383999999999</v>
      </c>
      <c r="K13" s="341">
        <v>36.15119</v>
      </c>
      <c r="L13" s="341">
        <v>3410.5131099999999</v>
      </c>
      <c r="M13" s="341">
        <v>392.41419000000002</v>
      </c>
      <c r="N13" s="341">
        <v>28242.517970600002</v>
      </c>
      <c r="O13" s="343">
        <v>6.1847903952827049E-3</v>
      </c>
    </row>
    <row r="14" spans="1:15" s="763" customFormat="1" ht="27" customHeight="1">
      <c r="A14" s="341" t="s">
        <v>735</v>
      </c>
      <c r="B14" s="341">
        <v>33.108830000000005</v>
      </c>
      <c r="C14" s="342">
        <v>18.573719499999999</v>
      </c>
      <c r="D14" s="342">
        <v>21.869009999999999</v>
      </c>
      <c r="E14" s="342">
        <v>31.528278199999999</v>
      </c>
      <c r="F14" s="342">
        <v>101.52498</v>
      </c>
      <c r="G14" s="342">
        <v>4.2194500000000001</v>
      </c>
      <c r="H14" s="341">
        <v>148.80792000000002</v>
      </c>
      <c r="I14" s="341">
        <v>131.76599999999999</v>
      </c>
      <c r="J14" s="341">
        <v>30.92963</v>
      </c>
      <c r="K14" s="341">
        <v>7.2302400000000002</v>
      </c>
      <c r="L14" s="341">
        <v>381.23690000000005</v>
      </c>
      <c r="M14" s="341">
        <v>54.707099999999997</v>
      </c>
      <c r="N14" s="341">
        <v>4273.1391177000005</v>
      </c>
      <c r="O14" s="343">
        <v>9.3576889285754822E-4</v>
      </c>
    </row>
    <row r="15" spans="1:15" s="763" customFormat="1" ht="42.75" customHeight="1">
      <c r="A15" s="341" t="s">
        <v>736</v>
      </c>
      <c r="B15" s="341">
        <v>457.25880999999998</v>
      </c>
      <c r="C15" s="342">
        <v>27.561889999999998</v>
      </c>
      <c r="D15" s="342">
        <v>57.747279999999996</v>
      </c>
      <c r="E15" s="342">
        <v>121.8424054</v>
      </c>
      <c r="F15" s="342">
        <v>19.714189999999999</v>
      </c>
      <c r="G15" s="342">
        <v>18.079259999999998</v>
      </c>
      <c r="H15" s="341">
        <v>202.76895000000002</v>
      </c>
      <c r="I15" s="341">
        <v>135.52969000000002</v>
      </c>
      <c r="J15" s="341">
        <v>418.67046999999997</v>
      </c>
      <c r="K15" s="341">
        <v>0.72036999999999995</v>
      </c>
      <c r="L15" s="341">
        <v>38.734739999999995</v>
      </c>
      <c r="M15" s="341">
        <v>130.11947000000001</v>
      </c>
      <c r="N15" s="341">
        <v>7791.3845653999997</v>
      </c>
      <c r="O15" s="343">
        <v>1.7062246530639665E-3</v>
      </c>
    </row>
    <row r="16" spans="1:15" s="763" customFormat="1" ht="27" customHeight="1">
      <c r="A16" s="341" t="s">
        <v>737</v>
      </c>
      <c r="B16" s="341">
        <v>116.62411</v>
      </c>
      <c r="C16" s="342">
        <v>13.780944999999999</v>
      </c>
      <c r="D16" s="342">
        <v>28.873660000000001</v>
      </c>
      <c r="E16" s="342">
        <v>60.921202700000002</v>
      </c>
      <c r="F16" s="342">
        <v>9.8571000000000009</v>
      </c>
      <c r="G16" s="342">
        <v>9.0396299999999989</v>
      </c>
      <c r="H16" s="341">
        <v>101.38453</v>
      </c>
      <c r="I16" s="341">
        <v>67.764889999999994</v>
      </c>
      <c r="J16" s="341">
        <v>209.33526000000001</v>
      </c>
      <c r="K16" s="341">
        <v>0.36019000000000001</v>
      </c>
      <c r="L16" s="341">
        <v>12.769200000000001</v>
      </c>
      <c r="M16" s="341">
        <v>65.059749999999994</v>
      </c>
      <c r="N16" s="341">
        <v>4275.0767276999995</v>
      </c>
      <c r="O16" s="343">
        <v>9.3619320742221535E-4</v>
      </c>
    </row>
    <row r="17" spans="1:15" s="763" customFormat="1" ht="42.75" customHeight="1">
      <c r="A17" s="341" t="s">
        <v>738</v>
      </c>
      <c r="B17" s="341">
        <v>51.93515</v>
      </c>
      <c r="C17" s="342">
        <v>156.98218</v>
      </c>
      <c r="D17" s="342">
        <v>56.078110000000002</v>
      </c>
      <c r="E17" s="342">
        <v>126.64878879999999</v>
      </c>
      <c r="F17" s="342">
        <v>3.4980900000000004</v>
      </c>
      <c r="G17" s="342">
        <v>37.004860000000001</v>
      </c>
      <c r="H17" s="341">
        <v>51.433330000000005</v>
      </c>
      <c r="I17" s="341">
        <v>84.591570000000004</v>
      </c>
      <c r="J17" s="341">
        <v>47.325629999999997</v>
      </c>
      <c r="K17" s="341">
        <v>11.075530000000001</v>
      </c>
      <c r="L17" s="341">
        <v>148.94407000000001</v>
      </c>
      <c r="M17" s="341">
        <v>63.591410000000003</v>
      </c>
      <c r="N17" s="341">
        <v>7644.2772888</v>
      </c>
      <c r="O17" s="343">
        <v>1.6740098316964458E-3</v>
      </c>
    </row>
    <row r="18" spans="1:15" s="763" customFormat="1" ht="27" customHeight="1">
      <c r="A18" s="341" t="s">
        <v>739</v>
      </c>
      <c r="B18" s="341">
        <v>33.755809999999997</v>
      </c>
      <c r="C18" s="342">
        <v>71.430548000000002</v>
      </c>
      <c r="D18" s="342">
        <v>44.862480000000005</v>
      </c>
      <c r="E18" s="342">
        <v>101.31903100000001</v>
      </c>
      <c r="F18" s="342">
        <v>2.79847</v>
      </c>
      <c r="G18" s="342">
        <v>29.60389</v>
      </c>
      <c r="H18" s="341">
        <v>41.146660000000004</v>
      </c>
      <c r="I18" s="341">
        <v>58.673989999999996</v>
      </c>
      <c r="J18" s="341">
        <v>37.860489999999999</v>
      </c>
      <c r="K18" s="341">
        <v>8.8604199999999995</v>
      </c>
      <c r="L18" s="341">
        <v>104.71473</v>
      </c>
      <c r="M18" s="341">
        <v>50.873089999999998</v>
      </c>
      <c r="N18" s="341">
        <v>5288.8595590000004</v>
      </c>
      <c r="O18" s="343">
        <v>1.1582001235354938E-3</v>
      </c>
    </row>
    <row r="19" spans="1:15" s="763" customFormat="1" ht="42.75" customHeight="1">
      <c r="A19" s="341" t="s">
        <v>740</v>
      </c>
      <c r="B19" s="341">
        <v>82.477320000000006</v>
      </c>
      <c r="C19" s="342">
        <v>1372.8680763999998</v>
      </c>
      <c r="D19" s="342">
        <v>425.99934000000002</v>
      </c>
      <c r="E19" s="342">
        <v>1027.8861067999999</v>
      </c>
      <c r="F19" s="342">
        <v>633.45540000000005</v>
      </c>
      <c r="G19" s="342">
        <v>827.22364000000005</v>
      </c>
      <c r="H19" s="341">
        <v>591.58402999999998</v>
      </c>
      <c r="I19" s="341">
        <v>1703.98377</v>
      </c>
      <c r="J19" s="341">
        <v>852.28608999999994</v>
      </c>
      <c r="K19" s="341">
        <v>460.71386999999999</v>
      </c>
      <c r="L19" s="341">
        <v>2919.3764500000002</v>
      </c>
      <c r="M19" s="341">
        <v>1395.61744</v>
      </c>
      <c r="N19" s="341">
        <v>58272.842503200001</v>
      </c>
      <c r="O19" s="343">
        <v>1.2761090105166585E-2</v>
      </c>
    </row>
    <row r="20" spans="1:15" s="763" customFormat="1" ht="27" customHeight="1">
      <c r="A20" s="341" t="s">
        <v>741</v>
      </c>
      <c r="B20" s="341">
        <v>82.477320000000006</v>
      </c>
      <c r="C20" s="342">
        <v>1272.2096348999999</v>
      </c>
      <c r="D20" s="342">
        <v>424.61178000000001</v>
      </c>
      <c r="E20" s="342">
        <v>995.52796699999999</v>
      </c>
      <c r="F20" s="342">
        <v>548.31065999999998</v>
      </c>
      <c r="G20" s="342">
        <v>731.39228000000003</v>
      </c>
      <c r="H20" s="341">
        <v>565.85883000000001</v>
      </c>
      <c r="I20" s="341">
        <v>1672.9089299999998</v>
      </c>
      <c r="J20" s="341">
        <v>747.40994999999998</v>
      </c>
      <c r="K20" s="341">
        <v>377.46666999999997</v>
      </c>
      <c r="L20" s="341">
        <v>2086.4445000000001</v>
      </c>
      <c r="M20" s="341">
        <v>1161.0086899999999</v>
      </c>
      <c r="N20" s="341">
        <v>53409.125371900001</v>
      </c>
      <c r="O20" s="343">
        <v>1.1695991340589358E-2</v>
      </c>
    </row>
    <row r="21" spans="1:15" s="763" customFormat="1" ht="37.5" customHeight="1">
      <c r="A21" s="525" t="s">
        <v>742</v>
      </c>
      <c r="B21" s="526">
        <v>63976.783859999996</v>
      </c>
      <c r="C21" s="526">
        <v>49220.042682399995</v>
      </c>
      <c r="D21" s="526">
        <v>66702.433940000003</v>
      </c>
      <c r="E21" s="526">
        <v>99041.585992599998</v>
      </c>
      <c r="F21" s="526">
        <v>51777.262040000001</v>
      </c>
      <c r="G21" s="526">
        <v>139815.5755102</v>
      </c>
      <c r="H21" s="526">
        <v>153734.44602999999</v>
      </c>
      <c r="I21" s="526">
        <v>93172.866130000024</v>
      </c>
      <c r="J21" s="526">
        <v>111779.77178999998</v>
      </c>
      <c r="K21" s="526">
        <v>71844.693010000003</v>
      </c>
      <c r="L21" s="526">
        <v>225323.56337000002</v>
      </c>
      <c r="M21" s="526">
        <v>68912.407090000008</v>
      </c>
      <c r="N21" s="526">
        <v>4566447.0686252005</v>
      </c>
      <c r="O21" s="527">
        <v>1</v>
      </c>
    </row>
    <row r="22" spans="1:15" s="763" customFormat="1" ht="31.5" customHeight="1">
      <c r="A22" s="528" t="s">
        <v>891</v>
      </c>
      <c r="B22" s="341">
        <v>770.55669</v>
      </c>
      <c r="C22" s="341">
        <v>2214.2769829999997</v>
      </c>
      <c r="D22" s="341">
        <v>1554.1983499999997</v>
      </c>
      <c r="E22" s="341">
        <v>3595.2964301999996</v>
      </c>
      <c r="F22" s="341">
        <v>1196.98714</v>
      </c>
      <c r="G22" s="341">
        <v>2051.8586409999998</v>
      </c>
      <c r="H22" s="341">
        <v>3591.0161800000001</v>
      </c>
      <c r="I22" s="341">
        <v>3655.90517</v>
      </c>
      <c r="J22" s="341">
        <v>2946.9824399999998</v>
      </c>
      <c r="K22" s="341">
        <v>1982.0712800000003</v>
      </c>
      <c r="L22" s="341">
        <v>4817.4371600000004</v>
      </c>
      <c r="M22" s="341">
        <v>1987.9288299999998</v>
      </c>
      <c r="N22" s="341">
        <v>130359.06103420001</v>
      </c>
      <c r="O22" s="529"/>
    </row>
    <row r="23" spans="1:15" s="353" customFormat="1" ht="30" customHeight="1" thickBot="1">
      <c r="A23" s="530" t="s">
        <v>892</v>
      </c>
      <c r="B23" s="531">
        <v>1.4010188424074123E-2</v>
      </c>
      <c r="C23" s="531">
        <v>1.0778629850015637E-2</v>
      </c>
      <c r="D23" s="531">
        <v>1.4607074808398426E-2</v>
      </c>
      <c r="E23" s="531">
        <v>2.1688981500100471E-2</v>
      </c>
      <c r="F23" s="531">
        <v>1.1338631820731549E-2</v>
      </c>
      <c r="G23" s="531">
        <v>3.0618021715577148E-2</v>
      </c>
      <c r="H23" s="531">
        <v>3.3666096139877984E-2</v>
      </c>
      <c r="I23" s="531">
        <v>2.0403798561504219E-2</v>
      </c>
      <c r="J23" s="531">
        <v>2.4478499391355699E-2</v>
      </c>
      <c r="K23" s="531">
        <v>1.5733171091290007E-2</v>
      </c>
      <c r="L23" s="531">
        <v>4.93432990646352E-2</v>
      </c>
      <c r="M23" s="531">
        <v>1.5091033806890737E-2</v>
      </c>
      <c r="N23" s="531">
        <v>1</v>
      </c>
      <c r="O23" s="532"/>
    </row>
    <row r="24" spans="1:15" s="763" customFormat="1" ht="15" customHeight="1">
      <c r="A24" s="517" t="s">
        <v>893</v>
      </c>
      <c r="B24" s="353"/>
      <c r="C24" s="470"/>
      <c r="D24" s="470"/>
      <c r="E24" s="470"/>
      <c r="F24" s="470"/>
      <c r="G24" s="470"/>
      <c r="H24" s="471"/>
      <c r="I24" s="471"/>
      <c r="J24" s="471"/>
      <c r="K24" s="471"/>
      <c r="L24" s="471"/>
      <c r="M24" s="471"/>
      <c r="N24" s="471"/>
      <c r="O24" s="471"/>
    </row>
    <row r="25" spans="1:15" s="763" customFormat="1" ht="39" customHeight="1">
      <c r="A25" s="1136" t="s">
        <v>365</v>
      </c>
      <c r="B25" s="1177"/>
      <c r="C25" s="1177"/>
      <c r="D25" s="1177"/>
      <c r="E25" s="1177"/>
      <c r="F25" s="1177"/>
      <c r="G25" s="1177"/>
      <c r="H25" s="1177"/>
      <c r="I25" s="1177"/>
      <c r="J25" s="1177"/>
      <c r="K25" s="1177"/>
      <c r="L25" s="1177"/>
      <c r="M25" s="1177"/>
      <c r="N25" s="1177"/>
      <c r="O25" s="1177"/>
    </row>
    <row r="26" spans="1:15" s="763" customFormat="1" ht="38.25" customHeight="1">
      <c r="A26" s="1136" t="s">
        <v>366</v>
      </c>
      <c r="B26" s="1170"/>
      <c r="C26" s="1170"/>
      <c r="D26" s="1170"/>
      <c r="E26" s="1170"/>
      <c r="F26" s="1170"/>
      <c r="G26" s="1170"/>
      <c r="H26" s="1170"/>
      <c r="I26" s="1170"/>
      <c r="J26" s="1170"/>
      <c r="K26" s="1170"/>
      <c r="L26" s="1170"/>
      <c r="M26" s="1170"/>
      <c r="N26" s="1170"/>
      <c r="O26" s="1170"/>
    </row>
    <row r="27" spans="1:15" s="763" customFormat="1" ht="14.25" customHeight="1">
      <c r="A27" s="517" t="s">
        <v>746</v>
      </c>
      <c r="C27" s="360"/>
      <c r="D27" s="360"/>
      <c r="E27" s="360"/>
      <c r="F27" s="360"/>
      <c r="G27" s="360"/>
      <c r="H27" s="204"/>
      <c r="I27" s="204"/>
      <c r="J27" s="204"/>
      <c r="K27" s="204"/>
      <c r="L27" s="204"/>
      <c r="M27" s="204"/>
      <c r="N27" s="204"/>
      <c r="O27" s="518"/>
    </row>
    <row r="28" spans="1:15" s="763" customFormat="1" ht="9" customHeight="1">
      <c r="A28" s="364"/>
      <c r="C28" s="360"/>
      <c r="D28" s="360"/>
      <c r="E28" s="360"/>
      <c r="F28" s="360"/>
      <c r="G28" s="360"/>
      <c r="H28" s="204"/>
      <c r="I28" s="204"/>
      <c r="J28" s="204"/>
      <c r="K28" s="204"/>
      <c r="L28" s="204"/>
      <c r="M28" s="204"/>
      <c r="N28" s="204"/>
      <c r="O28" s="471"/>
    </row>
    <row r="29" spans="1:15" s="763" customFormat="1" ht="9" customHeight="1">
      <c r="A29" s="359"/>
      <c r="C29" s="360"/>
      <c r="D29" s="360"/>
      <c r="E29" s="360"/>
      <c r="F29" s="360"/>
      <c r="G29" s="360"/>
      <c r="H29" s="204"/>
      <c r="I29" s="204"/>
      <c r="J29" s="204"/>
      <c r="K29" s="204"/>
      <c r="L29" s="204"/>
      <c r="M29" s="204"/>
      <c r="N29" s="204"/>
      <c r="O29" s="471"/>
    </row>
    <row r="30" spans="1:15" s="763" customFormat="1" ht="9" customHeight="1">
      <c r="A30" s="359"/>
      <c r="C30" s="360"/>
      <c r="D30" s="360"/>
      <c r="E30" s="360"/>
      <c r="F30" s="360"/>
      <c r="G30" s="360"/>
      <c r="H30" s="204"/>
      <c r="I30" s="204"/>
      <c r="J30" s="204"/>
      <c r="K30" s="204"/>
      <c r="L30" s="204"/>
      <c r="M30" s="204"/>
      <c r="N30" s="204"/>
      <c r="O30" s="471"/>
    </row>
    <row r="31" spans="1:15" s="763" customFormat="1" ht="9" customHeight="1">
      <c r="A31" s="359"/>
      <c r="B31" s="168"/>
      <c r="C31" s="360"/>
      <c r="D31" s="360"/>
      <c r="E31" s="360"/>
      <c r="F31" s="360"/>
      <c r="G31" s="360"/>
      <c r="H31" s="204"/>
      <c r="I31" s="204"/>
      <c r="J31" s="204"/>
      <c r="K31" s="204"/>
      <c r="L31" s="204"/>
      <c r="M31" s="204"/>
      <c r="N31" s="204"/>
      <c r="O31" s="471"/>
    </row>
    <row r="32" spans="1:15" s="763" customFormat="1" ht="9" customHeight="1">
      <c r="A32" s="359"/>
      <c r="B32" s="168"/>
      <c r="C32" s="360"/>
      <c r="D32" s="360"/>
      <c r="E32" s="360"/>
      <c r="F32" s="360"/>
      <c r="G32" s="360"/>
      <c r="H32" s="204"/>
      <c r="I32" s="204"/>
      <c r="J32" s="204"/>
      <c r="K32" s="204"/>
      <c r="L32" s="204"/>
      <c r="M32" s="204"/>
      <c r="N32" s="204"/>
      <c r="O32" s="471"/>
    </row>
    <row r="33" spans="1:15" s="763" customFormat="1" ht="9" customHeight="1">
      <c r="A33" s="359"/>
      <c r="B33" s="168"/>
      <c r="C33" s="360"/>
      <c r="D33" s="360"/>
      <c r="E33" s="360"/>
      <c r="F33" s="360"/>
      <c r="G33" s="360"/>
      <c r="H33" s="204"/>
      <c r="I33" s="204"/>
      <c r="J33" s="204"/>
      <c r="K33" s="204"/>
      <c r="L33" s="204"/>
      <c r="M33" s="204"/>
      <c r="N33" s="204"/>
      <c r="O33" s="471"/>
    </row>
    <row r="34" spans="1:15" s="763" customFormat="1" ht="9" customHeight="1">
      <c r="A34" s="361"/>
      <c r="B34" s="168"/>
      <c r="C34" s="360"/>
      <c r="D34" s="360"/>
      <c r="E34" s="360"/>
      <c r="F34" s="360"/>
      <c r="G34" s="360"/>
      <c r="H34" s="204"/>
      <c r="I34" s="204"/>
      <c r="J34" s="204"/>
      <c r="K34" s="204"/>
      <c r="L34" s="204"/>
      <c r="M34" s="204"/>
      <c r="N34" s="204"/>
      <c r="O34" s="471"/>
    </row>
    <row r="35" spans="1:15" s="763" customFormat="1" ht="9" customHeight="1">
      <c r="A35" s="359"/>
      <c r="B35" s="168"/>
      <c r="C35" s="360"/>
      <c r="D35" s="360"/>
      <c r="E35" s="360"/>
      <c r="F35" s="360"/>
      <c r="G35" s="360"/>
      <c r="H35" s="204"/>
      <c r="I35" s="204"/>
      <c r="J35" s="204"/>
      <c r="K35" s="204"/>
      <c r="L35" s="204"/>
      <c r="M35" s="204"/>
      <c r="N35" s="204"/>
      <c r="O35" s="471"/>
    </row>
    <row r="36" spans="1:15" s="763" customFormat="1" ht="9" customHeight="1">
      <c r="A36" s="359"/>
      <c r="B36" s="168"/>
      <c r="C36" s="360"/>
      <c r="D36" s="360"/>
      <c r="E36" s="360"/>
      <c r="F36" s="360"/>
      <c r="G36" s="360"/>
      <c r="H36" s="204"/>
      <c r="I36" s="204"/>
      <c r="J36" s="204"/>
      <c r="K36" s="204"/>
      <c r="L36" s="204"/>
      <c r="M36" s="204"/>
      <c r="N36" s="204"/>
      <c r="O36" s="471"/>
    </row>
    <row r="37" spans="1:15" s="763" customFormat="1" ht="9" customHeight="1">
      <c r="A37" s="359"/>
      <c r="B37" s="168"/>
      <c r="C37" s="360"/>
      <c r="D37" s="360"/>
      <c r="E37" s="360"/>
      <c r="F37" s="360"/>
      <c r="G37" s="360"/>
      <c r="H37" s="204"/>
      <c r="I37" s="204"/>
      <c r="J37" s="204"/>
      <c r="K37" s="204"/>
      <c r="L37" s="204"/>
      <c r="M37" s="204"/>
      <c r="N37" s="204"/>
      <c r="O37" s="471"/>
    </row>
    <row r="38" spans="1:15" s="763" customFormat="1" ht="9" customHeight="1">
      <c r="A38" s="359"/>
      <c r="C38" s="360"/>
      <c r="D38" s="360"/>
      <c r="E38" s="360"/>
      <c r="F38" s="360"/>
      <c r="G38" s="360"/>
      <c r="H38" s="204"/>
      <c r="I38" s="204"/>
      <c r="J38" s="204"/>
      <c r="K38" s="204"/>
      <c r="L38" s="204"/>
      <c r="M38" s="204"/>
      <c r="N38" s="204"/>
      <c r="O38" s="471"/>
    </row>
    <row r="39" spans="1:15" s="763" customFormat="1" ht="9" customHeight="1">
      <c r="A39" s="359"/>
      <c r="C39" s="360"/>
      <c r="D39" s="360"/>
      <c r="E39" s="360"/>
      <c r="F39" s="360"/>
      <c r="G39" s="360"/>
      <c r="H39" s="204"/>
      <c r="I39" s="204"/>
      <c r="J39" s="204"/>
      <c r="K39" s="204"/>
      <c r="L39" s="204"/>
      <c r="M39" s="204"/>
      <c r="N39" s="204"/>
      <c r="O39" s="471"/>
    </row>
    <row r="40" spans="1:15" s="763" customFormat="1" ht="9" customHeight="1">
      <c r="A40" s="361"/>
      <c r="C40" s="360"/>
      <c r="D40" s="360"/>
      <c r="E40" s="360"/>
      <c r="F40" s="360"/>
      <c r="G40" s="360"/>
      <c r="H40" s="204"/>
      <c r="I40" s="204"/>
      <c r="J40" s="204"/>
      <c r="K40" s="204"/>
      <c r="L40" s="204"/>
      <c r="M40" s="204"/>
      <c r="N40" s="204"/>
      <c r="O40" s="471"/>
    </row>
    <row r="41" spans="1:15" s="763" customFormat="1" ht="9" customHeight="1">
      <c r="A41" s="359"/>
      <c r="C41" s="360"/>
      <c r="D41" s="360"/>
      <c r="E41" s="360"/>
      <c r="F41" s="360"/>
      <c r="G41" s="360"/>
      <c r="H41" s="204"/>
      <c r="I41" s="204"/>
      <c r="J41" s="204"/>
      <c r="K41" s="204"/>
      <c r="L41" s="204"/>
      <c r="M41" s="204"/>
      <c r="N41" s="204"/>
      <c r="O41" s="471"/>
    </row>
    <row r="42" spans="1:15" s="763" customFormat="1" ht="9" customHeight="1">
      <c r="A42" s="359"/>
      <c r="C42" s="360"/>
      <c r="D42" s="360"/>
      <c r="E42" s="360"/>
      <c r="F42" s="360"/>
      <c r="G42" s="360"/>
      <c r="H42" s="204"/>
      <c r="I42" s="204"/>
      <c r="J42" s="204"/>
      <c r="K42" s="204"/>
      <c r="L42" s="204"/>
      <c r="M42" s="204"/>
      <c r="N42" s="204"/>
      <c r="O42" s="471"/>
    </row>
    <row r="43" spans="1:15" s="763" customFormat="1" ht="9" customHeight="1">
      <c r="A43" s="359"/>
      <c r="C43" s="360"/>
      <c r="D43" s="360"/>
      <c r="E43" s="360"/>
      <c r="F43" s="360"/>
      <c r="G43" s="360"/>
      <c r="H43" s="204"/>
      <c r="I43" s="204"/>
      <c r="J43" s="204"/>
      <c r="K43" s="204"/>
      <c r="L43" s="204"/>
      <c r="M43" s="204"/>
      <c r="N43" s="204"/>
      <c r="O43" s="471"/>
    </row>
    <row r="44" spans="1:15" s="763" customFormat="1" ht="9" customHeight="1">
      <c r="A44" s="359"/>
      <c r="C44" s="360"/>
      <c r="D44" s="360"/>
      <c r="E44" s="360"/>
      <c r="F44" s="360"/>
      <c r="G44" s="360"/>
      <c r="H44" s="204"/>
      <c r="I44" s="204"/>
      <c r="J44" s="204"/>
      <c r="K44" s="204"/>
      <c r="L44" s="204"/>
      <c r="M44" s="204"/>
      <c r="N44" s="204"/>
      <c r="O44" s="471"/>
    </row>
    <row r="45" spans="1:15" s="763" customFormat="1" ht="9" customHeight="1">
      <c r="A45" s="359"/>
      <c r="C45" s="360"/>
      <c r="D45" s="360"/>
      <c r="E45" s="360"/>
      <c r="F45" s="360"/>
      <c r="G45" s="360"/>
      <c r="H45" s="204"/>
      <c r="I45" s="204"/>
      <c r="J45" s="204"/>
      <c r="K45" s="204"/>
      <c r="L45" s="204"/>
      <c r="M45" s="204"/>
      <c r="N45" s="204"/>
      <c r="O45" s="471"/>
    </row>
    <row r="46" spans="1:15" s="763" customFormat="1" ht="9" customHeight="1">
      <c r="A46" s="361"/>
      <c r="C46" s="360"/>
      <c r="D46" s="360"/>
      <c r="E46" s="360"/>
      <c r="F46" s="360"/>
      <c r="G46" s="360"/>
      <c r="H46" s="204"/>
      <c r="I46" s="204"/>
      <c r="J46" s="204"/>
      <c r="K46" s="204"/>
      <c r="L46" s="204"/>
      <c r="M46" s="204"/>
      <c r="N46" s="204"/>
      <c r="O46" s="471"/>
    </row>
    <row r="47" spans="1:15" s="763" customFormat="1" ht="9" customHeight="1">
      <c r="A47" s="359"/>
      <c r="C47" s="360"/>
      <c r="D47" s="360"/>
      <c r="E47" s="360"/>
      <c r="F47" s="360"/>
      <c r="G47" s="360"/>
      <c r="H47" s="204"/>
      <c r="I47" s="204"/>
      <c r="J47" s="204"/>
      <c r="K47" s="204"/>
      <c r="L47" s="204"/>
      <c r="M47" s="204"/>
      <c r="N47" s="204"/>
      <c r="O47" s="471"/>
    </row>
    <row r="48" spans="1:15" s="763" customFormat="1" ht="9" customHeight="1">
      <c r="A48" s="359"/>
      <c r="C48" s="360"/>
      <c r="D48" s="360"/>
      <c r="E48" s="360"/>
      <c r="F48" s="360"/>
      <c r="G48" s="360"/>
      <c r="H48" s="204"/>
      <c r="I48" s="204"/>
      <c r="J48" s="204"/>
      <c r="K48" s="204"/>
      <c r="L48" s="204"/>
      <c r="M48" s="204"/>
      <c r="N48" s="204"/>
      <c r="O48" s="471"/>
    </row>
    <row r="49" spans="1:15" s="763" customFormat="1" ht="9" customHeight="1">
      <c r="A49" s="359"/>
      <c r="C49" s="360"/>
      <c r="D49" s="360"/>
      <c r="E49" s="360"/>
      <c r="F49" s="360"/>
      <c r="G49" s="360"/>
      <c r="H49" s="204"/>
      <c r="I49" s="204"/>
      <c r="J49" s="204"/>
      <c r="K49" s="204"/>
      <c r="L49" s="204"/>
      <c r="M49" s="204"/>
      <c r="N49" s="204"/>
      <c r="O49" s="471"/>
    </row>
    <row r="50" spans="1:15" s="763" customFormat="1" ht="9" customHeight="1">
      <c r="A50" s="359"/>
      <c r="C50" s="360"/>
      <c r="D50" s="360"/>
      <c r="E50" s="360"/>
      <c r="F50" s="360"/>
      <c r="G50" s="360"/>
      <c r="H50" s="204"/>
      <c r="I50" s="204"/>
      <c r="J50" s="204"/>
      <c r="K50" s="204"/>
      <c r="L50" s="204"/>
      <c r="M50" s="204"/>
      <c r="N50" s="204"/>
      <c r="O50" s="471"/>
    </row>
    <row r="51" spans="1:15" s="763" customFormat="1" ht="9" customHeight="1">
      <c r="A51" s="361"/>
      <c r="C51" s="360"/>
      <c r="D51" s="360"/>
      <c r="E51" s="360"/>
      <c r="F51" s="360"/>
      <c r="G51" s="360"/>
      <c r="H51" s="204"/>
      <c r="I51" s="204"/>
      <c r="J51" s="204"/>
      <c r="K51" s="204"/>
      <c r="L51" s="204"/>
      <c r="M51" s="204"/>
      <c r="N51" s="204"/>
      <c r="O51" s="471"/>
    </row>
    <row r="52" spans="1:15" s="763" customFormat="1" ht="9" customHeight="1">
      <c r="A52" s="362"/>
      <c r="C52" s="360"/>
      <c r="D52" s="360"/>
      <c r="E52" s="360"/>
      <c r="F52" s="360"/>
      <c r="G52" s="360"/>
      <c r="H52" s="204"/>
      <c r="I52" s="204"/>
      <c r="J52" s="204"/>
      <c r="K52" s="204"/>
      <c r="L52" s="204"/>
      <c r="M52" s="204"/>
      <c r="N52" s="204"/>
      <c r="O52" s="471"/>
    </row>
    <row r="53" spans="1:15" s="763" customFormat="1" ht="9" customHeight="1">
      <c r="A53" s="362"/>
      <c r="C53" s="360"/>
      <c r="D53" s="360"/>
      <c r="E53" s="360"/>
      <c r="F53" s="360"/>
      <c r="G53" s="360"/>
      <c r="H53" s="204"/>
      <c r="I53" s="204"/>
      <c r="J53" s="204"/>
      <c r="K53" s="204"/>
      <c r="L53" s="204"/>
      <c r="M53" s="204"/>
      <c r="N53" s="204"/>
      <c r="O53" s="471"/>
    </row>
    <row r="54" spans="1:15" s="763" customFormat="1" ht="9" customHeight="1">
      <c r="A54" s="362"/>
      <c r="C54" s="360"/>
      <c r="D54" s="360"/>
      <c r="E54" s="360"/>
      <c r="F54" s="360"/>
      <c r="G54" s="360"/>
      <c r="H54" s="204"/>
      <c r="I54" s="204"/>
      <c r="J54" s="204"/>
      <c r="K54" s="204"/>
      <c r="L54" s="204"/>
      <c r="M54" s="204"/>
      <c r="N54" s="204"/>
      <c r="O54" s="471"/>
    </row>
    <row r="55" spans="1:15" s="763" customFormat="1" ht="9" customHeight="1">
      <c r="A55" s="362"/>
      <c r="C55" s="360"/>
      <c r="D55" s="360"/>
      <c r="E55" s="360"/>
      <c r="F55" s="360"/>
      <c r="G55" s="360"/>
      <c r="H55" s="204"/>
      <c r="I55" s="204"/>
      <c r="J55" s="204"/>
      <c r="K55" s="204"/>
      <c r="L55" s="204"/>
      <c r="M55" s="204"/>
      <c r="N55" s="204"/>
      <c r="O55" s="471"/>
    </row>
    <row r="56" spans="1:15" s="763" customFormat="1" ht="9" customHeight="1">
      <c r="A56" s="363"/>
      <c r="C56" s="360"/>
      <c r="D56" s="360"/>
      <c r="E56" s="360"/>
      <c r="F56" s="360"/>
      <c r="G56" s="360"/>
      <c r="H56" s="204"/>
      <c r="I56" s="204"/>
      <c r="J56" s="204"/>
      <c r="K56" s="204"/>
      <c r="L56" s="204"/>
      <c r="M56" s="204"/>
      <c r="N56" s="204"/>
      <c r="O56" s="471"/>
    </row>
    <row r="57" spans="1:15" s="763" customFormat="1" ht="9" customHeight="1">
      <c r="A57" s="363"/>
      <c r="C57" s="360"/>
      <c r="D57" s="360"/>
      <c r="E57" s="360"/>
      <c r="F57" s="360"/>
      <c r="G57" s="360"/>
      <c r="H57" s="204"/>
      <c r="I57" s="204"/>
      <c r="J57" s="204"/>
      <c r="K57" s="204"/>
      <c r="L57" s="204"/>
      <c r="M57" s="204"/>
      <c r="N57" s="204"/>
      <c r="O57" s="471"/>
    </row>
    <row r="58" spans="1:15" s="763" customFormat="1" ht="9" customHeight="1">
      <c r="A58" s="364"/>
      <c r="C58" s="360"/>
      <c r="D58" s="360"/>
      <c r="E58" s="360"/>
      <c r="F58" s="360"/>
      <c r="G58" s="360"/>
      <c r="H58" s="204"/>
      <c r="I58" s="204"/>
      <c r="J58" s="204"/>
      <c r="K58" s="204"/>
      <c r="L58" s="204"/>
      <c r="M58" s="204"/>
      <c r="N58" s="204"/>
      <c r="O58" s="471"/>
    </row>
    <row r="59" spans="1:15" s="763" customFormat="1" ht="9" customHeight="1">
      <c r="A59" s="359"/>
      <c r="C59" s="360"/>
      <c r="D59" s="360"/>
      <c r="E59" s="360"/>
      <c r="F59" s="360"/>
      <c r="G59" s="360"/>
      <c r="H59" s="204"/>
      <c r="I59" s="204"/>
      <c r="J59" s="204"/>
      <c r="K59" s="204"/>
      <c r="L59" s="204"/>
      <c r="M59" s="204"/>
      <c r="N59" s="204"/>
      <c r="O59" s="471"/>
    </row>
    <row r="60" spans="1:15" s="763" customFormat="1" ht="9" customHeight="1">
      <c r="A60" s="359"/>
      <c r="C60" s="360"/>
      <c r="D60" s="360"/>
      <c r="E60" s="360"/>
      <c r="F60" s="360"/>
      <c r="G60" s="360"/>
      <c r="H60" s="204"/>
      <c r="I60" s="204"/>
      <c r="J60" s="204"/>
      <c r="K60" s="204"/>
      <c r="L60" s="204"/>
      <c r="M60" s="204"/>
      <c r="N60" s="204"/>
      <c r="O60" s="471"/>
    </row>
    <row r="61" spans="1:15" s="763" customFormat="1" ht="9" customHeight="1">
      <c r="A61" s="359"/>
      <c r="C61" s="360"/>
      <c r="D61" s="360"/>
      <c r="E61" s="360"/>
      <c r="F61" s="360"/>
      <c r="G61" s="360"/>
      <c r="H61" s="204"/>
      <c r="I61" s="204"/>
      <c r="J61" s="204"/>
      <c r="K61" s="204"/>
      <c r="L61" s="204"/>
      <c r="M61" s="204"/>
      <c r="N61" s="204"/>
      <c r="O61" s="471"/>
    </row>
    <row r="62" spans="1:15" s="763" customFormat="1" ht="9" customHeight="1">
      <c r="A62" s="359"/>
      <c r="C62" s="360"/>
      <c r="D62" s="360"/>
      <c r="E62" s="360"/>
      <c r="F62" s="360"/>
      <c r="G62" s="360"/>
      <c r="H62" s="204"/>
      <c r="I62" s="204"/>
      <c r="J62" s="204"/>
      <c r="K62" s="204"/>
      <c r="L62" s="204"/>
      <c r="M62" s="204"/>
      <c r="N62" s="204"/>
      <c r="O62" s="471"/>
    </row>
    <row r="63" spans="1:15" s="763" customFormat="1" ht="9" customHeight="1">
      <c r="A63" s="362"/>
      <c r="C63" s="360"/>
      <c r="D63" s="360"/>
      <c r="E63" s="360"/>
      <c r="F63" s="360"/>
      <c r="G63" s="360"/>
      <c r="H63" s="204"/>
      <c r="I63" s="204"/>
      <c r="J63" s="204"/>
      <c r="K63" s="204"/>
      <c r="L63" s="204"/>
      <c r="M63" s="204"/>
      <c r="N63" s="204"/>
      <c r="O63" s="471"/>
    </row>
    <row r="64" spans="1:15" s="763" customFormat="1" ht="9" customHeight="1">
      <c r="A64" s="364"/>
      <c r="C64" s="360"/>
      <c r="D64" s="360"/>
      <c r="E64" s="360"/>
      <c r="F64" s="360"/>
      <c r="G64" s="360"/>
      <c r="H64" s="204"/>
      <c r="I64" s="204"/>
      <c r="J64" s="204"/>
      <c r="K64" s="204"/>
      <c r="L64" s="204"/>
      <c r="M64" s="204"/>
      <c r="N64" s="204"/>
      <c r="O64" s="471"/>
    </row>
    <row r="65" spans="1:15" s="763" customFormat="1" ht="9" customHeight="1">
      <c r="A65" s="359"/>
      <c r="C65" s="360"/>
      <c r="D65" s="360"/>
      <c r="E65" s="360"/>
      <c r="F65" s="360"/>
      <c r="G65" s="360"/>
      <c r="H65" s="204"/>
      <c r="I65" s="204"/>
      <c r="J65" s="204"/>
      <c r="K65" s="204"/>
      <c r="L65" s="204"/>
      <c r="M65" s="204"/>
      <c r="N65" s="204"/>
      <c r="O65" s="471"/>
    </row>
    <row r="66" spans="1:15" s="763" customFormat="1" ht="9" customHeight="1">
      <c r="A66" s="359"/>
      <c r="C66" s="360"/>
      <c r="D66" s="360"/>
      <c r="E66" s="360"/>
      <c r="F66" s="360"/>
      <c r="G66" s="360"/>
      <c r="H66" s="204"/>
      <c r="I66" s="204"/>
      <c r="J66" s="204"/>
      <c r="K66" s="204"/>
      <c r="L66" s="204"/>
      <c r="M66" s="204"/>
      <c r="N66" s="204"/>
      <c r="O66" s="471"/>
    </row>
    <row r="67" spans="1:15" s="763" customFormat="1" ht="9" customHeight="1">
      <c r="A67" s="359"/>
      <c r="C67" s="360"/>
      <c r="D67" s="360"/>
      <c r="E67" s="360"/>
      <c r="F67" s="360"/>
      <c r="G67" s="360"/>
      <c r="H67" s="204"/>
      <c r="I67" s="204"/>
      <c r="J67" s="204"/>
      <c r="K67" s="204"/>
      <c r="L67" s="204"/>
      <c r="M67" s="204"/>
      <c r="N67" s="204"/>
      <c r="O67" s="471"/>
    </row>
    <row r="68" spans="1:15" s="763" customFormat="1" ht="9" customHeight="1">
      <c r="A68" s="359"/>
      <c r="C68" s="360"/>
      <c r="D68" s="360"/>
      <c r="E68" s="360"/>
      <c r="F68" s="360"/>
      <c r="G68" s="360"/>
      <c r="H68" s="204"/>
      <c r="I68" s="204"/>
      <c r="J68" s="204"/>
      <c r="K68" s="204"/>
      <c r="L68" s="204"/>
      <c r="M68" s="204"/>
      <c r="N68" s="204"/>
      <c r="O68" s="471"/>
    </row>
    <row r="69" spans="1:15" s="763" customFormat="1" ht="9" customHeight="1">
      <c r="A69" s="362"/>
      <c r="C69" s="360"/>
      <c r="D69" s="360"/>
      <c r="E69" s="360"/>
      <c r="F69" s="360"/>
      <c r="G69" s="360"/>
      <c r="H69" s="204"/>
      <c r="I69" s="204"/>
      <c r="J69" s="204"/>
      <c r="K69" s="204"/>
      <c r="L69" s="204"/>
      <c r="M69" s="204"/>
      <c r="N69" s="204"/>
      <c r="O69" s="471"/>
    </row>
    <row r="70" spans="1:15" s="763" customFormat="1" ht="9" customHeight="1">
      <c r="A70" s="364"/>
      <c r="C70" s="360"/>
      <c r="D70" s="360"/>
      <c r="E70" s="360"/>
      <c r="F70" s="360"/>
      <c r="G70" s="360"/>
      <c r="H70" s="204"/>
      <c r="I70" s="204"/>
      <c r="J70" s="204"/>
      <c r="K70" s="204"/>
      <c r="L70" s="204"/>
      <c r="M70" s="204"/>
      <c r="N70" s="204"/>
      <c r="O70" s="471"/>
    </row>
    <row r="71" spans="1:15" s="763" customFormat="1" ht="9" customHeight="1">
      <c r="A71" s="359"/>
      <c r="C71" s="360"/>
      <c r="D71" s="360"/>
      <c r="E71" s="360"/>
      <c r="F71" s="360"/>
      <c r="G71" s="360"/>
      <c r="H71" s="204"/>
      <c r="I71" s="204"/>
      <c r="J71" s="204"/>
      <c r="K71" s="204"/>
      <c r="L71" s="204"/>
      <c r="M71" s="204"/>
      <c r="N71" s="204"/>
      <c r="O71" s="471"/>
    </row>
    <row r="72" spans="1:15" s="763" customFormat="1" ht="9" customHeight="1">
      <c r="A72" s="359"/>
      <c r="C72" s="360"/>
      <c r="D72" s="360"/>
      <c r="E72" s="360"/>
      <c r="F72" s="360"/>
      <c r="G72" s="360"/>
      <c r="H72" s="204"/>
      <c r="I72" s="204"/>
      <c r="J72" s="204"/>
      <c r="K72" s="204"/>
      <c r="L72" s="204"/>
      <c r="M72" s="204"/>
      <c r="N72" s="204"/>
      <c r="O72" s="471"/>
    </row>
    <row r="73" spans="1:15" s="763" customFormat="1" ht="9" customHeight="1">
      <c r="A73" s="359"/>
      <c r="C73" s="205"/>
      <c r="D73" s="205"/>
      <c r="E73" s="205"/>
      <c r="F73" s="205"/>
      <c r="G73" s="205"/>
      <c r="O73" s="353"/>
    </row>
    <row r="74" spans="1:15" s="763" customFormat="1" ht="9" customHeight="1">
      <c r="A74" s="359"/>
      <c r="C74" s="205"/>
      <c r="D74" s="205"/>
      <c r="E74" s="205"/>
      <c r="F74" s="205"/>
      <c r="G74" s="205"/>
      <c r="O74" s="353"/>
    </row>
    <row r="75" spans="1:15" s="763" customFormat="1" ht="9" customHeight="1">
      <c r="A75" s="359"/>
      <c r="C75" s="205"/>
      <c r="D75" s="205"/>
      <c r="E75" s="205"/>
      <c r="F75" s="205"/>
      <c r="G75" s="205"/>
      <c r="O75" s="353"/>
    </row>
    <row r="76" spans="1:15" s="763" customFormat="1" ht="9" customHeight="1">
      <c r="A76" s="359"/>
      <c r="C76" s="205"/>
      <c r="D76" s="205"/>
      <c r="E76" s="205"/>
      <c r="F76" s="205"/>
      <c r="G76" s="205"/>
      <c r="O76" s="353"/>
    </row>
    <row r="77" spans="1:15" s="763" customFormat="1" ht="9" customHeight="1">
      <c r="A77" s="359"/>
      <c r="C77" s="205"/>
      <c r="D77" s="205"/>
      <c r="E77" s="205"/>
      <c r="F77" s="205"/>
      <c r="G77" s="205"/>
      <c r="O77" s="353"/>
    </row>
    <row r="78" spans="1:15" s="763" customFormat="1" ht="9" customHeight="1">
      <c r="A78" s="359"/>
      <c r="C78" s="205"/>
      <c r="D78" s="205"/>
      <c r="E78" s="205"/>
      <c r="F78" s="205"/>
      <c r="G78" s="205"/>
      <c r="O78" s="353"/>
    </row>
    <row r="79" spans="1:15" s="763" customFormat="1" ht="9" customHeight="1">
      <c r="A79" s="362"/>
      <c r="C79" s="205"/>
      <c r="D79" s="205"/>
      <c r="E79" s="205"/>
      <c r="F79" s="205"/>
      <c r="G79" s="205"/>
      <c r="O79" s="353"/>
    </row>
    <row r="80" spans="1:15" s="763" customFormat="1" ht="9" customHeight="1">
      <c r="A80" s="364"/>
      <c r="C80" s="205"/>
      <c r="D80" s="205"/>
      <c r="E80" s="205"/>
      <c r="F80" s="205"/>
      <c r="G80" s="205"/>
      <c r="O80" s="353"/>
    </row>
    <row r="81" spans="1:15" s="763" customFormat="1" ht="9" customHeight="1">
      <c r="A81" s="359"/>
      <c r="C81" s="205"/>
      <c r="D81" s="205"/>
      <c r="E81" s="205"/>
      <c r="F81" s="205"/>
      <c r="G81" s="205"/>
      <c r="O81" s="353"/>
    </row>
    <row r="82" spans="1:15" s="763" customFormat="1" ht="9" customHeight="1">
      <c r="A82" s="359"/>
      <c r="C82" s="205"/>
      <c r="D82" s="205"/>
      <c r="E82" s="205"/>
      <c r="F82" s="205"/>
      <c r="G82" s="205"/>
      <c r="O82" s="353"/>
    </row>
    <row r="83" spans="1:15" s="763" customFormat="1" ht="9" customHeight="1">
      <c r="A83" s="359"/>
      <c r="C83" s="205"/>
      <c r="D83" s="205"/>
      <c r="E83" s="205"/>
      <c r="F83" s="205"/>
      <c r="G83" s="205"/>
      <c r="O83" s="353"/>
    </row>
    <row r="84" spans="1:15" s="763" customFormat="1" ht="9" customHeight="1">
      <c r="A84" s="359"/>
      <c r="C84" s="205"/>
      <c r="D84" s="205"/>
      <c r="E84" s="205"/>
      <c r="F84" s="205"/>
      <c r="G84" s="205"/>
      <c r="O84" s="353"/>
    </row>
    <row r="85" spans="1:15" s="763" customFormat="1" ht="9" customHeight="1">
      <c r="A85" s="359"/>
      <c r="C85" s="205"/>
      <c r="D85" s="205"/>
      <c r="E85" s="205"/>
      <c r="F85" s="205"/>
      <c r="G85" s="205"/>
      <c r="O85" s="353"/>
    </row>
    <row r="86" spans="1:15" s="763" customFormat="1" ht="9" customHeight="1">
      <c r="A86" s="359"/>
      <c r="C86" s="205"/>
      <c r="D86" s="205"/>
      <c r="E86" s="205"/>
      <c r="F86" s="205"/>
      <c r="G86" s="205"/>
      <c r="O86" s="353"/>
    </row>
    <row r="87" spans="1:15" s="763" customFormat="1" ht="9" customHeight="1">
      <c r="A87" s="359"/>
      <c r="C87" s="205"/>
      <c r="D87" s="205"/>
      <c r="E87" s="205"/>
      <c r="F87" s="205"/>
      <c r="G87" s="205"/>
      <c r="O87" s="353"/>
    </row>
    <row r="88" spans="1:15" s="763" customFormat="1" ht="9" customHeight="1">
      <c r="A88" s="359"/>
      <c r="C88" s="205"/>
      <c r="D88" s="205"/>
      <c r="E88" s="205"/>
      <c r="F88" s="205"/>
      <c r="G88" s="205"/>
      <c r="O88" s="353"/>
    </row>
    <row r="89" spans="1:15" s="763" customFormat="1" ht="9" customHeight="1">
      <c r="A89" s="359"/>
      <c r="C89" s="205"/>
      <c r="D89" s="205"/>
      <c r="E89" s="205"/>
      <c r="F89" s="205"/>
      <c r="G89" s="205"/>
      <c r="O89" s="353"/>
    </row>
    <row r="90" spans="1:15" s="763" customFormat="1" ht="9" customHeight="1">
      <c r="A90" s="364"/>
      <c r="C90" s="205"/>
      <c r="D90" s="205"/>
      <c r="E90" s="205"/>
      <c r="F90" s="205"/>
      <c r="G90" s="205"/>
      <c r="O90" s="353"/>
    </row>
    <row r="91" spans="1:15" s="763" customFormat="1" ht="9" customHeight="1">
      <c r="A91" s="359"/>
      <c r="C91" s="205"/>
      <c r="D91" s="205"/>
      <c r="E91" s="205"/>
      <c r="F91" s="205"/>
      <c r="G91" s="205"/>
      <c r="O91" s="353"/>
    </row>
    <row r="92" spans="1:15" s="763" customFormat="1" ht="9" customHeight="1">
      <c r="A92" s="359"/>
      <c r="C92" s="205"/>
      <c r="D92" s="205"/>
      <c r="E92" s="205"/>
      <c r="F92" s="205"/>
      <c r="G92" s="205"/>
      <c r="O92" s="353"/>
    </row>
    <row r="93" spans="1:15" s="763" customFormat="1" ht="9" customHeight="1">
      <c r="A93" s="359"/>
      <c r="C93" s="205"/>
      <c r="D93" s="205"/>
      <c r="E93" s="205"/>
      <c r="F93" s="205"/>
      <c r="G93" s="205"/>
      <c r="O93" s="353"/>
    </row>
    <row r="94" spans="1:15" s="763" customFormat="1">
      <c r="A94" s="365"/>
      <c r="C94" s="205"/>
      <c r="D94" s="205"/>
      <c r="E94" s="205"/>
      <c r="F94" s="205"/>
      <c r="G94" s="205"/>
      <c r="O94" s="353"/>
    </row>
    <row r="95" spans="1:15" s="763" customFormat="1">
      <c r="A95" s="365"/>
      <c r="C95" s="205"/>
      <c r="D95" s="205"/>
      <c r="E95" s="205"/>
      <c r="F95" s="205"/>
      <c r="G95" s="205"/>
      <c r="O95" s="353"/>
    </row>
    <row r="96" spans="1:15" s="763" customFormat="1">
      <c r="A96" s="365"/>
      <c r="C96" s="205"/>
      <c r="D96" s="205"/>
      <c r="E96" s="205"/>
      <c r="F96" s="205"/>
      <c r="G96" s="205"/>
      <c r="O96" s="353"/>
    </row>
    <row r="97" spans="1:15" s="763" customFormat="1">
      <c r="A97" s="365"/>
      <c r="C97" s="205"/>
      <c r="D97" s="205"/>
      <c r="E97" s="205"/>
      <c r="F97" s="205"/>
      <c r="G97" s="205"/>
      <c r="O97" s="353"/>
    </row>
    <row r="98" spans="1:15" s="763" customFormat="1">
      <c r="A98" s="365"/>
      <c r="C98" s="205"/>
      <c r="D98" s="205"/>
      <c r="E98" s="205"/>
      <c r="F98" s="205"/>
      <c r="G98" s="205"/>
      <c r="O98" s="353"/>
    </row>
    <row r="99" spans="1:15" s="763" customFormat="1">
      <c r="A99" s="365"/>
      <c r="C99" s="205"/>
      <c r="D99" s="205"/>
      <c r="E99" s="205"/>
      <c r="F99" s="205"/>
      <c r="G99" s="205"/>
      <c r="O99" s="353"/>
    </row>
    <row r="100" spans="1:15" s="763" customFormat="1">
      <c r="A100" s="365"/>
      <c r="C100" s="205"/>
      <c r="D100" s="205"/>
      <c r="E100" s="205"/>
      <c r="F100" s="205"/>
      <c r="G100" s="205"/>
      <c r="O100" s="353"/>
    </row>
    <row r="101" spans="1:15" s="763" customFormat="1" ht="15.75">
      <c r="A101" s="366"/>
      <c r="C101" s="205"/>
      <c r="D101" s="205"/>
      <c r="E101" s="205"/>
      <c r="F101" s="205"/>
      <c r="G101" s="205"/>
      <c r="O101" s="353"/>
    </row>
    <row r="102" spans="1:15" s="763" customFormat="1" ht="15.75">
      <c r="A102" s="366"/>
      <c r="C102" s="205"/>
      <c r="D102" s="205"/>
      <c r="E102" s="205"/>
      <c r="F102" s="205"/>
      <c r="G102" s="205"/>
      <c r="O102" s="353"/>
    </row>
    <row r="103" spans="1:15" s="763" customFormat="1" ht="15.75">
      <c r="A103" s="366"/>
      <c r="C103" s="205"/>
      <c r="D103" s="205"/>
      <c r="E103" s="205"/>
      <c r="F103" s="205"/>
      <c r="G103" s="205"/>
      <c r="O103" s="353"/>
    </row>
    <row r="104" spans="1:15" s="763" customFormat="1" ht="15.75">
      <c r="A104" s="366"/>
      <c r="C104" s="205"/>
      <c r="D104" s="205"/>
      <c r="E104" s="205"/>
      <c r="F104" s="205"/>
      <c r="G104" s="205"/>
      <c r="O104" s="353"/>
    </row>
    <row r="105" spans="1:15" s="763" customFormat="1" ht="15.75">
      <c r="A105" s="366"/>
      <c r="C105" s="205"/>
      <c r="D105" s="205"/>
      <c r="E105" s="205"/>
      <c r="F105" s="205"/>
      <c r="G105" s="205"/>
      <c r="O105" s="353"/>
    </row>
    <row r="106" spans="1:15" s="763" customFormat="1" ht="15.75">
      <c r="A106" s="366"/>
      <c r="C106" s="205"/>
      <c r="D106" s="205"/>
      <c r="E106" s="205"/>
      <c r="F106" s="205"/>
      <c r="G106" s="205"/>
      <c r="O106" s="353"/>
    </row>
    <row r="107" spans="1:15" s="763" customFormat="1" ht="15.75">
      <c r="A107" s="366"/>
      <c r="C107" s="205"/>
      <c r="D107" s="205"/>
      <c r="E107" s="205"/>
      <c r="F107" s="205"/>
      <c r="G107" s="205"/>
      <c r="O107" s="353"/>
    </row>
    <row r="108" spans="1:15" s="763" customFormat="1" ht="15.75">
      <c r="A108" s="366"/>
      <c r="C108" s="205"/>
      <c r="D108" s="205"/>
      <c r="E108" s="205"/>
      <c r="F108" s="205"/>
      <c r="G108" s="205"/>
      <c r="O108" s="353"/>
    </row>
    <row r="109" spans="1:15" s="763" customFormat="1" ht="15.75">
      <c r="A109" s="366"/>
      <c r="C109" s="205"/>
      <c r="D109" s="205"/>
      <c r="E109" s="205"/>
      <c r="F109" s="205"/>
      <c r="G109" s="205"/>
      <c r="O109" s="353"/>
    </row>
    <row r="110" spans="1:15" s="763" customFormat="1" ht="15.75">
      <c r="A110" s="366"/>
      <c r="C110" s="205"/>
      <c r="D110" s="205"/>
      <c r="E110" s="205"/>
      <c r="F110" s="205"/>
      <c r="G110" s="205"/>
      <c r="O110" s="353"/>
    </row>
    <row r="111" spans="1:15" s="763" customFormat="1" ht="15.75">
      <c r="A111" s="366"/>
      <c r="C111" s="205"/>
      <c r="D111" s="205"/>
      <c r="E111" s="205"/>
      <c r="F111" s="205"/>
      <c r="G111" s="205"/>
      <c r="O111" s="353"/>
    </row>
    <row r="112" spans="1:15" s="763" customFormat="1" ht="15.75">
      <c r="A112" s="366"/>
      <c r="C112" s="205"/>
      <c r="D112" s="205"/>
      <c r="E112" s="205"/>
      <c r="F112" s="205"/>
      <c r="G112" s="205"/>
      <c r="O112" s="353"/>
    </row>
    <row r="113" spans="1:15" s="763" customFormat="1" ht="15.75">
      <c r="A113" s="366"/>
      <c r="C113" s="205"/>
      <c r="D113" s="205"/>
      <c r="E113" s="205"/>
      <c r="F113" s="205"/>
      <c r="G113" s="205"/>
      <c r="O113" s="353"/>
    </row>
    <row r="114" spans="1:15" s="763" customFormat="1" ht="15.75">
      <c r="A114" s="366"/>
      <c r="C114" s="205"/>
      <c r="D114" s="205"/>
      <c r="E114" s="205"/>
      <c r="F114" s="205"/>
      <c r="G114" s="205"/>
      <c r="O114" s="353"/>
    </row>
    <row r="115" spans="1:15" s="763" customFormat="1" ht="15.75">
      <c r="A115" s="366"/>
      <c r="C115" s="205"/>
      <c r="D115" s="205"/>
      <c r="E115" s="205"/>
      <c r="F115" s="205"/>
      <c r="G115" s="205"/>
      <c r="O115" s="353"/>
    </row>
    <row r="116" spans="1:15" s="763" customFormat="1" ht="15.75">
      <c r="A116" s="366"/>
      <c r="C116" s="205"/>
      <c r="D116" s="205"/>
      <c r="E116" s="205"/>
      <c r="F116" s="205"/>
      <c r="G116" s="205"/>
      <c r="O116" s="353"/>
    </row>
    <row r="117" spans="1:15" s="763" customFormat="1" ht="15.75">
      <c r="A117" s="366"/>
      <c r="C117" s="205"/>
      <c r="D117" s="205"/>
      <c r="E117" s="205"/>
      <c r="F117" s="205"/>
      <c r="G117" s="205"/>
      <c r="O117" s="353"/>
    </row>
    <row r="118" spans="1:15" s="763" customFormat="1" ht="15.75">
      <c r="A118" s="366"/>
      <c r="C118" s="205"/>
      <c r="D118" s="205"/>
      <c r="E118" s="205"/>
      <c r="F118" s="205"/>
      <c r="G118" s="205"/>
      <c r="O118" s="353"/>
    </row>
    <row r="119" spans="1:15" s="763" customFormat="1" ht="15.75">
      <c r="A119" s="366"/>
      <c r="C119" s="205"/>
      <c r="D119" s="205"/>
      <c r="E119" s="205"/>
      <c r="F119" s="205"/>
      <c r="G119" s="205"/>
      <c r="O119" s="353"/>
    </row>
    <row r="120" spans="1:15" s="763" customFormat="1" ht="15.75">
      <c r="A120" s="366"/>
      <c r="C120" s="205"/>
      <c r="D120" s="205"/>
      <c r="E120" s="205"/>
      <c r="F120" s="205"/>
      <c r="G120" s="205"/>
      <c r="O120" s="353"/>
    </row>
    <row r="121" spans="1:15" s="763" customFormat="1" ht="15.75">
      <c r="A121" s="366"/>
      <c r="C121" s="205"/>
      <c r="D121" s="205"/>
      <c r="E121" s="205"/>
      <c r="F121" s="205"/>
      <c r="G121" s="205"/>
      <c r="O121" s="353"/>
    </row>
    <row r="122" spans="1:15" s="763" customFormat="1" ht="15.75">
      <c r="A122" s="366"/>
      <c r="C122" s="205"/>
      <c r="D122" s="205"/>
      <c r="E122" s="205"/>
      <c r="F122" s="205"/>
      <c r="G122" s="205"/>
      <c r="O122" s="353"/>
    </row>
    <row r="123" spans="1:15" s="763" customFormat="1" ht="15.75">
      <c r="A123" s="366"/>
      <c r="C123" s="205"/>
      <c r="D123" s="205"/>
      <c r="E123" s="205"/>
      <c r="F123" s="205"/>
      <c r="G123" s="205"/>
      <c r="O123" s="353"/>
    </row>
    <row r="124" spans="1:15" s="763" customFormat="1" ht="15.75">
      <c r="A124" s="366"/>
      <c r="C124" s="205"/>
      <c r="D124" s="205"/>
      <c r="E124" s="205"/>
      <c r="F124" s="205"/>
      <c r="G124" s="205"/>
      <c r="O124" s="353"/>
    </row>
    <row r="125" spans="1:15" s="763" customFormat="1" ht="15.75">
      <c r="A125" s="366"/>
      <c r="C125" s="205"/>
      <c r="D125" s="205"/>
      <c r="E125" s="205"/>
      <c r="F125" s="205"/>
      <c r="G125" s="205"/>
      <c r="O125" s="353"/>
    </row>
    <row r="126" spans="1:15" s="763" customFormat="1" ht="15.75">
      <c r="A126" s="366"/>
      <c r="C126" s="205"/>
      <c r="D126" s="205"/>
      <c r="E126" s="205"/>
      <c r="F126" s="205"/>
      <c r="G126" s="205"/>
      <c r="O126" s="353"/>
    </row>
    <row r="127" spans="1:15" s="763" customFormat="1" ht="15.75">
      <c r="A127" s="366"/>
      <c r="C127" s="205"/>
      <c r="D127" s="205"/>
      <c r="E127" s="205"/>
      <c r="F127" s="205"/>
      <c r="G127" s="205"/>
      <c r="O127" s="353"/>
    </row>
    <row r="128" spans="1:15" s="763" customFormat="1" ht="15.75">
      <c r="A128" s="366"/>
      <c r="C128" s="205"/>
      <c r="D128" s="205"/>
      <c r="E128" s="205"/>
      <c r="F128" s="205"/>
      <c r="G128" s="205"/>
      <c r="O128" s="353"/>
    </row>
    <row r="129" spans="1:15" s="763" customFormat="1" ht="15.75">
      <c r="A129" s="366"/>
      <c r="C129" s="205"/>
      <c r="D129" s="205"/>
      <c r="E129" s="205"/>
      <c r="F129" s="205"/>
      <c r="G129" s="205"/>
      <c r="O129" s="353"/>
    </row>
    <row r="130" spans="1:15" s="763" customFormat="1" ht="15.75">
      <c r="A130" s="366"/>
      <c r="C130" s="205"/>
      <c r="D130" s="205"/>
      <c r="E130" s="205"/>
      <c r="F130" s="205"/>
      <c r="G130" s="205"/>
      <c r="O130" s="353"/>
    </row>
    <row r="131" spans="1:15" s="763" customFormat="1" ht="15.75">
      <c r="A131" s="366"/>
      <c r="C131" s="205"/>
      <c r="D131" s="205"/>
      <c r="E131" s="205"/>
      <c r="F131" s="205"/>
      <c r="G131" s="205"/>
      <c r="O131" s="353"/>
    </row>
    <row r="132" spans="1:15" s="763" customFormat="1" ht="15.75">
      <c r="A132" s="366"/>
      <c r="C132" s="205"/>
      <c r="D132" s="205"/>
      <c r="E132" s="205"/>
      <c r="F132" s="205"/>
      <c r="G132" s="205"/>
      <c r="O132" s="353"/>
    </row>
    <row r="133" spans="1:15" s="763" customFormat="1" ht="15.75">
      <c r="A133" s="366"/>
      <c r="C133" s="205"/>
      <c r="D133" s="205"/>
      <c r="E133" s="205"/>
      <c r="F133" s="205"/>
      <c r="G133" s="205"/>
      <c r="O133" s="353"/>
    </row>
    <row r="134" spans="1:15" s="763" customFormat="1" ht="15.75">
      <c r="A134" s="366"/>
      <c r="C134" s="205"/>
      <c r="D134" s="205"/>
      <c r="E134" s="205"/>
      <c r="F134" s="205"/>
      <c r="G134" s="205"/>
      <c r="O134" s="353"/>
    </row>
    <row r="135" spans="1:15" s="763" customFormat="1" ht="15.75">
      <c r="A135" s="366"/>
      <c r="C135" s="205"/>
      <c r="D135" s="205"/>
      <c r="E135" s="205"/>
      <c r="F135" s="205"/>
      <c r="G135" s="205"/>
      <c r="O135" s="353"/>
    </row>
    <row r="136" spans="1:15" s="763" customFormat="1" ht="15.75">
      <c r="A136" s="366"/>
      <c r="C136" s="205"/>
      <c r="D136" s="205"/>
      <c r="E136" s="205"/>
      <c r="F136" s="205"/>
      <c r="G136" s="205"/>
      <c r="O136" s="353"/>
    </row>
    <row r="137" spans="1:15" s="763" customFormat="1" ht="15.75">
      <c r="A137" s="366"/>
      <c r="C137" s="205"/>
      <c r="D137" s="205"/>
      <c r="E137" s="205"/>
      <c r="F137" s="205"/>
      <c r="G137" s="205"/>
      <c r="O137" s="353"/>
    </row>
    <row r="138" spans="1:15" s="763" customFormat="1" ht="15.75">
      <c r="A138" s="366"/>
      <c r="C138" s="205"/>
      <c r="D138" s="205"/>
      <c r="E138" s="205"/>
      <c r="F138" s="205"/>
      <c r="G138" s="205"/>
      <c r="O138" s="353"/>
    </row>
    <row r="139" spans="1:15" s="763" customFormat="1" ht="15.75">
      <c r="A139" s="366"/>
      <c r="C139" s="205"/>
      <c r="D139" s="205"/>
      <c r="E139" s="205"/>
      <c r="F139" s="205"/>
      <c r="G139" s="205"/>
      <c r="O139" s="353"/>
    </row>
    <row r="140" spans="1:15" s="763" customFormat="1" ht="15.75">
      <c r="A140" s="366"/>
      <c r="C140" s="205"/>
      <c r="D140" s="205"/>
      <c r="E140" s="205"/>
      <c r="F140" s="205"/>
      <c r="G140" s="205"/>
      <c r="O140" s="353"/>
    </row>
    <row r="141" spans="1:15" s="763" customFormat="1" ht="15.75">
      <c r="A141" s="366"/>
      <c r="C141" s="205"/>
      <c r="D141" s="205"/>
      <c r="E141" s="205"/>
      <c r="F141" s="205"/>
      <c r="G141" s="205"/>
      <c r="O141" s="353"/>
    </row>
    <row r="142" spans="1:15" s="763" customFormat="1" ht="15.75">
      <c r="A142" s="366"/>
      <c r="C142" s="205"/>
      <c r="D142" s="205"/>
      <c r="E142" s="205"/>
      <c r="F142" s="205"/>
      <c r="G142" s="205"/>
      <c r="O142" s="353"/>
    </row>
    <row r="143" spans="1:15" s="763" customFormat="1" ht="15.75">
      <c r="A143" s="366"/>
      <c r="C143" s="205"/>
      <c r="D143" s="205"/>
      <c r="E143" s="205"/>
      <c r="F143" s="205"/>
      <c r="G143" s="205"/>
      <c r="O143" s="353"/>
    </row>
    <row r="144" spans="1:15" s="763" customFormat="1" ht="15.75">
      <c r="A144" s="366"/>
      <c r="C144" s="205"/>
      <c r="D144" s="205"/>
      <c r="E144" s="205"/>
      <c r="F144" s="205"/>
      <c r="G144" s="205"/>
      <c r="O144" s="353"/>
    </row>
    <row r="145" spans="1:15" s="763" customFormat="1" ht="15.75">
      <c r="A145" s="366"/>
      <c r="C145" s="205"/>
      <c r="D145" s="205"/>
      <c r="E145" s="205"/>
      <c r="F145" s="205"/>
      <c r="G145" s="205"/>
      <c r="O145" s="353"/>
    </row>
    <row r="146" spans="1:15" s="763" customFormat="1" ht="15.75">
      <c r="A146" s="366"/>
      <c r="C146" s="205"/>
      <c r="D146" s="205"/>
      <c r="E146" s="205"/>
      <c r="F146" s="205"/>
      <c r="G146" s="205"/>
      <c r="O146" s="353"/>
    </row>
    <row r="147" spans="1:15" s="763" customFormat="1" ht="15.75">
      <c r="A147" s="366"/>
      <c r="C147" s="205"/>
      <c r="D147" s="205"/>
      <c r="E147" s="205"/>
      <c r="F147" s="205"/>
      <c r="G147" s="205"/>
      <c r="O147" s="353"/>
    </row>
    <row r="148" spans="1:15" s="763" customFormat="1" ht="15.75">
      <c r="A148" s="366"/>
      <c r="C148" s="205"/>
      <c r="D148" s="205"/>
      <c r="E148" s="205"/>
      <c r="F148" s="205"/>
      <c r="G148" s="205"/>
      <c r="O148" s="353"/>
    </row>
    <row r="149" spans="1:15" s="763" customFormat="1" ht="15.75">
      <c r="A149" s="366"/>
      <c r="C149" s="205"/>
      <c r="D149" s="205"/>
      <c r="E149" s="205"/>
      <c r="F149" s="205"/>
      <c r="G149" s="205"/>
      <c r="O149" s="353"/>
    </row>
    <row r="150" spans="1:15" s="763" customFormat="1" ht="15.75">
      <c r="A150" s="366"/>
      <c r="C150" s="205"/>
      <c r="D150" s="205"/>
      <c r="E150" s="205"/>
      <c r="F150" s="205"/>
      <c r="G150" s="205"/>
      <c r="O150" s="353"/>
    </row>
    <row r="151" spans="1:15" s="763" customFormat="1" ht="15.75">
      <c r="A151" s="366"/>
      <c r="C151" s="205"/>
      <c r="D151" s="205"/>
      <c r="E151" s="205"/>
      <c r="F151" s="205"/>
      <c r="G151" s="205"/>
      <c r="O151" s="353"/>
    </row>
    <row r="152" spans="1:15" s="763" customFormat="1" ht="15.75">
      <c r="A152" s="366"/>
      <c r="C152" s="205"/>
      <c r="D152" s="205"/>
      <c r="E152" s="205"/>
      <c r="F152" s="205"/>
      <c r="G152" s="205"/>
      <c r="O152" s="353"/>
    </row>
    <row r="153" spans="1:15" s="763" customFormat="1" ht="15.75">
      <c r="A153" s="366"/>
      <c r="C153" s="205"/>
      <c r="D153" s="205"/>
      <c r="E153" s="205"/>
      <c r="F153" s="205"/>
      <c r="G153" s="205"/>
      <c r="O153" s="353"/>
    </row>
    <row r="154" spans="1:15" s="763" customFormat="1" ht="15.75">
      <c r="A154" s="366"/>
      <c r="C154" s="205"/>
      <c r="D154" s="205"/>
      <c r="E154" s="205"/>
      <c r="F154" s="205"/>
      <c r="G154" s="205"/>
      <c r="O154" s="353"/>
    </row>
    <row r="155" spans="1:15" s="763" customFormat="1" ht="15.75">
      <c r="A155" s="366"/>
      <c r="C155" s="205"/>
      <c r="D155" s="205"/>
      <c r="E155" s="205"/>
      <c r="F155" s="205"/>
      <c r="G155" s="205"/>
      <c r="O155" s="353"/>
    </row>
    <row r="156" spans="1:15" s="763" customFormat="1" ht="15.75">
      <c r="A156" s="366"/>
      <c r="C156" s="205"/>
      <c r="D156" s="205"/>
      <c r="E156" s="205"/>
      <c r="F156" s="205"/>
      <c r="G156" s="205"/>
      <c r="O156" s="353"/>
    </row>
    <row r="157" spans="1:15" s="763" customFormat="1" ht="15.75">
      <c r="A157" s="366"/>
      <c r="C157" s="205"/>
      <c r="D157" s="205"/>
      <c r="E157" s="205"/>
      <c r="F157" s="205"/>
      <c r="G157" s="205"/>
      <c r="O157" s="353"/>
    </row>
    <row r="158" spans="1:15" s="763" customFormat="1" ht="15.75">
      <c r="A158" s="366"/>
      <c r="C158" s="205"/>
      <c r="D158" s="205"/>
      <c r="E158" s="205"/>
      <c r="F158" s="205"/>
      <c r="G158" s="205"/>
      <c r="O158" s="353"/>
    </row>
    <row r="159" spans="1:15" s="763" customFormat="1" ht="15.75">
      <c r="A159" s="366"/>
      <c r="C159" s="205"/>
      <c r="D159" s="205"/>
      <c r="E159" s="205"/>
      <c r="F159" s="205"/>
      <c r="G159" s="205"/>
      <c r="O159" s="353"/>
    </row>
    <row r="160" spans="1:15" s="763" customFormat="1" ht="15.75">
      <c r="A160" s="366"/>
      <c r="C160" s="205"/>
      <c r="D160" s="205"/>
      <c r="E160" s="205"/>
      <c r="F160" s="205"/>
      <c r="G160" s="205"/>
      <c r="O160" s="353"/>
    </row>
    <row r="161" spans="1:15" s="763" customFormat="1" ht="15.75">
      <c r="A161" s="366"/>
      <c r="C161" s="205"/>
      <c r="D161" s="205"/>
      <c r="E161" s="205"/>
      <c r="F161" s="205"/>
      <c r="G161" s="205"/>
      <c r="O161" s="353"/>
    </row>
    <row r="162" spans="1:15" s="763" customFormat="1" ht="15.75">
      <c r="A162" s="366"/>
      <c r="C162" s="205"/>
      <c r="D162" s="205"/>
      <c r="E162" s="205"/>
      <c r="F162" s="205"/>
      <c r="G162" s="205"/>
      <c r="O162" s="353"/>
    </row>
    <row r="163" spans="1:15" s="763" customFormat="1" ht="15.75">
      <c r="A163" s="366"/>
      <c r="C163" s="205"/>
      <c r="D163" s="205"/>
      <c r="E163" s="205"/>
      <c r="F163" s="205"/>
      <c r="G163" s="205"/>
      <c r="O163" s="353"/>
    </row>
    <row r="164" spans="1:15" s="763" customFormat="1" ht="15.75">
      <c r="A164" s="366"/>
      <c r="C164" s="205"/>
      <c r="D164" s="205"/>
      <c r="E164" s="205"/>
      <c r="F164" s="205"/>
      <c r="G164" s="205"/>
      <c r="O164" s="353"/>
    </row>
    <row r="165" spans="1:15" s="763" customFormat="1" ht="15.75">
      <c r="A165" s="366"/>
      <c r="C165" s="205"/>
      <c r="D165" s="205"/>
      <c r="E165" s="205"/>
      <c r="F165" s="205"/>
      <c r="G165" s="205"/>
      <c r="O165" s="353"/>
    </row>
    <row r="166" spans="1:15" s="763" customFormat="1" ht="15.75">
      <c r="A166" s="366"/>
      <c r="C166" s="205"/>
      <c r="D166" s="205"/>
      <c r="E166" s="205"/>
      <c r="F166" s="205"/>
      <c r="G166" s="205"/>
      <c r="O166" s="353"/>
    </row>
    <row r="167" spans="1:15" s="763" customFormat="1" ht="15.75">
      <c r="A167" s="366"/>
      <c r="C167" s="205"/>
      <c r="D167" s="205"/>
      <c r="E167" s="205"/>
      <c r="F167" s="205"/>
      <c r="G167" s="205"/>
      <c r="O167" s="353"/>
    </row>
    <row r="168" spans="1:15" s="763" customFormat="1" ht="15.75">
      <c r="A168" s="366"/>
      <c r="C168" s="205"/>
      <c r="D168" s="205"/>
      <c r="E168" s="205"/>
      <c r="F168" s="205"/>
      <c r="G168" s="205"/>
      <c r="O168" s="353"/>
    </row>
    <row r="169" spans="1:15" s="763" customFormat="1" ht="15.75">
      <c r="A169" s="366"/>
      <c r="C169" s="205"/>
      <c r="D169" s="205"/>
      <c r="E169" s="205"/>
      <c r="F169" s="205"/>
      <c r="G169" s="205"/>
      <c r="O169" s="353"/>
    </row>
    <row r="170" spans="1:15" s="763" customFormat="1" ht="15.75">
      <c r="A170" s="366"/>
      <c r="C170" s="205"/>
      <c r="D170" s="205"/>
      <c r="E170" s="205"/>
      <c r="F170" s="205"/>
      <c r="G170" s="205"/>
      <c r="O170" s="353"/>
    </row>
    <row r="171" spans="1:15" s="763" customFormat="1" ht="15.75">
      <c r="A171" s="366"/>
      <c r="C171" s="205"/>
      <c r="D171" s="205"/>
      <c r="E171" s="205"/>
      <c r="F171" s="205"/>
      <c r="G171" s="205"/>
      <c r="O171" s="353"/>
    </row>
    <row r="172" spans="1:15" s="763" customFormat="1" ht="15.75">
      <c r="A172" s="366"/>
      <c r="C172" s="205"/>
      <c r="D172" s="205"/>
      <c r="E172" s="205"/>
      <c r="F172" s="205"/>
      <c r="G172" s="205"/>
      <c r="O172" s="353"/>
    </row>
    <row r="173" spans="1:15" s="763" customFormat="1" ht="15.75">
      <c r="A173" s="366"/>
      <c r="C173" s="205"/>
      <c r="D173" s="205"/>
      <c r="E173" s="205"/>
      <c r="F173" s="205"/>
      <c r="G173" s="205"/>
      <c r="O173" s="353"/>
    </row>
    <row r="174" spans="1:15" s="763" customFormat="1" ht="15.75">
      <c r="A174" s="366"/>
      <c r="C174" s="205"/>
      <c r="D174" s="205"/>
      <c r="E174" s="205"/>
      <c r="F174" s="205"/>
      <c r="G174" s="205"/>
      <c r="O174" s="353"/>
    </row>
    <row r="175" spans="1:15" s="763" customFormat="1" ht="15.75">
      <c r="A175" s="366"/>
      <c r="C175" s="205"/>
      <c r="D175" s="205"/>
      <c r="E175" s="205"/>
      <c r="F175" s="205"/>
      <c r="G175" s="205"/>
      <c r="O175" s="353"/>
    </row>
    <row r="176" spans="1:15" s="763" customFormat="1" ht="15.75">
      <c r="A176" s="366"/>
      <c r="C176" s="205"/>
      <c r="D176" s="205"/>
      <c r="E176" s="205"/>
      <c r="F176" s="205"/>
      <c r="G176" s="205"/>
      <c r="O176" s="353"/>
    </row>
    <row r="177" spans="1:15" s="763" customFormat="1" ht="15.75">
      <c r="A177" s="366"/>
      <c r="C177" s="205"/>
      <c r="D177" s="205"/>
      <c r="E177" s="205"/>
      <c r="F177" s="205"/>
      <c r="G177" s="205"/>
      <c r="O177" s="353"/>
    </row>
    <row r="178" spans="1:15" s="763" customFormat="1" ht="15.75">
      <c r="A178" s="366"/>
      <c r="C178" s="205"/>
      <c r="D178" s="205"/>
      <c r="E178" s="205"/>
      <c r="F178" s="205"/>
      <c r="G178" s="205"/>
      <c r="O178" s="353"/>
    </row>
    <row r="179" spans="1:15" s="763" customFormat="1" ht="15.75">
      <c r="A179" s="366"/>
      <c r="C179" s="205"/>
      <c r="D179" s="205"/>
      <c r="E179" s="205"/>
      <c r="F179" s="205"/>
      <c r="G179" s="205"/>
      <c r="O179" s="353"/>
    </row>
    <row r="180" spans="1:15" s="763" customFormat="1" ht="15.75">
      <c r="A180" s="366"/>
      <c r="C180" s="205"/>
      <c r="D180" s="205"/>
      <c r="E180" s="205"/>
      <c r="F180" s="205"/>
      <c r="G180" s="205"/>
      <c r="O180" s="353"/>
    </row>
    <row r="181" spans="1:15" s="763" customFormat="1" ht="15.75">
      <c r="A181" s="366"/>
      <c r="C181" s="205"/>
      <c r="D181" s="205"/>
      <c r="E181" s="205"/>
      <c r="F181" s="205"/>
      <c r="G181" s="205"/>
      <c r="O181" s="353"/>
    </row>
    <row r="182" spans="1:15" s="763" customFormat="1" ht="15.75">
      <c r="A182" s="366"/>
      <c r="C182" s="205"/>
      <c r="D182" s="205"/>
      <c r="E182" s="205"/>
      <c r="F182" s="205"/>
      <c r="G182" s="205"/>
      <c r="O182" s="353"/>
    </row>
    <row r="183" spans="1:15" s="763" customFormat="1" ht="15.75">
      <c r="A183" s="366"/>
      <c r="C183" s="205"/>
      <c r="D183" s="205"/>
      <c r="E183" s="205"/>
      <c r="F183" s="205"/>
      <c r="G183" s="205"/>
      <c r="O183" s="353"/>
    </row>
    <row r="184" spans="1:15" s="763" customFormat="1" ht="15.75">
      <c r="A184" s="366"/>
      <c r="C184" s="205"/>
      <c r="D184" s="205"/>
      <c r="E184" s="205"/>
      <c r="F184" s="205"/>
      <c r="G184" s="205"/>
      <c r="O184" s="353"/>
    </row>
    <row r="185" spans="1:15" s="763" customFormat="1" ht="15.75">
      <c r="A185" s="366"/>
      <c r="C185" s="205"/>
      <c r="D185" s="205"/>
      <c r="E185" s="205"/>
      <c r="F185" s="205"/>
      <c r="G185" s="205"/>
      <c r="O185" s="353"/>
    </row>
    <row r="186" spans="1:15" s="763" customFormat="1" ht="15.75">
      <c r="A186" s="366"/>
      <c r="C186" s="205"/>
      <c r="D186" s="205"/>
      <c r="E186" s="205"/>
      <c r="F186" s="205"/>
      <c r="G186" s="205"/>
      <c r="O186" s="353"/>
    </row>
    <row r="187" spans="1:15" s="763" customFormat="1" ht="15.75">
      <c r="A187" s="366"/>
      <c r="C187" s="205"/>
      <c r="D187" s="205"/>
      <c r="E187" s="205"/>
      <c r="F187" s="205"/>
      <c r="G187" s="205"/>
      <c r="O187" s="353"/>
    </row>
    <row r="188" spans="1:15" s="763" customFormat="1" ht="15.75">
      <c r="A188" s="366"/>
      <c r="C188" s="205"/>
      <c r="D188" s="205"/>
      <c r="E188" s="205"/>
      <c r="F188" s="205"/>
      <c r="G188" s="205"/>
      <c r="O188" s="353"/>
    </row>
    <row r="189" spans="1:15" s="763" customFormat="1" ht="15.75">
      <c r="A189" s="366"/>
      <c r="C189" s="205"/>
      <c r="D189" s="205"/>
      <c r="E189" s="205"/>
      <c r="F189" s="205"/>
      <c r="G189" s="205"/>
      <c r="O189" s="353"/>
    </row>
    <row r="190" spans="1:15" s="763" customFormat="1" ht="15.75">
      <c r="A190" s="366"/>
      <c r="C190" s="205"/>
      <c r="D190" s="205"/>
      <c r="E190" s="205"/>
      <c r="F190" s="205"/>
      <c r="G190" s="205"/>
      <c r="O190" s="353"/>
    </row>
    <row r="191" spans="1:15" s="763" customFormat="1" ht="15.75">
      <c r="A191" s="366"/>
      <c r="C191" s="205"/>
      <c r="D191" s="205"/>
      <c r="E191" s="205"/>
      <c r="F191" s="205"/>
      <c r="G191" s="205"/>
      <c r="O191" s="353"/>
    </row>
    <row r="192" spans="1:15" s="763" customFormat="1" ht="15.75">
      <c r="A192" s="192"/>
      <c r="C192" s="205"/>
      <c r="D192" s="205"/>
      <c r="E192" s="205"/>
      <c r="F192" s="205"/>
      <c r="G192" s="205"/>
      <c r="O192" s="353"/>
    </row>
    <row r="193" spans="1:16" ht="15.75">
      <c r="A193" s="192"/>
      <c r="C193" s="205"/>
      <c r="D193" s="205"/>
      <c r="E193" s="205"/>
      <c r="F193" s="205"/>
      <c r="G193" s="205"/>
      <c r="P193" s="763"/>
    </row>
    <row r="194" spans="1:16" ht="15.75">
      <c r="A194" s="192"/>
      <c r="C194" s="205"/>
      <c r="D194" s="205"/>
      <c r="E194" s="205"/>
      <c r="F194" s="205"/>
      <c r="G194" s="205"/>
      <c r="P194" s="763"/>
    </row>
    <row r="195" spans="1:16" ht="15.75">
      <c r="A195" s="192"/>
      <c r="C195" s="205"/>
      <c r="D195" s="205"/>
      <c r="E195" s="205"/>
      <c r="F195" s="205"/>
      <c r="G195" s="205"/>
      <c r="P195" s="763"/>
    </row>
    <row r="196" spans="1:16" ht="15.75">
      <c r="A196" s="192"/>
      <c r="C196" s="205"/>
      <c r="D196" s="205"/>
      <c r="E196" s="205"/>
      <c r="F196" s="205"/>
      <c r="G196" s="205"/>
      <c r="P196" s="763"/>
    </row>
    <row r="197" spans="1:16" ht="15.75">
      <c r="A197" s="192"/>
      <c r="C197" s="205"/>
      <c r="D197" s="205"/>
      <c r="E197" s="205"/>
      <c r="F197" s="205"/>
      <c r="G197" s="205"/>
      <c r="P197" s="763"/>
    </row>
    <row r="198" spans="1:16" ht="15.75">
      <c r="A198" s="192"/>
      <c r="C198" s="205"/>
      <c r="D198" s="205"/>
      <c r="E198" s="205"/>
      <c r="F198" s="205"/>
      <c r="G198" s="205"/>
      <c r="P198" s="763"/>
    </row>
    <row r="199" spans="1:16" ht="15.75">
      <c r="A199" s="192"/>
      <c r="C199" s="205"/>
      <c r="D199" s="205"/>
      <c r="E199" s="205"/>
      <c r="F199" s="205"/>
      <c r="G199" s="205"/>
      <c r="P199" s="763"/>
    </row>
    <row r="200" spans="1:16" ht="15.75">
      <c r="A200" s="192"/>
      <c r="C200" s="205"/>
      <c r="D200" s="205"/>
      <c r="E200" s="205"/>
      <c r="F200" s="205"/>
      <c r="G200" s="205"/>
      <c r="P200" s="763"/>
    </row>
    <row r="201" spans="1:16" ht="15.75">
      <c r="A201" s="192"/>
      <c r="C201" s="205"/>
      <c r="D201" s="205"/>
      <c r="E201" s="205"/>
      <c r="F201" s="205"/>
      <c r="G201" s="205"/>
    </row>
    <row r="202" spans="1:16" ht="15.75">
      <c r="A202" s="192"/>
      <c r="C202" s="205"/>
      <c r="D202" s="205"/>
      <c r="E202" s="205"/>
      <c r="F202" s="205"/>
      <c r="G202" s="205"/>
    </row>
    <row r="203" spans="1:16" ht="15.75">
      <c r="A203" s="192"/>
      <c r="C203" s="205"/>
      <c r="D203" s="205"/>
      <c r="E203" s="205"/>
      <c r="F203" s="205"/>
      <c r="G203" s="205"/>
    </row>
    <row r="204" spans="1:16" ht="15.75">
      <c r="A204" s="192"/>
      <c r="C204" s="205"/>
      <c r="D204" s="205"/>
      <c r="E204" s="205"/>
      <c r="F204" s="205"/>
      <c r="G204" s="205"/>
    </row>
    <row r="205" spans="1:16" ht="15.75">
      <c r="A205" s="192"/>
      <c r="C205" s="205"/>
      <c r="D205" s="205"/>
      <c r="E205" s="205"/>
      <c r="F205" s="205"/>
      <c r="G205" s="205"/>
    </row>
    <row r="206" spans="1:16" ht="15.75">
      <c r="A206" s="192"/>
      <c r="C206" s="205"/>
      <c r="D206" s="205"/>
      <c r="E206" s="205"/>
      <c r="F206" s="205"/>
      <c r="G206" s="205"/>
    </row>
    <row r="207" spans="1:16" ht="15.75">
      <c r="A207" s="192"/>
      <c r="C207" s="205"/>
      <c r="D207" s="205"/>
      <c r="E207" s="205"/>
      <c r="F207" s="205"/>
      <c r="G207" s="205"/>
    </row>
    <row r="208" spans="1:16" ht="15.75">
      <c r="A208" s="192"/>
      <c r="C208" s="205"/>
      <c r="D208" s="205"/>
      <c r="E208" s="205"/>
      <c r="F208" s="205"/>
      <c r="G208" s="205"/>
    </row>
    <row r="209" spans="1:7" ht="15.75">
      <c r="A209" s="192"/>
      <c r="C209" s="205"/>
      <c r="D209" s="205"/>
      <c r="E209" s="205"/>
      <c r="F209" s="205"/>
      <c r="G209" s="205"/>
    </row>
    <row r="210" spans="1:7" ht="15.75">
      <c r="A210" s="192"/>
      <c r="C210" s="205"/>
      <c r="D210" s="205"/>
      <c r="E210" s="205"/>
      <c r="F210" s="205"/>
      <c r="G210" s="205"/>
    </row>
    <row r="211" spans="1:7" ht="15.75">
      <c r="A211" s="192"/>
      <c r="C211" s="205"/>
      <c r="D211" s="205"/>
      <c r="E211" s="205"/>
      <c r="F211" s="205"/>
      <c r="G211" s="205"/>
    </row>
    <row r="212" spans="1:7" ht="15.75">
      <c r="A212" s="192"/>
      <c r="C212" s="205"/>
      <c r="D212" s="205"/>
      <c r="E212" s="205"/>
      <c r="F212" s="205"/>
      <c r="G212" s="205"/>
    </row>
    <row r="213" spans="1:7" ht="15.75">
      <c r="A213" s="192"/>
      <c r="C213" s="205"/>
      <c r="D213" s="205"/>
      <c r="E213" s="205"/>
      <c r="F213" s="205"/>
      <c r="G213" s="205"/>
    </row>
    <row r="214" spans="1:7" ht="15.75">
      <c r="A214" s="192"/>
      <c r="C214" s="205"/>
      <c r="D214" s="205"/>
      <c r="E214" s="205"/>
      <c r="F214" s="205"/>
      <c r="G214" s="205"/>
    </row>
    <row r="215" spans="1:7" ht="15.75">
      <c r="A215" s="192"/>
      <c r="C215" s="205"/>
      <c r="D215" s="205"/>
      <c r="E215" s="205"/>
      <c r="F215" s="205"/>
      <c r="G215" s="205"/>
    </row>
    <row r="216" spans="1:7" ht="15.75">
      <c r="A216" s="192"/>
      <c r="C216" s="205"/>
      <c r="D216" s="205"/>
      <c r="E216" s="205"/>
      <c r="F216" s="205"/>
      <c r="G216" s="205"/>
    </row>
    <row r="217" spans="1:7" ht="15.75">
      <c r="A217" s="192"/>
      <c r="C217" s="205"/>
      <c r="D217" s="205"/>
      <c r="E217" s="205"/>
      <c r="F217" s="205"/>
      <c r="G217" s="205"/>
    </row>
    <row r="218" spans="1:7" ht="15.75">
      <c r="A218" s="192"/>
      <c r="C218" s="205"/>
      <c r="D218" s="205"/>
      <c r="E218" s="205"/>
      <c r="F218" s="205"/>
      <c r="G218" s="205"/>
    </row>
    <row r="219" spans="1:7" ht="15.75">
      <c r="A219" s="192"/>
      <c r="C219" s="205"/>
      <c r="D219" s="205"/>
      <c r="E219" s="205"/>
      <c r="F219" s="205"/>
      <c r="G219" s="205"/>
    </row>
    <row r="220" spans="1:7" ht="15.75">
      <c r="A220" s="192"/>
      <c r="C220" s="205"/>
      <c r="D220" s="205"/>
      <c r="E220" s="205"/>
      <c r="F220" s="205"/>
      <c r="G220" s="205"/>
    </row>
    <row r="221" spans="1:7" ht="15.75">
      <c r="A221" s="192"/>
      <c r="C221" s="205"/>
      <c r="D221" s="205"/>
      <c r="E221" s="205"/>
      <c r="F221" s="205"/>
      <c r="G221" s="205"/>
    </row>
    <row r="222" spans="1:7" ht="15.75">
      <c r="A222" s="192"/>
      <c r="C222" s="205"/>
      <c r="D222" s="205"/>
      <c r="E222" s="205"/>
      <c r="F222" s="205"/>
      <c r="G222" s="205"/>
    </row>
    <row r="223" spans="1:7" ht="15.75">
      <c r="A223" s="192"/>
      <c r="C223" s="205"/>
      <c r="D223" s="205"/>
      <c r="E223" s="205"/>
      <c r="F223" s="205"/>
      <c r="G223" s="205"/>
    </row>
    <row r="224" spans="1:7" ht="15.75">
      <c r="A224" s="192"/>
      <c r="C224" s="205"/>
      <c r="D224" s="205"/>
      <c r="E224" s="205"/>
      <c r="F224" s="205"/>
      <c r="G224" s="205"/>
    </row>
    <row r="225" spans="1:7" ht="15.75">
      <c r="A225" s="192"/>
      <c r="C225" s="205"/>
      <c r="D225" s="205"/>
      <c r="E225" s="205"/>
      <c r="F225" s="205"/>
      <c r="G225" s="205"/>
    </row>
    <row r="226" spans="1:7" ht="15.75">
      <c r="A226" s="192"/>
      <c r="C226" s="205"/>
      <c r="D226" s="205"/>
      <c r="E226" s="205"/>
      <c r="F226" s="205"/>
      <c r="G226" s="205"/>
    </row>
    <row r="227" spans="1:7" ht="15.75">
      <c r="A227" s="192"/>
      <c r="C227" s="205"/>
      <c r="D227" s="205"/>
      <c r="E227" s="205"/>
      <c r="F227" s="205"/>
      <c r="G227" s="205"/>
    </row>
    <row r="228" spans="1:7" ht="15.75">
      <c r="A228" s="192"/>
      <c r="C228" s="205"/>
      <c r="D228" s="205"/>
      <c r="E228" s="205"/>
      <c r="F228" s="205"/>
      <c r="G228" s="205"/>
    </row>
    <row r="229" spans="1:7" ht="15.75">
      <c r="A229" s="192"/>
      <c r="C229" s="205"/>
      <c r="D229" s="205"/>
      <c r="E229" s="205"/>
      <c r="F229" s="205"/>
      <c r="G229" s="205"/>
    </row>
    <row r="230" spans="1:7" ht="15.75">
      <c r="A230" s="192"/>
      <c r="C230" s="205"/>
      <c r="D230" s="205"/>
      <c r="E230" s="205"/>
      <c r="F230" s="205"/>
      <c r="G230" s="205"/>
    </row>
    <row r="231" spans="1:7" ht="15.75">
      <c r="A231" s="192"/>
      <c r="C231" s="205"/>
      <c r="D231" s="205"/>
      <c r="E231" s="205"/>
      <c r="F231" s="205"/>
      <c r="G231" s="205"/>
    </row>
    <row r="232" spans="1:7" ht="15.75">
      <c r="A232" s="192"/>
      <c r="C232" s="205"/>
      <c r="D232" s="205"/>
      <c r="E232" s="205"/>
      <c r="F232" s="205"/>
      <c r="G232" s="205"/>
    </row>
    <row r="233" spans="1:7" ht="15.75">
      <c r="A233" s="192"/>
      <c r="C233" s="205"/>
      <c r="D233" s="205"/>
      <c r="E233" s="205"/>
      <c r="F233" s="205"/>
      <c r="G233" s="205"/>
    </row>
    <row r="234" spans="1:7" ht="15.75">
      <c r="A234" s="192"/>
      <c r="C234" s="205"/>
      <c r="D234" s="205"/>
      <c r="E234" s="205"/>
      <c r="F234" s="205"/>
      <c r="G234" s="205"/>
    </row>
    <row r="235" spans="1:7" ht="15.75">
      <c r="A235" s="192"/>
      <c r="C235" s="205"/>
      <c r="D235" s="205"/>
      <c r="E235" s="205"/>
      <c r="F235" s="205"/>
      <c r="G235" s="205"/>
    </row>
    <row r="236" spans="1:7" ht="15.75">
      <c r="A236" s="192"/>
      <c r="C236" s="205"/>
      <c r="D236" s="205"/>
      <c r="E236" s="205"/>
      <c r="F236" s="205"/>
      <c r="G236" s="205"/>
    </row>
    <row r="237" spans="1:7" ht="15.75">
      <c r="A237" s="192"/>
      <c r="C237" s="205"/>
      <c r="D237" s="205"/>
      <c r="E237" s="205"/>
      <c r="F237" s="205"/>
      <c r="G237" s="205"/>
    </row>
    <row r="238" spans="1:7" ht="15.75">
      <c r="A238" s="192"/>
      <c r="C238" s="205"/>
      <c r="D238" s="205"/>
      <c r="E238" s="205"/>
      <c r="F238" s="205"/>
      <c r="G238" s="205"/>
    </row>
    <row r="239" spans="1:7" ht="15.75">
      <c r="A239" s="192"/>
      <c r="C239" s="205"/>
      <c r="D239" s="205"/>
      <c r="E239" s="205"/>
      <c r="F239" s="205"/>
      <c r="G239" s="205"/>
    </row>
    <row r="240" spans="1:7" ht="15.75">
      <c r="A240" s="192"/>
      <c r="C240" s="205"/>
      <c r="D240" s="205"/>
      <c r="E240" s="205"/>
      <c r="F240" s="205"/>
      <c r="G240" s="205"/>
    </row>
    <row r="241" spans="1:7" ht="15.75">
      <c r="A241" s="192"/>
      <c r="C241" s="205"/>
      <c r="D241" s="205"/>
      <c r="E241" s="205"/>
      <c r="F241" s="205"/>
      <c r="G241" s="205"/>
    </row>
    <row r="242" spans="1:7" ht="15.75">
      <c r="A242" s="192"/>
      <c r="C242" s="205"/>
      <c r="D242" s="205"/>
      <c r="E242" s="205"/>
      <c r="F242" s="205"/>
      <c r="G242" s="205"/>
    </row>
    <row r="243" spans="1:7" ht="15.75">
      <c r="A243" s="192"/>
      <c r="C243" s="205"/>
      <c r="D243" s="205"/>
      <c r="E243" s="205"/>
      <c r="F243" s="205"/>
      <c r="G243" s="205"/>
    </row>
    <row r="244" spans="1:7" ht="15.75">
      <c r="A244" s="192"/>
      <c r="C244" s="205"/>
      <c r="D244" s="205"/>
      <c r="E244" s="205"/>
      <c r="F244" s="205"/>
      <c r="G244" s="205"/>
    </row>
    <row r="245" spans="1:7" ht="15.75">
      <c r="A245" s="192"/>
      <c r="C245" s="205"/>
      <c r="D245" s="205"/>
      <c r="E245" s="205"/>
      <c r="F245" s="205"/>
      <c r="G245" s="205"/>
    </row>
    <row r="246" spans="1:7" ht="15.75">
      <c r="A246" s="192"/>
      <c r="C246" s="205"/>
      <c r="D246" s="205"/>
      <c r="E246" s="205"/>
      <c r="F246" s="205"/>
      <c r="G246" s="205"/>
    </row>
    <row r="247" spans="1:7" ht="15.75">
      <c r="A247" s="192"/>
      <c r="C247" s="205"/>
      <c r="D247" s="205"/>
      <c r="E247" s="205"/>
      <c r="F247" s="205"/>
      <c r="G247" s="205"/>
    </row>
    <row r="248" spans="1:7" ht="15.75">
      <c r="A248" s="192"/>
      <c r="C248" s="205"/>
      <c r="D248" s="205"/>
      <c r="E248" s="205"/>
      <c r="F248" s="205"/>
      <c r="G248" s="205"/>
    </row>
    <row r="249" spans="1:7" ht="15.75">
      <c r="A249" s="192"/>
      <c r="C249" s="205"/>
      <c r="D249" s="205"/>
      <c r="E249" s="205"/>
      <c r="F249" s="205"/>
      <c r="G249" s="205"/>
    </row>
    <row r="250" spans="1:7" ht="15.75">
      <c r="A250" s="192"/>
      <c r="C250" s="205"/>
      <c r="D250" s="205"/>
      <c r="E250" s="205"/>
      <c r="F250" s="205"/>
      <c r="G250" s="205"/>
    </row>
    <row r="251" spans="1:7" ht="15.75">
      <c r="A251" s="192"/>
      <c r="C251" s="205"/>
      <c r="D251" s="205"/>
      <c r="E251" s="205"/>
      <c r="F251" s="205"/>
      <c r="G251" s="205"/>
    </row>
    <row r="252" spans="1:7" ht="15.75">
      <c r="A252" s="192"/>
      <c r="C252" s="205"/>
      <c r="D252" s="205"/>
      <c r="E252" s="205"/>
      <c r="F252" s="205"/>
      <c r="G252" s="205"/>
    </row>
    <row r="253" spans="1:7" ht="15.75">
      <c r="A253" s="192"/>
      <c r="C253" s="205"/>
      <c r="D253" s="205"/>
      <c r="E253" s="205"/>
      <c r="F253" s="205"/>
      <c r="G253" s="205"/>
    </row>
    <row r="254" spans="1:7" ht="15.75">
      <c r="A254" s="192"/>
      <c r="C254" s="205"/>
      <c r="D254" s="205"/>
      <c r="E254" s="205"/>
      <c r="F254" s="205"/>
      <c r="G254" s="205"/>
    </row>
    <row r="255" spans="1:7" ht="15.75">
      <c r="A255" s="192"/>
      <c r="C255" s="205"/>
      <c r="D255" s="205"/>
      <c r="E255" s="205"/>
      <c r="F255" s="205"/>
      <c r="G255" s="205"/>
    </row>
    <row r="256" spans="1:7" ht="15.75">
      <c r="A256" s="192"/>
      <c r="C256" s="205"/>
      <c r="D256" s="205"/>
      <c r="E256" s="205"/>
      <c r="F256" s="205"/>
      <c r="G256" s="205"/>
    </row>
    <row r="257" spans="1:7" ht="15.75">
      <c r="A257" s="192"/>
      <c r="C257" s="205"/>
      <c r="D257" s="205"/>
      <c r="E257" s="205"/>
      <c r="F257" s="205"/>
      <c r="G257" s="205"/>
    </row>
    <row r="258" spans="1:7" ht="15.75">
      <c r="A258" s="192"/>
      <c r="C258" s="205"/>
      <c r="D258" s="205"/>
      <c r="E258" s="205"/>
      <c r="F258" s="205"/>
      <c r="G258" s="205"/>
    </row>
    <row r="259" spans="1:7" ht="15.75">
      <c r="A259" s="192"/>
      <c r="C259" s="205"/>
      <c r="D259" s="205"/>
      <c r="E259" s="205"/>
      <c r="F259" s="205"/>
      <c r="G259" s="205"/>
    </row>
    <row r="260" spans="1:7" ht="15.75">
      <c r="A260" s="192"/>
      <c r="C260" s="205"/>
      <c r="D260" s="205"/>
      <c r="E260" s="205"/>
      <c r="F260" s="205"/>
      <c r="G260" s="205"/>
    </row>
    <row r="261" spans="1:7" ht="15.75">
      <c r="A261" s="192"/>
      <c r="C261" s="205"/>
      <c r="D261" s="205"/>
      <c r="E261" s="205"/>
      <c r="F261" s="205"/>
      <c r="G261" s="205"/>
    </row>
    <row r="262" spans="1:7" ht="15.75">
      <c r="A262" s="192"/>
      <c r="C262" s="205"/>
      <c r="D262" s="205"/>
      <c r="E262" s="205"/>
      <c r="F262" s="205"/>
      <c r="G262" s="205"/>
    </row>
    <row r="263" spans="1:7" ht="15.75">
      <c r="A263" s="192"/>
      <c r="C263" s="205"/>
      <c r="D263" s="205"/>
      <c r="E263" s="205"/>
      <c r="F263" s="205"/>
      <c r="G263" s="205"/>
    </row>
    <row r="264" spans="1:7" ht="15.75">
      <c r="A264" s="192"/>
    </row>
    <row r="265" spans="1:7" ht="15.75">
      <c r="A265" s="192"/>
    </row>
    <row r="266" spans="1:7" ht="15.75">
      <c r="A266" s="192"/>
    </row>
    <row r="267" spans="1:7" ht="15.75">
      <c r="A267" s="192"/>
    </row>
    <row r="268" spans="1:7" ht="15.75">
      <c r="A268" s="192"/>
    </row>
    <row r="269" spans="1:7" ht="15.75">
      <c r="A269" s="192"/>
    </row>
    <row r="270" spans="1:7" ht="15.75">
      <c r="A270" s="192"/>
    </row>
    <row r="271" spans="1:7" ht="15.75">
      <c r="A271" s="192"/>
    </row>
    <row r="272" spans="1:7" ht="15.75">
      <c r="A272" s="192"/>
    </row>
    <row r="273" spans="1:1" ht="15.75">
      <c r="A273" s="192"/>
    </row>
    <row r="274" spans="1:1" ht="15.75">
      <c r="A274" s="192"/>
    </row>
    <row r="275" spans="1:1" ht="15.75">
      <c r="A275" s="192"/>
    </row>
    <row r="276" spans="1:1" ht="15.75">
      <c r="A276" s="192"/>
    </row>
    <row r="277" spans="1:1" ht="15.75">
      <c r="A277" s="192"/>
    </row>
    <row r="278" spans="1:1" ht="15.75">
      <c r="A278" s="192"/>
    </row>
    <row r="279" spans="1:1" ht="15.75">
      <c r="A279" s="192"/>
    </row>
    <row r="280" spans="1:1" ht="15.75">
      <c r="A280" s="192"/>
    </row>
    <row r="281" spans="1:1" ht="15.75">
      <c r="A281" s="192"/>
    </row>
    <row r="282" spans="1:1" ht="15.75">
      <c r="A282" s="192"/>
    </row>
    <row r="283" spans="1:1" ht="15.75">
      <c r="A283" s="192"/>
    </row>
    <row r="284" spans="1:1" ht="15.75">
      <c r="A284" s="192"/>
    </row>
    <row r="285" spans="1:1" ht="15.75">
      <c r="A285" s="192"/>
    </row>
    <row r="286" spans="1:1" ht="15.75">
      <c r="A286" s="192"/>
    </row>
    <row r="287" spans="1:1" ht="15.75">
      <c r="A287" s="192"/>
    </row>
    <row r="288" spans="1:1" ht="15.75">
      <c r="A288" s="192"/>
    </row>
    <row r="289" spans="1:1" ht="15.75">
      <c r="A289" s="192"/>
    </row>
    <row r="290" spans="1:1" ht="15.75">
      <c r="A290" s="192"/>
    </row>
    <row r="291" spans="1:1" ht="15.75">
      <c r="A291" s="192"/>
    </row>
    <row r="292" spans="1:1" ht="15.75">
      <c r="A292" s="192"/>
    </row>
    <row r="293" spans="1:1" ht="15.75">
      <c r="A293" s="192"/>
    </row>
    <row r="294" spans="1:1" ht="15.75">
      <c r="A294" s="192"/>
    </row>
    <row r="295" spans="1:1" ht="15.75">
      <c r="A295" s="192"/>
    </row>
    <row r="296" spans="1:1" ht="15.75">
      <c r="A296" s="192"/>
    </row>
    <row r="297" spans="1:1" ht="15.75">
      <c r="A297" s="192"/>
    </row>
    <row r="298" spans="1:1" ht="15.75">
      <c r="A298" s="192"/>
    </row>
    <row r="299" spans="1:1" ht="15.75">
      <c r="A299" s="192"/>
    </row>
    <row r="300" spans="1:1" ht="15.75">
      <c r="A300" s="192"/>
    </row>
    <row r="301" spans="1:1" ht="15.75">
      <c r="A301" s="192"/>
    </row>
    <row r="302" spans="1:1" ht="15.75">
      <c r="A302" s="192"/>
    </row>
    <row r="303" spans="1:1" ht="15.75">
      <c r="A303" s="192"/>
    </row>
    <row r="304" spans="1:1" ht="15.75">
      <c r="A304" s="192"/>
    </row>
    <row r="305" spans="1:1" ht="15.75">
      <c r="A305" s="192"/>
    </row>
    <row r="306" spans="1:1" ht="15.75">
      <c r="A306" s="192"/>
    </row>
    <row r="307" spans="1:1" ht="15.75">
      <c r="A307" s="192"/>
    </row>
    <row r="308" spans="1:1" ht="15.75">
      <c r="A308" s="192"/>
    </row>
    <row r="309" spans="1:1" ht="15.75">
      <c r="A309" s="192"/>
    </row>
    <row r="310" spans="1:1" ht="15.75">
      <c r="A310" s="192"/>
    </row>
    <row r="311" spans="1:1" ht="15.75">
      <c r="A311" s="192"/>
    </row>
    <row r="312" spans="1:1" ht="15.75">
      <c r="A312" s="192"/>
    </row>
    <row r="313" spans="1:1" ht="15.75">
      <c r="A313" s="192"/>
    </row>
    <row r="314" spans="1:1" ht="15.75">
      <c r="A314" s="192"/>
    </row>
    <row r="315" spans="1:1" ht="15.75">
      <c r="A315" s="192"/>
    </row>
    <row r="316" spans="1:1" ht="15.75">
      <c r="A316" s="192"/>
    </row>
    <row r="317" spans="1:1" ht="15.75">
      <c r="A317" s="192"/>
    </row>
    <row r="318" spans="1:1" ht="15.75">
      <c r="A318" s="192"/>
    </row>
    <row r="319" spans="1:1" ht="15.75">
      <c r="A319" s="192"/>
    </row>
    <row r="320" spans="1:1" ht="15.75">
      <c r="A320" s="192"/>
    </row>
    <row r="321" spans="1:1" ht="15.75">
      <c r="A321" s="192"/>
    </row>
    <row r="322" spans="1:1" ht="15.75">
      <c r="A322" s="192"/>
    </row>
    <row r="323" spans="1:1" ht="15.75">
      <c r="A323" s="192"/>
    </row>
    <row r="324" spans="1:1" ht="15.75">
      <c r="A324" s="192"/>
    </row>
    <row r="325" spans="1:1" ht="15.75">
      <c r="A325" s="192"/>
    </row>
    <row r="326" spans="1:1" ht="15.75">
      <c r="A326" s="192"/>
    </row>
    <row r="327" spans="1:1" ht="15.75">
      <c r="A327" s="192"/>
    </row>
    <row r="328" spans="1:1" ht="15.75">
      <c r="A328" s="192"/>
    </row>
    <row r="329" spans="1:1" ht="15.75">
      <c r="A329" s="192"/>
    </row>
    <row r="330" spans="1:1" ht="15.75">
      <c r="A330" s="192"/>
    </row>
    <row r="331" spans="1:1" ht="15.75">
      <c r="A331" s="192"/>
    </row>
    <row r="332" spans="1:1" ht="15.75">
      <c r="A332" s="192"/>
    </row>
    <row r="333" spans="1:1" ht="15.75">
      <c r="A333" s="192"/>
    </row>
    <row r="334" spans="1:1" ht="15.75">
      <c r="A334" s="192"/>
    </row>
    <row r="335" spans="1:1" ht="15.75">
      <c r="A335" s="192"/>
    </row>
    <row r="336" spans="1:1" ht="15.75">
      <c r="A336" s="192"/>
    </row>
    <row r="337" spans="1:1" ht="15.75">
      <c r="A337" s="192"/>
    </row>
    <row r="338" spans="1:1" ht="15.75">
      <c r="A338" s="192"/>
    </row>
    <row r="339" spans="1:1" ht="15.75">
      <c r="A339" s="192"/>
    </row>
    <row r="340" spans="1:1" ht="15.75">
      <c r="A340" s="192"/>
    </row>
    <row r="341" spans="1:1" ht="15.75">
      <c r="A341" s="192"/>
    </row>
    <row r="342" spans="1:1" ht="15.75">
      <c r="A342" s="192"/>
    </row>
    <row r="343" spans="1:1" ht="15.75">
      <c r="A343" s="192"/>
    </row>
    <row r="344" spans="1:1" ht="15.75">
      <c r="A344" s="192"/>
    </row>
    <row r="345" spans="1:1" ht="15.75">
      <c r="A345" s="192"/>
    </row>
    <row r="346" spans="1:1" ht="15.75">
      <c r="A346" s="192"/>
    </row>
    <row r="347" spans="1:1" ht="15.75">
      <c r="A347" s="192"/>
    </row>
    <row r="348" spans="1:1" ht="15.75">
      <c r="A348" s="192"/>
    </row>
    <row r="349" spans="1:1" ht="15.75">
      <c r="A349" s="192"/>
    </row>
    <row r="350" spans="1:1" ht="15.75">
      <c r="A350" s="192"/>
    </row>
    <row r="351" spans="1:1" ht="15.75">
      <c r="A351" s="192"/>
    </row>
    <row r="352" spans="1:1" ht="15.75">
      <c r="A352" s="192"/>
    </row>
    <row r="353" spans="1:1" ht="15.75">
      <c r="A353" s="192"/>
    </row>
    <row r="354" spans="1:1" ht="15.75">
      <c r="A354" s="192"/>
    </row>
    <row r="355" spans="1:1" ht="15.75">
      <c r="A355" s="192"/>
    </row>
    <row r="356" spans="1:1" ht="15.75">
      <c r="A356" s="192"/>
    </row>
    <row r="357" spans="1:1" ht="15.75">
      <c r="A357" s="192"/>
    </row>
    <row r="358" spans="1:1" ht="15.75">
      <c r="A358" s="192"/>
    </row>
    <row r="359" spans="1:1" ht="15.75">
      <c r="A359" s="192"/>
    </row>
    <row r="360" spans="1:1" ht="15.75">
      <c r="A360" s="192"/>
    </row>
    <row r="361" spans="1:1" ht="15.75">
      <c r="A361" s="192"/>
    </row>
    <row r="362" spans="1:1" ht="15.75">
      <c r="A362" s="192"/>
    </row>
    <row r="363" spans="1:1" ht="15.75">
      <c r="A363" s="192"/>
    </row>
    <row r="364" spans="1:1" ht="15.75">
      <c r="A364" s="192"/>
    </row>
    <row r="365" spans="1:1" ht="15.75">
      <c r="A365" s="192"/>
    </row>
    <row r="366" spans="1:1" ht="15.75">
      <c r="A366" s="192"/>
    </row>
    <row r="367" spans="1:1" ht="15.75">
      <c r="A367" s="192"/>
    </row>
    <row r="368" spans="1:1" ht="15.75">
      <c r="A368" s="192"/>
    </row>
    <row r="369" spans="1:1" ht="15.75">
      <c r="A369" s="192"/>
    </row>
    <row r="370" spans="1:1" ht="15.75">
      <c r="A370" s="192"/>
    </row>
    <row r="371" spans="1:1" ht="15.75">
      <c r="A371" s="192"/>
    </row>
    <row r="372" spans="1:1" ht="15.75">
      <c r="A372" s="192"/>
    </row>
    <row r="373" spans="1:1" ht="15.75">
      <c r="A373" s="192"/>
    </row>
    <row r="374" spans="1:1" ht="15.75">
      <c r="A374" s="192"/>
    </row>
    <row r="375" spans="1:1" ht="15.75">
      <c r="A375" s="192"/>
    </row>
    <row r="376" spans="1:1" ht="15.75">
      <c r="A376" s="192"/>
    </row>
    <row r="377" spans="1:1" ht="15.75">
      <c r="A377" s="192"/>
    </row>
    <row r="378" spans="1:1" ht="15.75">
      <c r="A378" s="192"/>
    </row>
    <row r="379" spans="1:1" ht="15.75">
      <c r="A379" s="192"/>
    </row>
    <row r="380" spans="1:1" ht="15.75">
      <c r="A380" s="192"/>
    </row>
    <row r="381" spans="1:1" ht="15.75">
      <c r="A381" s="192"/>
    </row>
    <row r="382" spans="1:1" ht="15.75">
      <c r="A382" s="192"/>
    </row>
    <row r="383" spans="1:1" ht="15.75">
      <c r="A383" s="192"/>
    </row>
    <row r="384" spans="1:1" ht="15.75">
      <c r="A384" s="192"/>
    </row>
    <row r="385" spans="1:1" ht="15.75">
      <c r="A385" s="192"/>
    </row>
    <row r="386" spans="1:1" ht="15.75">
      <c r="A386" s="192"/>
    </row>
    <row r="387" spans="1:1" ht="15.75">
      <c r="A387" s="192"/>
    </row>
    <row r="388" spans="1:1" ht="15.75">
      <c r="A388" s="192"/>
    </row>
    <row r="389" spans="1:1" ht="15.75">
      <c r="A389" s="192"/>
    </row>
    <row r="390" spans="1:1" ht="15.75">
      <c r="A390" s="192"/>
    </row>
    <row r="391" spans="1:1" ht="15.75">
      <c r="A391" s="192"/>
    </row>
    <row r="392" spans="1:1" ht="15.75">
      <c r="A392" s="192"/>
    </row>
    <row r="393" spans="1:1" ht="15.75">
      <c r="A393" s="192"/>
    </row>
    <row r="394" spans="1:1" ht="15.75">
      <c r="A394" s="192"/>
    </row>
    <row r="395" spans="1:1" ht="15.75">
      <c r="A395" s="192"/>
    </row>
    <row r="396" spans="1:1" ht="15.75">
      <c r="A396" s="192"/>
    </row>
    <row r="397" spans="1:1" ht="15.75">
      <c r="A397" s="192"/>
    </row>
    <row r="398" spans="1:1" ht="15.75">
      <c r="A398" s="192"/>
    </row>
    <row r="399" spans="1:1" ht="15.75">
      <c r="A399" s="192"/>
    </row>
    <row r="400" spans="1:1" ht="15.75">
      <c r="A400" s="192"/>
    </row>
    <row r="401" spans="1:1" ht="15.75">
      <c r="A401" s="192"/>
    </row>
    <row r="402" spans="1:1" ht="15.75">
      <c r="A402" s="192"/>
    </row>
    <row r="403" spans="1:1" ht="15.75">
      <c r="A403" s="192"/>
    </row>
    <row r="404" spans="1:1" ht="15.75">
      <c r="A404" s="192"/>
    </row>
    <row r="405" spans="1:1" ht="15.75">
      <c r="A405" s="192"/>
    </row>
    <row r="406" spans="1:1" ht="15.75">
      <c r="A406" s="192"/>
    </row>
    <row r="407" spans="1:1" ht="15.75">
      <c r="A407" s="192"/>
    </row>
    <row r="408" spans="1:1" ht="15.75">
      <c r="A408" s="192"/>
    </row>
    <row r="409" spans="1:1" ht="15.75">
      <c r="A409" s="192"/>
    </row>
    <row r="410" spans="1:1" ht="15.75">
      <c r="A410" s="192"/>
    </row>
    <row r="411" spans="1:1" ht="15.75">
      <c r="A411" s="192"/>
    </row>
    <row r="412" spans="1:1" ht="15.75">
      <c r="A412" s="192"/>
    </row>
    <row r="413" spans="1:1" ht="15.75">
      <c r="A413" s="192"/>
    </row>
    <row r="414" spans="1:1" ht="15.75">
      <c r="A414" s="192"/>
    </row>
    <row r="415" spans="1:1" ht="15.75">
      <c r="A415" s="192"/>
    </row>
    <row r="416" spans="1:1" ht="15.75">
      <c r="A416" s="192"/>
    </row>
    <row r="417" spans="1:1" ht="15.75">
      <c r="A417" s="192"/>
    </row>
    <row r="418" spans="1:1" ht="15.75">
      <c r="A418" s="192"/>
    </row>
    <row r="419" spans="1:1" ht="15.75">
      <c r="A419" s="192"/>
    </row>
    <row r="420" spans="1:1" ht="15.75">
      <c r="A420" s="192"/>
    </row>
    <row r="421" spans="1:1" ht="15.75">
      <c r="A421" s="192"/>
    </row>
    <row r="422" spans="1:1" ht="15.75">
      <c r="A422" s="192"/>
    </row>
    <row r="423" spans="1:1" ht="15.75">
      <c r="A423" s="192"/>
    </row>
    <row r="424" spans="1:1" ht="15.75">
      <c r="A424" s="192"/>
    </row>
    <row r="425" spans="1:1" ht="15.75">
      <c r="A425" s="192"/>
    </row>
    <row r="426" spans="1:1" ht="15.75">
      <c r="A426" s="192"/>
    </row>
    <row r="427" spans="1:1" ht="15.75">
      <c r="A427" s="192"/>
    </row>
    <row r="428" spans="1:1" ht="15.75">
      <c r="A428" s="192"/>
    </row>
    <row r="429" spans="1:1" ht="15.75">
      <c r="A429" s="192"/>
    </row>
    <row r="430" spans="1:1" ht="15.75">
      <c r="A430" s="192"/>
    </row>
    <row r="431" spans="1:1" ht="15.75">
      <c r="A431" s="192"/>
    </row>
    <row r="432" spans="1:1" ht="15.75">
      <c r="A432" s="192"/>
    </row>
    <row r="433" spans="1:1" ht="15.75">
      <c r="A433" s="192"/>
    </row>
    <row r="434" spans="1:1" ht="15.75">
      <c r="A434" s="192"/>
    </row>
    <row r="435" spans="1:1" ht="15.75">
      <c r="A435" s="192"/>
    </row>
    <row r="436" spans="1:1" ht="15.75">
      <c r="A436" s="192"/>
    </row>
    <row r="437" spans="1:1" ht="15.75">
      <c r="A437" s="192"/>
    </row>
    <row r="438" spans="1:1" ht="15.75">
      <c r="A438" s="192"/>
    </row>
    <row r="439" spans="1:1" ht="15.75">
      <c r="A439" s="192"/>
    </row>
    <row r="440" spans="1:1" ht="15.75">
      <c r="A440" s="192"/>
    </row>
    <row r="441" spans="1:1" ht="15.75">
      <c r="A441" s="192"/>
    </row>
    <row r="442" spans="1:1" ht="15.75">
      <c r="A442" s="192"/>
    </row>
    <row r="443" spans="1:1" ht="15.75">
      <c r="A443" s="192"/>
    </row>
    <row r="444" spans="1:1" ht="15.75">
      <c r="A444" s="192"/>
    </row>
    <row r="445" spans="1:1" ht="15.75">
      <c r="A445" s="192"/>
    </row>
    <row r="446" spans="1:1" ht="15.75">
      <c r="A446" s="192"/>
    </row>
    <row r="447" spans="1:1" ht="15.75">
      <c r="A447" s="192"/>
    </row>
    <row r="448" spans="1:1" ht="15.75">
      <c r="A448" s="192"/>
    </row>
    <row r="449" spans="1:1" ht="15.75">
      <c r="A449" s="192"/>
    </row>
    <row r="450" spans="1:1" ht="15.75">
      <c r="A450" s="192"/>
    </row>
    <row r="451" spans="1:1" ht="15.75">
      <c r="A451" s="192"/>
    </row>
    <row r="452" spans="1:1" ht="15.75">
      <c r="A452" s="192"/>
    </row>
    <row r="453" spans="1:1" ht="15.75">
      <c r="A453" s="192"/>
    </row>
    <row r="454" spans="1:1" ht="15.75">
      <c r="A454" s="192"/>
    </row>
    <row r="455" spans="1:1" ht="15.75">
      <c r="A455" s="192"/>
    </row>
    <row r="456" spans="1:1" ht="15.75">
      <c r="A456" s="192"/>
    </row>
    <row r="457" spans="1:1" ht="15.75">
      <c r="A457" s="192"/>
    </row>
    <row r="458" spans="1:1" ht="15.75">
      <c r="A458" s="192"/>
    </row>
    <row r="459" spans="1:1" ht="15.75">
      <c r="A459" s="192"/>
    </row>
    <row r="460" spans="1:1" ht="15.75">
      <c r="A460" s="192"/>
    </row>
    <row r="461" spans="1:1" ht="15.75">
      <c r="A461" s="192"/>
    </row>
    <row r="462" spans="1:1" ht="15.75">
      <c r="A462" s="192"/>
    </row>
    <row r="463" spans="1:1" ht="15.75">
      <c r="A463" s="192"/>
    </row>
    <row r="464" spans="1:1" ht="15.75">
      <c r="A464" s="192"/>
    </row>
    <row r="465" spans="1:1" ht="15.75">
      <c r="A465" s="192"/>
    </row>
    <row r="466" spans="1:1" ht="15.75">
      <c r="A466" s="192"/>
    </row>
    <row r="467" spans="1:1" ht="15.75">
      <c r="A467" s="192"/>
    </row>
    <row r="468" spans="1:1" ht="15.75">
      <c r="A468" s="192"/>
    </row>
    <row r="469" spans="1:1" ht="15.75">
      <c r="A469" s="192"/>
    </row>
    <row r="470" spans="1:1" ht="15.75">
      <c r="A470" s="192"/>
    </row>
    <row r="471" spans="1:1" ht="15.75">
      <c r="A471" s="192"/>
    </row>
    <row r="472" spans="1:1" ht="15.75">
      <c r="A472" s="192"/>
    </row>
    <row r="473" spans="1:1" ht="15.75">
      <c r="A473" s="192"/>
    </row>
    <row r="474" spans="1:1" ht="15.75">
      <c r="A474" s="192"/>
    </row>
    <row r="475" spans="1:1" ht="15.75">
      <c r="A475" s="192"/>
    </row>
    <row r="476" spans="1:1" ht="15.75">
      <c r="A476" s="192"/>
    </row>
    <row r="477" spans="1:1" ht="15.75">
      <c r="A477" s="192"/>
    </row>
    <row r="478" spans="1:1" ht="15.75">
      <c r="A478" s="192"/>
    </row>
    <row r="479" spans="1:1" ht="15.75">
      <c r="A479" s="192"/>
    </row>
    <row r="480" spans="1:1" ht="15.75">
      <c r="A480" s="192"/>
    </row>
    <row r="481" spans="1:1" ht="15.75">
      <c r="A481" s="192"/>
    </row>
    <row r="482" spans="1:1" ht="15.75">
      <c r="A482" s="192"/>
    </row>
    <row r="483" spans="1:1" ht="15.75">
      <c r="A483" s="192"/>
    </row>
    <row r="484" spans="1:1" ht="15.75">
      <c r="A484" s="192"/>
    </row>
    <row r="485" spans="1:1" ht="15.75">
      <c r="A485" s="192"/>
    </row>
    <row r="486" spans="1:1" ht="15.75">
      <c r="A486" s="192"/>
    </row>
    <row r="487" spans="1:1" ht="15.75">
      <c r="A487" s="192"/>
    </row>
    <row r="488" spans="1:1" ht="15.75">
      <c r="A488" s="192"/>
    </row>
    <row r="489" spans="1:1" ht="15.75">
      <c r="A489" s="192"/>
    </row>
    <row r="490" spans="1:1" ht="15.75">
      <c r="A490" s="192"/>
    </row>
    <row r="491" spans="1:1" ht="15.75">
      <c r="A491" s="192"/>
    </row>
    <row r="492" spans="1:1" ht="15.75">
      <c r="A492" s="192"/>
    </row>
    <row r="493" spans="1:1" ht="15.75">
      <c r="A493" s="192"/>
    </row>
    <row r="494" spans="1:1" ht="15.75">
      <c r="A494" s="192"/>
    </row>
    <row r="495" spans="1:1" ht="15.75">
      <c r="A495" s="192"/>
    </row>
    <row r="496" spans="1:1" ht="15.75">
      <c r="A496" s="192"/>
    </row>
    <row r="497" spans="1:1" ht="15.75">
      <c r="A497" s="192"/>
    </row>
    <row r="498" spans="1:1" ht="15.75">
      <c r="A498" s="192"/>
    </row>
    <row r="499" spans="1:1" ht="15.75">
      <c r="A499" s="192"/>
    </row>
    <row r="500" spans="1:1" ht="15.75">
      <c r="A500" s="192"/>
    </row>
    <row r="501" spans="1:1" ht="15.75">
      <c r="A501" s="192"/>
    </row>
    <row r="502" spans="1:1" ht="15.75">
      <c r="A502" s="192"/>
    </row>
    <row r="503" spans="1:1" ht="15.75">
      <c r="A503" s="192"/>
    </row>
    <row r="504" spans="1:1" ht="15.75">
      <c r="A504" s="192"/>
    </row>
    <row r="505" spans="1:1" ht="15.75">
      <c r="A505" s="192"/>
    </row>
    <row r="506" spans="1:1" ht="15.75">
      <c r="A506" s="192"/>
    </row>
    <row r="507" spans="1:1" ht="15.75">
      <c r="A507" s="192"/>
    </row>
    <row r="508" spans="1:1" ht="15.75">
      <c r="A508" s="192"/>
    </row>
    <row r="509" spans="1:1" ht="15.75">
      <c r="A509" s="192"/>
    </row>
    <row r="510" spans="1:1" ht="15.75">
      <c r="A510" s="192"/>
    </row>
    <row r="511" spans="1:1" ht="15.75">
      <c r="A511" s="192"/>
    </row>
    <row r="512" spans="1:1" ht="15.75">
      <c r="A512" s="192"/>
    </row>
    <row r="513" spans="1:1" ht="15.75">
      <c r="A513" s="192"/>
    </row>
    <row r="514" spans="1:1" ht="15.75">
      <c r="A514" s="192"/>
    </row>
    <row r="515" spans="1:1" ht="15.75">
      <c r="A515" s="192"/>
    </row>
    <row r="516" spans="1:1" ht="15.75">
      <c r="A516" s="192"/>
    </row>
    <row r="517" spans="1:1" ht="15.75">
      <c r="A517" s="192"/>
    </row>
    <row r="518" spans="1:1" ht="15.75">
      <c r="A518" s="192"/>
    </row>
    <row r="519" spans="1:1" ht="15.75">
      <c r="A519" s="192"/>
    </row>
    <row r="520" spans="1:1" ht="15.75">
      <c r="A520" s="192"/>
    </row>
    <row r="521" spans="1:1" ht="15.75">
      <c r="A521" s="192"/>
    </row>
    <row r="522" spans="1:1" ht="15.75">
      <c r="A522" s="192"/>
    </row>
    <row r="523" spans="1:1" ht="15.75">
      <c r="A523" s="192"/>
    </row>
    <row r="524" spans="1:1" ht="15.75">
      <c r="A524" s="192"/>
    </row>
    <row r="525" spans="1:1" ht="15.75">
      <c r="A525" s="192"/>
    </row>
    <row r="526" spans="1:1" ht="15.75">
      <c r="A526" s="192"/>
    </row>
    <row r="527" spans="1:1" ht="15.75">
      <c r="A527" s="192"/>
    </row>
    <row r="528" spans="1:1" ht="15.75">
      <c r="A528" s="192"/>
    </row>
    <row r="529" spans="1:1" ht="15.75">
      <c r="A529" s="192"/>
    </row>
    <row r="530" spans="1:1" ht="15.75">
      <c r="A530" s="192"/>
    </row>
    <row r="531" spans="1:1" ht="15.75">
      <c r="A531" s="192"/>
    </row>
    <row r="532" spans="1:1" ht="15.75">
      <c r="A532" s="192"/>
    </row>
    <row r="533" spans="1:1" ht="15.75">
      <c r="A533" s="192"/>
    </row>
    <row r="534" spans="1:1" ht="15.75">
      <c r="A534" s="192"/>
    </row>
    <row r="535" spans="1:1" ht="15.75">
      <c r="A535" s="192"/>
    </row>
    <row r="536" spans="1:1" ht="15.75">
      <c r="A536" s="192"/>
    </row>
    <row r="537" spans="1:1" ht="15.75">
      <c r="A537" s="192"/>
    </row>
    <row r="538" spans="1:1" ht="15.75">
      <c r="A538" s="192"/>
    </row>
    <row r="539" spans="1:1" ht="15.75">
      <c r="A539" s="192"/>
    </row>
    <row r="540" spans="1:1" ht="15.75">
      <c r="A540" s="192"/>
    </row>
    <row r="541" spans="1:1" ht="15.75">
      <c r="A541" s="192"/>
    </row>
    <row r="542" spans="1:1" ht="15.75">
      <c r="A542" s="192"/>
    </row>
    <row r="543" spans="1:1" ht="15.75">
      <c r="A543" s="192"/>
    </row>
    <row r="544" spans="1:1" ht="15.75">
      <c r="A544" s="192"/>
    </row>
    <row r="545" spans="1:1" ht="15.75">
      <c r="A545" s="192"/>
    </row>
    <row r="546" spans="1:1" ht="15.75">
      <c r="A546" s="192"/>
    </row>
    <row r="547" spans="1:1" ht="15.75">
      <c r="A547" s="192"/>
    </row>
    <row r="548" spans="1:1" ht="15.75">
      <c r="A548" s="192"/>
    </row>
    <row r="549" spans="1:1" ht="15.75">
      <c r="A549" s="192"/>
    </row>
    <row r="550" spans="1:1" ht="15.75">
      <c r="A550" s="192"/>
    </row>
    <row r="551" spans="1:1" ht="15.75">
      <c r="A551" s="192"/>
    </row>
    <row r="552" spans="1:1" ht="15.75">
      <c r="A552" s="192"/>
    </row>
    <row r="553" spans="1:1" ht="15.75">
      <c r="A553" s="192"/>
    </row>
    <row r="554" spans="1:1" ht="15.75">
      <c r="A554" s="192"/>
    </row>
    <row r="555" spans="1:1" ht="15.75">
      <c r="A555" s="192"/>
    </row>
    <row r="556" spans="1:1" ht="15.75">
      <c r="A556" s="192"/>
    </row>
    <row r="557" spans="1:1" ht="15.75">
      <c r="A557" s="192"/>
    </row>
    <row r="558" spans="1:1" ht="15.75">
      <c r="A558" s="192"/>
    </row>
    <row r="559" spans="1:1" ht="15.75">
      <c r="A559" s="192"/>
    </row>
    <row r="560" spans="1:1" ht="15.75">
      <c r="A560" s="192"/>
    </row>
    <row r="561" spans="1:1" ht="15.75">
      <c r="A561" s="192"/>
    </row>
    <row r="562" spans="1:1" ht="15.75">
      <c r="A562" s="192"/>
    </row>
    <row r="563" spans="1:1" ht="15.75">
      <c r="A563" s="192"/>
    </row>
    <row r="564" spans="1:1" ht="15.75">
      <c r="A564" s="192"/>
    </row>
    <row r="565" spans="1:1" ht="15.75">
      <c r="A565" s="192"/>
    </row>
    <row r="566" spans="1:1" ht="15.75">
      <c r="A566" s="192"/>
    </row>
    <row r="567" spans="1:1" ht="15.75">
      <c r="A567" s="192"/>
    </row>
    <row r="568" spans="1:1" ht="15.75">
      <c r="A568" s="192"/>
    </row>
    <row r="569" spans="1:1" ht="15.75">
      <c r="A569" s="192"/>
    </row>
    <row r="570" spans="1:1" ht="15.75">
      <c r="A570" s="192"/>
    </row>
    <row r="571" spans="1:1" ht="15.75">
      <c r="A571" s="192"/>
    </row>
    <row r="572" spans="1:1" ht="15.75">
      <c r="A572" s="192"/>
    </row>
    <row r="573" spans="1:1" ht="15.75">
      <c r="A573" s="192"/>
    </row>
    <row r="574" spans="1:1" ht="15.75">
      <c r="A574" s="192"/>
    </row>
    <row r="575" spans="1:1" ht="15.75">
      <c r="A575" s="192"/>
    </row>
    <row r="576" spans="1:1" ht="15.75">
      <c r="A576" s="192"/>
    </row>
    <row r="577" spans="1:1" ht="15.75">
      <c r="A577" s="192"/>
    </row>
    <row r="578" spans="1:1" ht="15.75">
      <c r="A578" s="192"/>
    </row>
    <row r="579" spans="1:1" ht="15.75">
      <c r="A579" s="192"/>
    </row>
    <row r="580" spans="1:1" ht="15.75">
      <c r="A580" s="192"/>
    </row>
    <row r="581" spans="1:1" ht="15.75">
      <c r="A581" s="192"/>
    </row>
    <row r="582" spans="1:1" ht="15.75">
      <c r="A582" s="192"/>
    </row>
    <row r="583" spans="1:1" ht="15.75">
      <c r="A583" s="192"/>
    </row>
    <row r="584" spans="1:1" ht="15.75">
      <c r="A584" s="192"/>
    </row>
    <row r="585" spans="1:1" ht="15.75">
      <c r="A585" s="192"/>
    </row>
    <row r="586" spans="1:1" ht="15.75">
      <c r="A586" s="192"/>
    </row>
    <row r="587" spans="1:1" ht="15.75">
      <c r="A587" s="192"/>
    </row>
    <row r="588" spans="1:1" ht="15.75">
      <c r="A588" s="192"/>
    </row>
    <row r="589" spans="1:1" ht="15.75">
      <c r="A589" s="192"/>
    </row>
    <row r="590" spans="1:1" ht="15.75">
      <c r="A590" s="192"/>
    </row>
    <row r="591" spans="1:1" ht="15.75">
      <c r="A591" s="192"/>
    </row>
    <row r="592" spans="1:1" ht="15.75">
      <c r="A592" s="192"/>
    </row>
    <row r="593" spans="1:1" ht="15.75">
      <c r="A593" s="192"/>
    </row>
    <row r="594" spans="1:1" ht="15.75">
      <c r="A594" s="192"/>
    </row>
    <row r="595" spans="1:1" ht="15.75">
      <c r="A595" s="192"/>
    </row>
    <row r="596" spans="1:1" ht="15.75">
      <c r="A596" s="192"/>
    </row>
    <row r="597" spans="1:1" ht="15.75">
      <c r="A597" s="192"/>
    </row>
    <row r="598" spans="1:1" ht="15.75">
      <c r="A598" s="192"/>
    </row>
    <row r="599" spans="1:1" ht="15.75">
      <c r="A599" s="192"/>
    </row>
    <row r="600" spans="1:1" ht="15.75">
      <c r="A600" s="192"/>
    </row>
    <row r="601" spans="1:1" ht="15.75">
      <c r="A601" s="192"/>
    </row>
    <row r="602" spans="1:1" ht="15.75">
      <c r="A602" s="192"/>
    </row>
    <row r="603" spans="1:1" ht="15.75">
      <c r="A603" s="192"/>
    </row>
    <row r="604" spans="1:1" ht="15.75">
      <c r="A604" s="192"/>
    </row>
    <row r="605" spans="1:1" ht="15.75">
      <c r="A605" s="192"/>
    </row>
    <row r="606" spans="1:1" ht="15.75">
      <c r="A606" s="192"/>
    </row>
    <row r="607" spans="1:1" ht="15.75">
      <c r="A607" s="192"/>
    </row>
    <row r="608" spans="1:1" ht="15.75">
      <c r="A608" s="192"/>
    </row>
    <row r="609" spans="1:1" ht="15.75">
      <c r="A609" s="192"/>
    </row>
    <row r="610" spans="1:1" ht="15.75">
      <c r="A610" s="192"/>
    </row>
    <row r="611" spans="1:1" ht="15.75">
      <c r="A611" s="192"/>
    </row>
    <row r="612" spans="1:1" ht="15.75">
      <c r="A612" s="192"/>
    </row>
    <row r="613" spans="1:1" ht="15.75">
      <c r="A613" s="192"/>
    </row>
    <row r="614" spans="1:1" ht="15.75">
      <c r="A614" s="192"/>
    </row>
    <row r="615" spans="1:1" ht="15.75">
      <c r="A615" s="192"/>
    </row>
    <row r="616" spans="1:1" ht="15.75">
      <c r="A616" s="192"/>
    </row>
    <row r="617" spans="1:1" ht="15.75">
      <c r="A617" s="192"/>
    </row>
    <row r="618" spans="1:1" ht="15.75">
      <c r="A618" s="192"/>
    </row>
    <row r="619" spans="1:1" ht="15.75">
      <c r="A619" s="192"/>
    </row>
    <row r="620" spans="1:1" ht="15.75">
      <c r="A620" s="192"/>
    </row>
    <row r="621" spans="1:1" ht="15.75">
      <c r="A621" s="192"/>
    </row>
    <row r="622" spans="1:1" ht="15.75">
      <c r="A622" s="192"/>
    </row>
    <row r="623" spans="1:1" ht="15.75">
      <c r="A623" s="192"/>
    </row>
    <row r="624" spans="1:1" ht="15.75">
      <c r="A624" s="192"/>
    </row>
    <row r="625" spans="1:1" ht="15.75">
      <c r="A625" s="192"/>
    </row>
    <row r="626" spans="1:1" ht="15.75">
      <c r="A626" s="192"/>
    </row>
    <row r="627" spans="1:1" ht="15.75">
      <c r="A627" s="192"/>
    </row>
    <row r="628" spans="1:1" ht="15.75">
      <c r="A628" s="192"/>
    </row>
    <row r="629" spans="1:1" ht="15.75">
      <c r="A629" s="192"/>
    </row>
    <row r="630" spans="1:1" ht="15.75">
      <c r="A630" s="192"/>
    </row>
    <row r="631" spans="1:1" ht="15.75">
      <c r="A631" s="192"/>
    </row>
    <row r="632" spans="1:1" ht="15.75">
      <c r="A632" s="192"/>
    </row>
    <row r="633" spans="1:1" ht="15.75">
      <c r="A633" s="192"/>
    </row>
    <row r="634" spans="1:1" ht="15.75">
      <c r="A634" s="192"/>
    </row>
    <row r="635" spans="1:1" ht="15.75">
      <c r="A635" s="192"/>
    </row>
    <row r="636" spans="1:1" ht="15.75">
      <c r="A636" s="192"/>
    </row>
    <row r="637" spans="1:1" ht="15.75">
      <c r="A637" s="192"/>
    </row>
    <row r="638" spans="1:1" ht="15.75">
      <c r="A638" s="192"/>
    </row>
    <row r="639" spans="1:1" ht="15.75">
      <c r="A639" s="192"/>
    </row>
    <row r="640" spans="1:1" ht="15.75">
      <c r="A640" s="192"/>
    </row>
    <row r="641" spans="1:1" ht="15.75">
      <c r="A641" s="192"/>
    </row>
    <row r="642" spans="1:1" ht="15.75">
      <c r="A642" s="192"/>
    </row>
    <row r="643" spans="1:1" ht="15.75">
      <c r="A643" s="192"/>
    </row>
    <row r="644" spans="1:1" ht="15.75">
      <c r="A644" s="192"/>
    </row>
    <row r="645" spans="1:1" ht="15.75">
      <c r="A645" s="192"/>
    </row>
    <row r="646" spans="1:1" ht="15.75">
      <c r="A646" s="192"/>
    </row>
    <row r="647" spans="1:1" ht="15.75">
      <c r="A647" s="192"/>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sheetPr codeName="Sheet51"/>
  <dimension ref="A1:CE184"/>
  <sheetViews>
    <sheetView zoomScale="75" workbookViewId="0">
      <selection activeCell="I11" sqref="I11"/>
    </sheetView>
  </sheetViews>
  <sheetFormatPr defaultColWidth="10.85546875" defaultRowHeight="15"/>
  <cols>
    <col min="1" max="1" width="37.140625" style="206" customWidth="1"/>
    <col min="2" max="256" width="10.85546875" style="206"/>
    <col min="257" max="257" width="37.140625" style="206" customWidth="1"/>
    <col min="258" max="512" width="10.85546875" style="206"/>
    <col min="513" max="513" width="37.140625" style="206" customWidth="1"/>
    <col min="514" max="768" width="10.85546875" style="206"/>
    <col min="769" max="769" width="37.140625" style="206" customWidth="1"/>
    <col min="770" max="1024" width="10.85546875" style="206"/>
    <col min="1025" max="1025" width="37.140625" style="206" customWidth="1"/>
    <col min="1026" max="1280" width="10.85546875" style="206"/>
    <col min="1281" max="1281" width="37.140625" style="206" customWidth="1"/>
    <col min="1282" max="1536" width="10.85546875" style="206"/>
    <col min="1537" max="1537" width="37.140625" style="206" customWidth="1"/>
    <col min="1538" max="1792" width="10.85546875" style="206"/>
    <col min="1793" max="1793" width="37.140625" style="206" customWidth="1"/>
    <col min="1794" max="2048" width="10.85546875" style="206"/>
    <col min="2049" max="2049" width="37.140625" style="206" customWidth="1"/>
    <col min="2050" max="2304" width="10.85546875" style="206"/>
    <col min="2305" max="2305" width="37.140625" style="206" customWidth="1"/>
    <col min="2306" max="2560" width="10.85546875" style="206"/>
    <col min="2561" max="2561" width="37.140625" style="206" customWidth="1"/>
    <col min="2562" max="2816" width="10.85546875" style="206"/>
    <col min="2817" max="2817" width="37.140625" style="206" customWidth="1"/>
    <col min="2818" max="3072" width="10.85546875" style="206"/>
    <col min="3073" max="3073" width="37.140625" style="206" customWidth="1"/>
    <col min="3074" max="3328" width="10.85546875" style="206"/>
    <col min="3329" max="3329" width="37.140625" style="206" customWidth="1"/>
    <col min="3330" max="3584" width="10.85546875" style="206"/>
    <col min="3585" max="3585" width="37.140625" style="206" customWidth="1"/>
    <col min="3586" max="3840" width="10.85546875" style="206"/>
    <col min="3841" max="3841" width="37.140625" style="206" customWidth="1"/>
    <col min="3842" max="4096" width="10.85546875" style="206"/>
    <col min="4097" max="4097" width="37.140625" style="206" customWidth="1"/>
    <col min="4098" max="4352" width="10.85546875" style="206"/>
    <col min="4353" max="4353" width="37.140625" style="206" customWidth="1"/>
    <col min="4354" max="4608" width="10.85546875" style="206"/>
    <col min="4609" max="4609" width="37.140625" style="206" customWidth="1"/>
    <col min="4610" max="4864" width="10.85546875" style="206"/>
    <col min="4865" max="4865" width="37.140625" style="206" customWidth="1"/>
    <col min="4866" max="5120" width="10.85546875" style="206"/>
    <col min="5121" max="5121" width="37.140625" style="206" customWidth="1"/>
    <col min="5122" max="5376" width="10.85546875" style="206"/>
    <col min="5377" max="5377" width="37.140625" style="206" customWidth="1"/>
    <col min="5378" max="5632" width="10.85546875" style="206"/>
    <col min="5633" max="5633" width="37.140625" style="206" customWidth="1"/>
    <col min="5634" max="5888" width="10.85546875" style="206"/>
    <col min="5889" max="5889" width="37.140625" style="206" customWidth="1"/>
    <col min="5890" max="6144" width="10.85546875" style="206"/>
    <col min="6145" max="6145" width="37.140625" style="206" customWidth="1"/>
    <col min="6146" max="6400" width="10.85546875" style="206"/>
    <col min="6401" max="6401" width="37.140625" style="206" customWidth="1"/>
    <col min="6402" max="6656" width="10.85546875" style="206"/>
    <col min="6657" max="6657" width="37.140625" style="206" customWidth="1"/>
    <col min="6658" max="6912" width="10.85546875" style="206"/>
    <col min="6913" max="6913" width="37.140625" style="206" customWidth="1"/>
    <col min="6914" max="7168" width="10.85546875" style="206"/>
    <col min="7169" max="7169" width="37.140625" style="206" customWidth="1"/>
    <col min="7170" max="7424" width="10.85546875" style="206"/>
    <col min="7425" max="7425" width="37.140625" style="206" customWidth="1"/>
    <col min="7426" max="7680" width="10.85546875" style="206"/>
    <col min="7681" max="7681" width="37.140625" style="206" customWidth="1"/>
    <col min="7682" max="7936" width="10.85546875" style="206"/>
    <col min="7937" max="7937" width="37.140625" style="206" customWidth="1"/>
    <col min="7938" max="8192" width="10.85546875" style="206"/>
    <col min="8193" max="8193" width="37.140625" style="206" customWidth="1"/>
    <col min="8194" max="8448" width="10.85546875" style="206"/>
    <col min="8449" max="8449" width="37.140625" style="206" customWidth="1"/>
    <col min="8450" max="8704" width="10.85546875" style="206"/>
    <col min="8705" max="8705" width="37.140625" style="206" customWidth="1"/>
    <col min="8706" max="8960" width="10.85546875" style="206"/>
    <col min="8961" max="8961" width="37.140625" style="206" customWidth="1"/>
    <col min="8962" max="9216" width="10.85546875" style="206"/>
    <col min="9217" max="9217" width="37.140625" style="206" customWidth="1"/>
    <col min="9218" max="9472" width="10.85546875" style="206"/>
    <col min="9473" max="9473" width="37.140625" style="206" customWidth="1"/>
    <col min="9474" max="9728" width="10.85546875" style="206"/>
    <col min="9729" max="9729" width="37.140625" style="206" customWidth="1"/>
    <col min="9730" max="9984" width="10.85546875" style="206"/>
    <col min="9985" max="9985" width="37.140625" style="206" customWidth="1"/>
    <col min="9986" max="10240" width="10.85546875" style="206"/>
    <col min="10241" max="10241" width="37.140625" style="206" customWidth="1"/>
    <col min="10242" max="10496" width="10.85546875" style="206"/>
    <col min="10497" max="10497" width="37.140625" style="206" customWidth="1"/>
    <col min="10498" max="10752" width="10.85546875" style="206"/>
    <col min="10753" max="10753" width="37.140625" style="206" customWidth="1"/>
    <col min="10754" max="11008" width="10.85546875" style="206"/>
    <col min="11009" max="11009" width="37.140625" style="206" customWidth="1"/>
    <col min="11010" max="11264" width="10.85546875" style="206"/>
    <col min="11265" max="11265" width="37.140625" style="206" customWidth="1"/>
    <col min="11266" max="11520" width="10.85546875" style="206"/>
    <col min="11521" max="11521" width="37.140625" style="206" customWidth="1"/>
    <col min="11522" max="11776" width="10.85546875" style="206"/>
    <col min="11777" max="11777" width="37.140625" style="206" customWidth="1"/>
    <col min="11778" max="12032" width="10.85546875" style="206"/>
    <col min="12033" max="12033" width="37.140625" style="206" customWidth="1"/>
    <col min="12034" max="12288" width="10.85546875" style="206"/>
    <col min="12289" max="12289" width="37.140625" style="206" customWidth="1"/>
    <col min="12290" max="12544" width="10.85546875" style="206"/>
    <col min="12545" max="12545" width="37.140625" style="206" customWidth="1"/>
    <col min="12546" max="12800" width="10.85546875" style="206"/>
    <col min="12801" max="12801" width="37.140625" style="206" customWidth="1"/>
    <col min="12802" max="13056" width="10.85546875" style="206"/>
    <col min="13057" max="13057" width="37.140625" style="206" customWidth="1"/>
    <col min="13058" max="13312" width="10.85546875" style="206"/>
    <col min="13313" max="13313" width="37.140625" style="206" customWidth="1"/>
    <col min="13314" max="13568" width="10.85546875" style="206"/>
    <col min="13569" max="13569" width="37.140625" style="206" customWidth="1"/>
    <col min="13570" max="13824" width="10.85546875" style="206"/>
    <col min="13825" max="13825" width="37.140625" style="206" customWidth="1"/>
    <col min="13826" max="14080" width="10.85546875" style="206"/>
    <col min="14081" max="14081" width="37.140625" style="206" customWidth="1"/>
    <col min="14082" max="14336" width="10.85546875" style="206"/>
    <col min="14337" max="14337" width="37.140625" style="206" customWidth="1"/>
    <col min="14338" max="14592" width="10.85546875" style="206"/>
    <col min="14593" max="14593" width="37.140625" style="206" customWidth="1"/>
    <col min="14594" max="14848" width="10.85546875" style="206"/>
    <col min="14849" max="14849" width="37.140625" style="206" customWidth="1"/>
    <col min="14850" max="15104" width="10.85546875" style="206"/>
    <col min="15105" max="15105" width="37.140625" style="206" customWidth="1"/>
    <col min="15106" max="15360" width="10.85546875" style="206"/>
    <col min="15361" max="15361" width="37.140625" style="206" customWidth="1"/>
    <col min="15362" max="15616" width="10.85546875" style="206"/>
    <col min="15617" max="15617" width="37.140625" style="206" customWidth="1"/>
    <col min="15618" max="15872" width="10.85546875" style="206"/>
    <col min="15873" max="15873" width="37.140625" style="206" customWidth="1"/>
    <col min="15874" max="16128" width="10.85546875" style="206"/>
    <col min="16129" max="16129" width="37.140625" style="206" customWidth="1"/>
    <col min="16130" max="16384" width="10.85546875" style="206"/>
  </cols>
  <sheetData>
    <row r="1" spans="1:83" ht="38.25" customHeight="1">
      <c r="A1" s="409" t="s">
        <v>933</v>
      </c>
      <c r="B1" s="409"/>
      <c r="C1" s="409"/>
      <c r="D1" s="409"/>
      <c r="E1" s="409"/>
      <c r="F1" s="409"/>
      <c r="G1" s="409"/>
      <c r="H1" s="409"/>
      <c r="I1" s="409"/>
      <c r="J1" s="409"/>
      <c r="K1" s="409"/>
      <c r="L1" s="409"/>
      <c r="M1" s="409"/>
      <c r="N1" s="409"/>
      <c r="O1" s="409"/>
      <c r="P1" s="409"/>
      <c r="Q1" s="409"/>
      <c r="R1" s="409"/>
      <c r="S1" s="409"/>
      <c r="T1" s="409"/>
      <c r="U1" s="409"/>
      <c r="V1" s="409"/>
      <c r="W1" s="409"/>
      <c r="X1" s="409"/>
      <c r="Y1" s="409"/>
      <c r="Z1" s="409"/>
      <c r="AA1" s="409"/>
      <c r="AB1" s="409"/>
      <c r="AC1" s="409"/>
      <c r="AD1" s="410"/>
      <c r="AE1" s="410"/>
      <c r="AF1" s="410"/>
      <c r="AG1" s="410"/>
      <c r="AH1" s="410"/>
      <c r="AI1" s="410"/>
      <c r="AJ1" s="410"/>
      <c r="AK1" s="410"/>
      <c r="AL1" s="410"/>
      <c r="AM1" s="410"/>
      <c r="AN1" s="410"/>
      <c r="AO1" s="410"/>
      <c r="AP1" s="410"/>
      <c r="AQ1" s="410"/>
      <c r="AR1" s="410"/>
      <c r="AS1" s="410"/>
      <c r="AT1" s="410"/>
      <c r="AU1" s="410"/>
      <c r="AV1" s="410"/>
      <c r="AW1" s="410"/>
      <c r="AX1" s="410"/>
      <c r="AY1" s="410"/>
      <c r="AZ1" s="410"/>
      <c r="BA1" s="410"/>
      <c r="BB1" s="410"/>
      <c r="BC1" s="410"/>
      <c r="BD1" s="410"/>
      <c r="BE1" s="410"/>
      <c r="BF1" s="410"/>
      <c r="BG1" s="410"/>
      <c r="BH1" s="410"/>
      <c r="BI1" s="410"/>
      <c r="BJ1" s="410"/>
      <c r="BK1" s="410"/>
      <c r="BL1" s="410"/>
      <c r="BM1" s="410"/>
      <c r="BN1" s="410"/>
      <c r="BO1" s="410"/>
      <c r="BP1" s="410"/>
      <c r="BQ1" s="410"/>
      <c r="BR1" s="410"/>
      <c r="BS1" s="410"/>
      <c r="BT1" s="410"/>
      <c r="BU1" s="410"/>
      <c r="BV1" s="410"/>
      <c r="BW1" s="410"/>
      <c r="BX1" s="410"/>
      <c r="BY1" s="410"/>
      <c r="BZ1" s="410"/>
      <c r="CA1" s="410"/>
      <c r="CB1" s="410"/>
      <c r="CC1" s="410"/>
      <c r="CD1" s="410"/>
      <c r="CE1" s="410"/>
    </row>
    <row r="2" spans="1:83" ht="23.25" customHeight="1">
      <c r="A2" s="409" t="s">
        <v>894</v>
      </c>
      <c r="B2" s="409"/>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10"/>
      <c r="AE2" s="410"/>
      <c r="AF2" s="410"/>
      <c r="AG2" s="410"/>
      <c r="AH2" s="410"/>
      <c r="AI2" s="410"/>
      <c r="AJ2" s="410"/>
      <c r="AK2" s="410"/>
      <c r="AL2" s="410"/>
      <c r="AM2" s="410"/>
      <c r="AN2" s="410"/>
      <c r="AO2" s="410"/>
      <c r="AP2" s="410"/>
      <c r="AQ2" s="410"/>
      <c r="AR2" s="410"/>
      <c r="AS2" s="410"/>
      <c r="AT2" s="410"/>
      <c r="AU2" s="410"/>
      <c r="AV2" s="410"/>
      <c r="AW2" s="410"/>
      <c r="AX2" s="410"/>
      <c r="AY2" s="410"/>
      <c r="AZ2" s="410"/>
      <c r="BA2" s="410"/>
      <c r="BB2" s="410"/>
      <c r="BC2" s="410"/>
      <c r="BD2" s="410"/>
      <c r="BE2" s="410"/>
      <c r="BF2" s="410"/>
      <c r="BG2" s="410"/>
      <c r="BH2" s="410"/>
      <c r="BI2" s="410"/>
      <c r="BJ2" s="410"/>
      <c r="BK2" s="410"/>
      <c r="BL2" s="410"/>
      <c r="BM2" s="410"/>
      <c r="BN2" s="410"/>
      <c r="BO2" s="410"/>
      <c r="BP2" s="410"/>
      <c r="BQ2" s="410"/>
      <c r="BR2" s="410"/>
      <c r="BS2" s="410"/>
      <c r="BT2" s="410"/>
      <c r="BU2" s="410"/>
      <c r="BV2" s="410"/>
      <c r="BW2" s="410"/>
      <c r="BX2" s="410"/>
      <c r="BY2" s="410"/>
      <c r="BZ2" s="410"/>
      <c r="CA2" s="410"/>
      <c r="CB2" s="410"/>
      <c r="CC2" s="410"/>
      <c r="CD2" s="410"/>
      <c r="CE2" s="410"/>
    </row>
    <row r="3" spans="1:83" ht="20.25">
      <c r="A3" s="409" t="s">
        <v>1423</v>
      </c>
      <c r="B3" s="409"/>
      <c r="C3" s="409"/>
      <c r="D3" s="409"/>
      <c r="E3" s="409"/>
      <c r="F3" s="409"/>
      <c r="G3" s="409"/>
      <c r="H3" s="409"/>
      <c r="I3" s="409"/>
      <c r="J3" s="409"/>
      <c r="K3" s="409"/>
      <c r="L3" s="409"/>
      <c r="M3" s="409"/>
      <c r="N3" s="409"/>
      <c r="O3" s="409"/>
      <c r="P3" s="409"/>
      <c r="Q3" s="409"/>
      <c r="R3" s="409"/>
      <c r="S3" s="409"/>
      <c r="T3" s="409"/>
      <c r="U3" s="409"/>
      <c r="V3" s="409"/>
      <c r="W3" s="409"/>
      <c r="X3" s="409"/>
      <c r="Y3" s="409"/>
      <c r="Z3" s="409"/>
      <c r="AA3" s="409"/>
      <c r="AB3" s="409"/>
      <c r="AC3" s="409"/>
      <c r="AD3" s="410"/>
      <c r="AE3" s="410"/>
      <c r="AF3" s="410"/>
      <c r="AG3" s="410"/>
      <c r="AH3" s="410"/>
      <c r="AI3" s="410"/>
      <c r="AJ3" s="410"/>
      <c r="AK3" s="410"/>
      <c r="AL3" s="410"/>
      <c r="AM3" s="410"/>
      <c r="AN3" s="410"/>
      <c r="AO3" s="410"/>
      <c r="AP3" s="410"/>
      <c r="AQ3" s="410"/>
      <c r="AR3" s="410"/>
      <c r="AS3" s="410"/>
      <c r="AT3" s="410"/>
      <c r="AU3" s="410"/>
      <c r="AV3" s="410"/>
      <c r="AW3" s="410"/>
      <c r="AX3" s="410"/>
      <c r="AY3" s="410"/>
      <c r="AZ3" s="410"/>
      <c r="BA3" s="410"/>
      <c r="BB3" s="410"/>
      <c r="BC3" s="410"/>
      <c r="BD3" s="410"/>
      <c r="BE3" s="410"/>
      <c r="BF3" s="410"/>
      <c r="BG3" s="410"/>
      <c r="BH3" s="410"/>
      <c r="BI3" s="410"/>
      <c r="BJ3" s="410"/>
      <c r="BK3" s="410"/>
      <c r="BL3" s="410"/>
      <c r="BM3" s="410"/>
      <c r="BN3" s="410"/>
      <c r="BO3" s="410"/>
      <c r="BP3" s="410"/>
      <c r="BQ3" s="410"/>
      <c r="BR3" s="410"/>
      <c r="BS3" s="410"/>
      <c r="BT3" s="410"/>
      <c r="BU3" s="410"/>
      <c r="BV3" s="410"/>
      <c r="BW3" s="410"/>
      <c r="BX3" s="410"/>
      <c r="BY3" s="410"/>
      <c r="BZ3" s="410"/>
      <c r="CA3" s="410"/>
      <c r="CB3" s="410"/>
      <c r="CC3" s="410"/>
      <c r="CD3" s="410"/>
      <c r="CE3" s="410"/>
    </row>
    <row r="4" spans="1:83" ht="21" thickBot="1">
      <c r="A4" s="409" t="s">
        <v>2</v>
      </c>
      <c r="B4" s="409"/>
      <c r="C4" s="409"/>
      <c r="D4" s="409"/>
      <c r="E4" s="409"/>
      <c r="F4" s="409"/>
      <c r="G4" s="409"/>
      <c r="H4" s="409"/>
      <c r="I4" s="409"/>
      <c r="J4" s="409"/>
      <c r="K4" s="409"/>
      <c r="L4" s="409"/>
      <c r="M4" s="409"/>
      <c r="N4" s="409"/>
      <c r="O4" s="409"/>
      <c r="P4" s="409"/>
      <c r="Q4" s="409"/>
      <c r="R4" s="409"/>
      <c r="S4" s="409"/>
      <c r="T4" s="409"/>
      <c r="U4" s="409"/>
      <c r="V4" s="409"/>
      <c r="W4" s="409"/>
      <c r="X4" s="409"/>
      <c r="Y4" s="409"/>
      <c r="Z4" s="409"/>
      <c r="AA4" s="409"/>
      <c r="AB4" s="409"/>
      <c r="AC4" s="409"/>
      <c r="AD4" s="410"/>
      <c r="AE4" s="410"/>
      <c r="AF4" s="410"/>
      <c r="AG4" s="410"/>
      <c r="AH4" s="410"/>
      <c r="AI4" s="410"/>
      <c r="AJ4" s="410"/>
      <c r="AK4" s="410"/>
      <c r="AL4" s="410"/>
      <c r="AM4" s="410"/>
      <c r="AN4" s="410"/>
      <c r="AO4" s="410"/>
      <c r="AP4" s="410"/>
      <c r="AQ4" s="410"/>
      <c r="AR4" s="410"/>
      <c r="AS4" s="410"/>
      <c r="AT4" s="410"/>
      <c r="AU4" s="410"/>
      <c r="AV4" s="410"/>
      <c r="AW4" s="410"/>
      <c r="AX4" s="410"/>
      <c r="AY4" s="410"/>
      <c r="AZ4" s="410"/>
      <c r="BA4" s="410"/>
      <c r="BB4" s="410"/>
      <c r="BC4" s="410"/>
      <c r="BD4" s="410"/>
      <c r="BE4" s="410"/>
      <c r="BF4" s="410"/>
      <c r="BG4" s="410"/>
      <c r="BH4" s="410"/>
      <c r="BI4" s="410"/>
      <c r="BJ4" s="410"/>
      <c r="BK4" s="410"/>
      <c r="BL4" s="410"/>
      <c r="BM4" s="410"/>
      <c r="BN4" s="410"/>
      <c r="BO4" s="410"/>
      <c r="BP4" s="410"/>
      <c r="BQ4" s="410"/>
      <c r="BR4" s="410"/>
      <c r="BS4" s="410"/>
      <c r="BT4" s="410"/>
      <c r="BU4" s="410"/>
      <c r="BV4" s="410"/>
      <c r="BW4" s="410"/>
      <c r="BX4" s="410"/>
      <c r="BY4" s="410"/>
      <c r="BZ4" s="410"/>
      <c r="CA4" s="410"/>
      <c r="CB4" s="410"/>
      <c r="CC4" s="410"/>
      <c r="CD4" s="410"/>
      <c r="CE4" s="410"/>
    </row>
    <row r="5" spans="1:83" ht="43.5" customHeight="1" thickTop="1" thickBot="1">
      <c r="A5" s="533" t="s">
        <v>835</v>
      </c>
      <c r="B5" s="533" t="s">
        <v>903</v>
      </c>
      <c r="C5" s="533" t="s">
        <v>904</v>
      </c>
      <c r="D5" s="533" t="s">
        <v>905</v>
      </c>
      <c r="E5" s="533" t="s">
        <v>906</v>
      </c>
      <c r="F5" s="533" t="s">
        <v>907</v>
      </c>
      <c r="G5" s="533" t="s">
        <v>908</v>
      </c>
      <c r="H5" s="533" t="s">
        <v>909</v>
      </c>
      <c r="I5" s="533" t="s">
        <v>910</v>
      </c>
      <c r="J5" s="533" t="s">
        <v>911</v>
      </c>
      <c r="K5" s="533" t="s">
        <v>912</v>
      </c>
      <c r="L5" s="533" t="s">
        <v>913</v>
      </c>
      <c r="M5" s="533" t="s">
        <v>914</v>
      </c>
      <c r="N5" s="533" t="s">
        <v>915</v>
      </c>
      <c r="O5" s="533" t="s">
        <v>916</v>
      </c>
      <c r="P5" s="533" t="s">
        <v>917</v>
      </c>
      <c r="Q5" s="533" t="s">
        <v>918</v>
      </c>
      <c r="R5" s="533" t="s">
        <v>919</v>
      </c>
      <c r="S5" s="533" t="s">
        <v>920</v>
      </c>
      <c r="T5" s="533" t="s">
        <v>921</v>
      </c>
      <c r="U5" s="533" t="s">
        <v>922</v>
      </c>
      <c r="V5" s="533" t="s">
        <v>923</v>
      </c>
      <c r="W5" s="533" t="s">
        <v>924</v>
      </c>
      <c r="X5" s="533" t="s">
        <v>925</v>
      </c>
      <c r="Y5" s="533" t="s">
        <v>926</v>
      </c>
      <c r="Z5" s="533" t="s">
        <v>927</v>
      </c>
      <c r="AA5" s="533" t="s">
        <v>928</v>
      </c>
      <c r="AB5" s="533" t="s">
        <v>7</v>
      </c>
      <c r="AC5" s="533" t="s">
        <v>729</v>
      </c>
      <c r="AD5" s="410"/>
      <c r="AE5" s="410"/>
      <c r="AF5" s="410"/>
      <c r="AG5" s="410"/>
      <c r="AH5" s="410"/>
      <c r="AI5" s="410"/>
      <c r="AJ5" s="410"/>
      <c r="AK5" s="410"/>
      <c r="AL5" s="410"/>
      <c r="AM5" s="410"/>
      <c r="AN5" s="410"/>
      <c r="AO5" s="410"/>
      <c r="AP5" s="410"/>
      <c r="AQ5" s="410"/>
      <c r="AR5" s="410"/>
      <c r="AS5" s="410"/>
      <c r="AT5" s="410"/>
      <c r="AU5" s="410"/>
      <c r="AV5" s="410"/>
      <c r="AW5" s="410"/>
      <c r="AX5" s="410"/>
      <c r="AY5" s="410"/>
      <c r="AZ5" s="410"/>
      <c r="BA5" s="410"/>
      <c r="BB5" s="410"/>
      <c r="BC5" s="410"/>
      <c r="BD5" s="410"/>
      <c r="BE5" s="410"/>
      <c r="BF5" s="410"/>
      <c r="BG5" s="410"/>
      <c r="BH5" s="410"/>
      <c r="BI5" s="410"/>
      <c r="BJ5" s="410"/>
      <c r="BK5" s="410"/>
      <c r="BL5" s="410"/>
      <c r="BM5" s="410"/>
      <c r="BN5" s="410"/>
      <c r="BO5" s="410"/>
      <c r="BP5" s="410"/>
      <c r="BQ5" s="410"/>
      <c r="BR5" s="410"/>
      <c r="BS5" s="410"/>
      <c r="BT5" s="410"/>
      <c r="BU5" s="410"/>
      <c r="BV5" s="410"/>
      <c r="BW5" s="410"/>
      <c r="BX5" s="410"/>
      <c r="BY5" s="410"/>
      <c r="BZ5" s="410"/>
      <c r="CA5" s="410"/>
      <c r="CB5" s="410"/>
      <c r="CC5" s="410"/>
      <c r="CD5" s="410"/>
      <c r="CE5" s="410"/>
    </row>
    <row r="6" spans="1:83" ht="15.75" thickTop="1">
      <c r="A6" s="206" t="s">
        <v>837</v>
      </c>
      <c r="B6" s="206">
        <v>39660.566009999995</v>
      </c>
      <c r="C6" s="206">
        <v>0</v>
      </c>
      <c r="D6" s="206">
        <v>0</v>
      </c>
      <c r="E6" s="206">
        <v>0</v>
      </c>
      <c r="F6" s="206">
        <v>0</v>
      </c>
      <c r="G6" s="206">
        <v>0</v>
      </c>
      <c r="H6" s="206">
        <v>0</v>
      </c>
      <c r="I6" s="206">
        <v>0</v>
      </c>
      <c r="J6" s="206">
        <v>0</v>
      </c>
      <c r="K6" s="206">
        <v>0</v>
      </c>
      <c r="L6" s="206">
        <v>0</v>
      </c>
      <c r="M6" s="206">
        <v>0</v>
      </c>
      <c r="N6" s="206">
        <v>0</v>
      </c>
      <c r="O6" s="206">
        <v>0</v>
      </c>
      <c r="P6" s="206">
        <v>0</v>
      </c>
      <c r="Q6" s="206">
        <v>0</v>
      </c>
      <c r="R6" s="206">
        <v>0</v>
      </c>
      <c r="S6" s="206">
        <v>0</v>
      </c>
      <c r="T6" s="206">
        <v>0</v>
      </c>
      <c r="U6" s="206">
        <v>0</v>
      </c>
      <c r="V6" s="206">
        <v>0</v>
      </c>
      <c r="W6" s="206">
        <v>0</v>
      </c>
      <c r="X6" s="206">
        <v>0</v>
      </c>
      <c r="Y6" s="206">
        <v>0</v>
      </c>
      <c r="Z6" s="206">
        <v>0</v>
      </c>
      <c r="AA6" s="206">
        <v>0</v>
      </c>
      <c r="AB6" s="206">
        <v>39660.566009999995</v>
      </c>
      <c r="AC6" s="63">
        <v>8.3488720944842106E-3</v>
      </c>
    </row>
    <row r="7" spans="1:83">
      <c r="A7" s="206" t="s">
        <v>838</v>
      </c>
      <c r="B7" s="206">
        <v>43145.458070000001</v>
      </c>
      <c r="C7" s="206">
        <v>0</v>
      </c>
      <c r="D7" s="206">
        <v>0</v>
      </c>
      <c r="E7" s="206">
        <v>0</v>
      </c>
      <c r="F7" s="206">
        <v>0</v>
      </c>
      <c r="G7" s="206">
        <v>0</v>
      </c>
      <c r="H7" s="206">
        <v>0</v>
      </c>
      <c r="I7" s="206">
        <v>0</v>
      </c>
      <c r="J7" s="206">
        <v>0</v>
      </c>
      <c r="K7" s="206">
        <v>0</v>
      </c>
      <c r="L7" s="206">
        <v>0</v>
      </c>
      <c r="M7" s="206">
        <v>0</v>
      </c>
      <c r="N7" s="206">
        <v>0</v>
      </c>
      <c r="O7" s="206">
        <v>0</v>
      </c>
      <c r="P7" s="206">
        <v>0</v>
      </c>
      <c r="Q7" s="206">
        <v>0</v>
      </c>
      <c r="R7" s="206">
        <v>0</v>
      </c>
      <c r="S7" s="206">
        <v>0</v>
      </c>
      <c r="T7" s="206">
        <v>0</v>
      </c>
      <c r="U7" s="206">
        <v>0</v>
      </c>
      <c r="V7" s="206">
        <v>0</v>
      </c>
      <c r="W7" s="206">
        <v>0</v>
      </c>
      <c r="X7" s="206">
        <v>0</v>
      </c>
      <c r="Y7" s="206">
        <v>0</v>
      </c>
      <c r="Z7" s="206">
        <v>7000</v>
      </c>
      <c r="AA7" s="206">
        <v>0</v>
      </c>
      <c r="AB7" s="206">
        <v>50145.458070000001</v>
      </c>
      <c r="AC7" s="63">
        <v>1.055602724984285E-2</v>
      </c>
    </row>
    <row r="8" spans="1:83">
      <c r="A8" s="206" t="s">
        <v>839</v>
      </c>
      <c r="B8" s="206">
        <v>47453.202920000003</v>
      </c>
      <c r="C8" s="206">
        <v>52521.810520000006</v>
      </c>
      <c r="D8" s="206">
        <v>17416.304780000002</v>
      </c>
      <c r="E8" s="206">
        <v>0</v>
      </c>
      <c r="F8" s="206">
        <v>0</v>
      </c>
      <c r="G8" s="206">
        <v>0</v>
      </c>
      <c r="H8" s="206">
        <v>0</v>
      </c>
      <c r="I8" s="206">
        <v>0</v>
      </c>
      <c r="J8" s="206">
        <v>0</v>
      </c>
      <c r="K8" s="206">
        <v>0</v>
      </c>
      <c r="L8" s="206">
        <v>0</v>
      </c>
      <c r="M8" s="206">
        <v>0</v>
      </c>
      <c r="N8" s="206">
        <v>0</v>
      </c>
      <c r="O8" s="206">
        <v>0</v>
      </c>
      <c r="P8" s="206">
        <v>0</v>
      </c>
      <c r="Q8" s="206">
        <v>0</v>
      </c>
      <c r="R8" s="206">
        <v>0</v>
      </c>
      <c r="S8" s="206">
        <v>0</v>
      </c>
      <c r="T8" s="206">
        <v>0</v>
      </c>
      <c r="U8" s="206">
        <v>0</v>
      </c>
      <c r="V8" s="206">
        <v>3500</v>
      </c>
      <c r="W8" s="206">
        <v>0</v>
      </c>
      <c r="X8" s="206">
        <v>0</v>
      </c>
      <c r="Y8" s="206">
        <v>0</v>
      </c>
      <c r="Z8" s="206">
        <v>12472.21918</v>
      </c>
      <c r="AA8" s="206">
        <v>0</v>
      </c>
      <c r="AB8" s="206">
        <v>133363.5374</v>
      </c>
      <c r="AC8" s="63">
        <v>2.8074110579758754E-2</v>
      </c>
    </row>
    <row r="9" spans="1:83">
      <c r="A9" s="206" t="s">
        <v>840</v>
      </c>
      <c r="B9" s="206">
        <v>132960.45768000002</v>
      </c>
      <c r="C9" s="206">
        <v>79741.106379999997</v>
      </c>
      <c r="D9" s="206">
        <v>35769.300790000001</v>
      </c>
      <c r="E9" s="206">
        <v>3992.54837</v>
      </c>
      <c r="F9" s="206">
        <v>2744</v>
      </c>
      <c r="G9" s="206">
        <v>4167.4619599999996</v>
      </c>
      <c r="H9" s="206">
        <v>14090.339800000002</v>
      </c>
      <c r="I9" s="206">
        <v>7057</v>
      </c>
      <c r="J9" s="206">
        <v>15458.490300000001</v>
      </c>
      <c r="K9" s="206">
        <v>0</v>
      </c>
      <c r="L9" s="206">
        <v>0</v>
      </c>
      <c r="M9" s="206">
        <v>0</v>
      </c>
      <c r="N9" s="206">
        <v>6447.73038</v>
      </c>
      <c r="O9" s="206">
        <v>4500</v>
      </c>
      <c r="P9" s="206">
        <v>0</v>
      </c>
      <c r="Q9" s="206">
        <v>1500</v>
      </c>
      <c r="R9" s="206">
        <v>1401.0963300000001</v>
      </c>
      <c r="S9" s="206">
        <v>0</v>
      </c>
      <c r="T9" s="206">
        <v>0</v>
      </c>
      <c r="U9" s="206">
        <v>0</v>
      </c>
      <c r="V9" s="206">
        <v>0</v>
      </c>
      <c r="W9" s="206">
        <v>0</v>
      </c>
      <c r="X9" s="206">
        <v>2744</v>
      </c>
      <c r="Y9" s="206">
        <v>0</v>
      </c>
      <c r="Z9" s="206">
        <v>23253.021370000002</v>
      </c>
      <c r="AA9" s="206">
        <v>2088</v>
      </c>
      <c r="AB9" s="206">
        <v>337914.55336000002</v>
      </c>
      <c r="AC9" s="63">
        <v>7.1133765064171364E-2</v>
      </c>
    </row>
    <row r="10" spans="1:83">
      <c r="A10" s="206" t="s">
        <v>841</v>
      </c>
      <c r="B10" s="206">
        <v>110205.90672</v>
      </c>
      <c r="C10" s="206">
        <v>76851.348830000003</v>
      </c>
      <c r="D10" s="206">
        <v>22135.602649999997</v>
      </c>
      <c r="E10" s="206">
        <v>3472.5281600000003</v>
      </c>
      <c r="F10" s="206">
        <v>7844.1849499999998</v>
      </c>
      <c r="G10" s="206">
        <v>1615.6067</v>
      </c>
      <c r="H10" s="206">
        <v>19894.45</v>
      </c>
      <c r="I10" s="206">
        <v>3821.0099799999998</v>
      </c>
      <c r="J10" s="206">
        <v>6212.9881599999999</v>
      </c>
      <c r="K10" s="206">
        <v>0</v>
      </c>
      <c r="L10" s="206">
        <v>0</v>
      </c>
      <c r="M10" s="206">
        <v>0</v>
      </c>
      <c r="N10" s="206">
        <v>3321.6983</v>
      </c>
      <c r="O10" s="206">
        <v>6925.6209800000006</v>
      </c>
      <c r="P10" s="206">
        <v>0</v>
      </c>
      <c r="Q10" s="206">
        <v>3492</v>
      </c>
      <c r="R10" s="206">
        <v>764</v>
      </c>
      <c r="S10" s="206">
        <v>1500</v>
      </c>
      <c r="T10" s="206">
        <v>0</v>
      </c>
      <c r="U10" s="206">
        <v>697.83765000000005</v>
      </c>
      <c r="V10" s="206">
        <v>1574.8565100000001</v>
      </c>
      <c r="W10" s="206">
        <v>6193.8891299999996</v>
      </c>
      <c r="X10" s="206">
        <v>12982.263859999999</v>
      </c>
      <c r="Y10" s="206">
        <v>0</v>
      </c>
      <c r="Z10" s="206">
        <v>24951.820640000002</v>
      </c>
      <c r="AA10" s="206">
        <v>11098.1849</v>
      </c>
      <c r="AB10" s="206">
        <v>325555.79811999999</v>
      </c>
      <c r="AC10" s="63">
        <v>6.8532146450867137E-2</v>
      </c>
    </row>
    <row r="11" spans="1:83">
      <c r="A11" s="206" t="s">
        <v>842</v>
      </c>
      <c r="B11" s="206">
        <v>148095.29428</v>
      </c>
      <c r="C11" s="206">
        <v>109677.50234000001</v>
      </c>
      <c r="D11" s="206">
        <v>66913.870850000007</v>
      </c>
      <c r="E11" s="206">
        <v>8718.3474499999993</v>
      </c>
      <c r="F11" s="206">
        <v>15214.105320000001</v>
      </c>
      <c r="G11" s="206">
        <v>11325.5075</v>
      </c>
      <c r="H11" s="206">
        <v>8764.97948</v>
      </c>
      <c r="I11" s="206">
        <v>8792.6629200000007</v>
      </c>
      <c r="J11" s="206">
        <v>6880.3745699999999</v>
      </c>
      <c r="K11" s="206">
        <v>861</v>
      </c>
      <c r="L11" s="206">
        <v>876.64114000000006</v>
      </c>
      <c r="M11" s="206">
        <v>4580.2547800000002</v>
      </c>
      <c r="N11" s="206">
        <v>2991.0260600000001</v>
      </c>
      <c r="O11" s="206">
        <v>10187.09758</v>
      </c>
      <c r="P11" s="206">
        <v>2057.92472</v>
      </c>
      <c r="Q11" s="206">
        <v>6373.9416100000008</v>
      </c>
      <c r="R11" s="206">
        <v>6865.4147999999996</v>
      </c>
      <c r="S11" s="206">
        <v>5140.2049699999998</v>
      </c>
      <c r="T11" s="206">
        <v>1347.21074</v>
      </c>
      <c r="U11" s="206">
        <v>2503.6086299999997</v>
      </c>
      <c r="V11" s="206">
        <v>2980.5457500000002</v>
      </c>
      <c r="W11" s="206">
        <v>10210.623680000001</v>
      </c>
      <c r="X11" s="206">
        <v>18671.358550000001</v>
      </c>
      <c r="Y11" s="206">
        <v>3862.5181499999999</v>
      </c>
      <c r="Z11" s="206">
        <v>36107.490140000002</v>
      </c>
      <c r="AA11" s="206">
        <v>5699.5016999999998</v>
      </c>
      <c r="AB11" s="206">
        <v>505699.00770999998</v>
      </c>
      <c r="AC11" s="63">
        <v>0.10645375894569527</v>
      </c>
    </row>
    <row r="12" spans="1:83">
      <c r="A12" s="206" t="s">
        <v>843</v>
      </c>
      <c r="B12" s="206">
        <v>106475.85935</v>
      </c>
      <c r="C12" s="206">
        <v>84614.910099999994</v>
      </c>
      <c r="D12" s="206">
        <v>45010.808929999999</v>
      </c>
      <c r="E12" s="206">
        <v>5599.8928299999998</v>
      </c>
      <c r="F12" s="206">
        <v>11066.39417</v>
      </c>
      <c r="G12" s="206">
        <v>14806.343130000001</v>
      </c>
      <c r="H12" s="206">
        <v>6435.74953</v>
      </c>
      <c r="I12" s="206">
        <v>9780.6853599999995</v>
      </c>
      <c r="J12" s="206">
        <v>6226.2582199999997</v>
      </c>
      <c r="K12" s="206">
        <v>5710.4599000000007</v>
      </c>
      <c r="L12" s="206">
        <v>3402.9711000000002</v>
      </c>
      <c r="M12" s="206">
        <v>3693.74944</v>
      </c>
      <c r="N12" s="206">
        <v>7427.41968</v>
      </c>
      <c r="O12" s="206">
        <v>10465.0038</v>
      </c>
      <c r="P12" s="206">
        <v>5077.8247999999994</v>
      </c>
      <c r="Q12" s="206">
        <v>5409.8363300000001</v>
      </c>
      <c r="R12" s="206">
        <v>5846.9697800000004</v>
      </c>
      <c r="S12" s="206">
        <v>6474.9796900000001</v>
      </c>
      <c r="T12" s="206">
        <v>2778.6210099999998</v>
      </c>
      <c r="U12" s="206">
        <v>7788.4339900000004</v>
      </c>
      <c r="V12" s="206">
        <v>7115.1057199999996</v>
      </c>
      <c r="W12" s="206">
        <v>6959.9504500000003</v>
      </c>
      <c r="X12" s="206">
        <v>9699.8870800000004</v>
      </c>
      <c r="Y12" s="206">
        <v>4748.9799800000001</v>
      </c>
      <c r="Z12" s="206">
        <v>28755.37097</v>
      </c>
      <c r="AA12" s="206">
        <v>5036.1555399999997</v>
      </c>
      <c r="AB12" s="206">
        <v>416408.62088</v>
      </c>
      <c r="AC12" s="63">
        <v>8.7657405441241398E-2</v>
      </c>
    </row>
    <row r="13" spans="1:83">
      <c r="A13" s="206" t="s">
        <v>844</v>
      </c>
      <c r="B13" s="206">
        <v>70133.75589</v>
      </c>
      <c r="C13" s="206">
        <v>73421.712209999998</v>
      </c>
      <c r="D13" s="206">
        <v>41191.307489999999</v>
      </c>
      <c r="E13" s="206">
        <v>7338.7738899999995</v>
      </c>
      <c r="F13" s="206">
        <v>9031.62464</v>
      </c>
      <c r="G13" s="206">
        <v>13489.95392</v>
      </c>
      <c r="H13" s="206">
        <v>9380.1980299999996</v>
      </c>
      <c r="I13" s="206">
        <v>12428.351960000002</v>
      </c>
      <c r="J13" s="206">
        <v>7117.5367900000001</v>
      </c>
      <c r="K13" s="206">
        <v>6087.7325799999999</v>
      </c>
      <c r="L13" s="206">
        <v>4099.5850099999998</v>
      </c>
      <c r="M13" s="206">
        <v>6622.8209200000001</v>
      </c>
      <c r="N13" s="206">
        <v>9857.6506499999996</v>
      </c>
      <c r="O13" s="206">
        <v>10866.204390000001</v>
      </c>
      <c r="P13" s="206">
        <v>8029.3507199999995</v>
      </c>
      <c r="Q13" s="206">
        <v>3573.9042300000001</v>
      </c>
      <c r="R13" s="206">
        <v>6601.8754800000006</v>
      </c>
      <c r="S13" s="206">
        <v>9243.4450899999993</v>
      </c>
      <c r="T13" s="206">
        <v>3544.04088</v>
      </c>
      <c r="U13" s="206">
        <v>11368.22417</v>
      </c>
      <c r="V13" s="206">
        <v>11157.79176</v>
      </c>
      <c r="W13" s="206">
        <v>7993.1553400000003</v>
      </c>
      <c r="X13" s="206">
        <v>11798.796380000002</v>
      </c>
      <c r="Y13" s="206">
        <v>8127.9303799999998</v>
      </c>
      <c r="Z13" s="206">
        <v>27676.46515</v>
      </c>
      <c r="AA13" s="206">
        <v>5548.9453300000005</v>
      </c>
      <c r="AB13" s="206">
        <v>395731.13327999995</v>
      </c>
      <c r="AC13" s="63">
        <v>8.330462592810596E-2</v>
      </c>
    </row>
    <row r="14" spans="1:83">
      <c r="A14" s="206" t="s">
        <v>845</v>
      </c>
      <c r="B14" s="206">
        <v>54314.84734</v>
      </c>
      <c r="C14" s="206">
        <v>35693.653619999997</v>
      </c>
      <c r="D14" s="206">
        <v>30369.413329999999</v>
      </c>
      <c r="E14" s="206">
        <v>6748.2520599999998</v>
      </c>
      <c r="F14" s="206">
        <v>7324.4809999999998</v>
      </c>
      <c r="G14" s="206">
        <v>10913.45938</v>
      </c>
      <c r="H14" s="206">
        <v>5490.6986399999996</v>
      </c>
      <c r="I14" s="206">
        <v>7344.7791399999996</v>
      </c>
      <c r="J14" s="206">
        <v>6127.9823899999992</v>
      </c>
      <c r="K14" s="206">
        <v>5282.1114699999998</v>
      </c>
      <c r="L14" s="206">
        <v>2996.6664900000001</v>
      </c>
      <c r="M14" s="206">
        <v>3132.0918099999999</v>
      </c>
      <c r="N14" s="206">
        <v>6860.7205400000003</v>
      </c>
      <c r="O14" s="206">
        <v>7024.3013700000001</v>
      </c>
      <c r="P14" s="206">
        <v>5634.0046700000003</v>
      </c>
      <c r="Q14" s="206">
        <v>1847.2434099999998</v>
      </c>
      <c r="R14" s="206">
        <v>4424.4939100000001</v>
      </c>
      <c r="S14" s="206">
        <v>5998.5002000000004</v>
      </c>
      <c r="T14" s="206">
        <v>2917.5864999999999</v>
      </c>
      <c r="U14" s="206">
        <v>9569.5865699999995</v>
      </c>
      <c r="V14" s="206">
        <v>9845.5699499999992</v>
      </c>
      <c r="W14" s="206">
        <v>7846.1466399999999</v>
      </c>
      <c r="X14" s="206">
        <v>7042.1983799999998</v>
      </c>
      <c r="Y14" s="206">
        <v>4774.7328699999998</v>
      </c>
      <c r="Z14" s="206">
        <v>18986.63524</v>
      </c>
      <c r="AA14" s="206">
        <v>5255.9736199999998</v>
      </c>
      <c r="AB14" s="206">
        <v>273766.13054000004</v>
      </c>
      <c r="AC14" s="63">
        <v>5.7629999710645287E-2</v>
      </c>
    </row>
    <row r="15" spans="1:83">
      <c r="A15" s="206" t="s">
        <v>846</v>
      </c>
      <c r="B15" s="206">
        <v>77500.651889999994</v>
      </c>
      <c r="C15" s="206">
        <v>58768.667070000003</v>
      </c>
      <c r="D15" s="206">
        <v>39147.343070000003</v>
      </c>
      <c r="E15" s="206">
        <v>11590.87307</v>
      </c>
      <c r="F15" s="206">
        <v>10213.88773</v>
      </c>
      <c r="G15" s="206">
        <v>20672.900949999999</v>
      </c>
      <c r="H15" s="206">
        <v>11777.91648</v>
      </c>
      <c r="I15" s="206">
        <v>14745.19455</v>
      </c>
      <c r="J15" s="206">
        <v>13725.82561</v>
      </c>
      <c r="K15" s="206">
        <v>14838.4612</v>
      </c>
      <c r="L15" s="206">
        <v>7864.2417500000001</v>
      </c>
      <c r="M15" s="206">
        <v>7439.2362400000002</v>
      </c>
      <c r="N15" s="206">
        <v>17978.70984</v>
      </c>
      <c r="O15" s="206">
        <v>11772.908029999999</v>
      </c>
      <c r="P15" s="206">
        <v>11441.893380000001</v>
      </c>
      <c r="Q15" s="206">
        <v>2743.2562400000002</v>
      </c>
      <c r="R15" s="206">
        <v>9277.1047899999994</v>
      </c>
      <c r="S15" s="206">
        <v>13962.11757</v>
      </c>
      <c r="T15" s="206">
        <v>6947.7563099999998</v>
      </c>
      <c r="U15" s="206">
        <v>20400.738109999998</v>
      </c>
      <c r="V15" s="206">
        <v>23401.802440000003</v>
      </c>
      <c r="W15" s="206">
        <v>10563.77154</v>
      </c>
      <c r="X15" s="206">
        <v>13164.610339999999</v>
      </c>
      <c r="Y15" s="206">
        <v>11408.593650000001</v>
      </c>
      <c r="Z15" s="206">
        <v>20654.867269999999</v>
      </c>
      <c r="AA15" s="206">
        <v>8405.6456600000001</v>
      </c>
      <c r="AB15" s="206">
        <v>470408.97477999999</v>
      </c>
      <c r="AC15" s="63">
        <v>9.9024919653073529E-2</v>
      </c>
    </row>
    <row r="16" spans="1:83">
      <c r="A16" s="206" t="s">
        <v>847</v>
      </c>
      <c r="B16" s="206">
        <v>124009.61212000001</v>
      </c>
      <c r="C16" s="206">
        <v>61719.734490000003</v>
      </c>
      <c r="D16" s="206">
        <v>50310.421090000003</v>
      </c>
      <c r="E16" s="206">
        <v>18480.519909999999</v>
      </c>
      <c r="F16" s="206">
        <v>15880.67441</v>
      </c>
      <c r="G16" s="206">
        <v>33226.163970000001</v>
      </c>
      <c r="H16" s="206">
        <v>16044.79279</v>
      </c>
      <c r="I16" s="206">
        <v>28313.637770000001</v>
      </c>
      <c r="J16" s="206">
        <v>22435.658520000001</v>
      </c>
      <c r="K16" s="206">
        <v>18445.946690000001</v>
      </c>
      <c r="L16" s="206">
        <v>11209.92323</v>
      </c>
      <c r="M16" s="206">
        <v>9087.3026599999994</v>
      </c>
      <c r="N16" s="206">
        <v>25043.79364</v>
      </c>
      <c r="O16" s="206">
        <v>17357.48979</v>
      </c>
      <c r="P16" s="206">
        <v>14615.76755</v>
      </c>
      <c r="Q16" s="206">
        <v>4488.7684100000006</v>
      </c>
      <c r="R16" s="206">
        <v>13891.68705</v>
      </c>
      <c r="S16" s="206">
        <v>20442.513510000001</v>
      </c>
      <c r="T16" s="206">
        <v>10457.454390000001</v>
      </c>
      <c r="U16" s="206">
        <v>31502.208859999999</v>
      </c>
      <c r="V16" s="206">
        <v>35443.318159999995</v>
      </c>
      <c r="W16" s="206">
        <v>17217.248729999999</v>
      </c>
      <c r="X16" s="206">
        <v>17852.730829999997</v>
      </c>
      <c r="Y16" s="206">
        <v>14337.4707</v>
      </c>
      <c r="Z16" s="206">
        <v>26597.154620000001</v>
      </c>
      <c r="AA16" s="206">
        <v>10925.17967</v>
      </c>
      <c r="AB16" s="206">
        <v>669337.17355999991</v>
      </c>
      <c r="AC16" s="63">
        <v>0.14090092533543291</v>
      </c>
    </row>
    <row r="17" spans="1:29">
      <c r="A17" s="206" t="s">
        <v>848</v>
      </c>
      <c r="B17" s="206">
        <v>141912.22631</v>
      </c>
      <c r="C17" s="206">
        <v>59949.737590000004</v>
      </c>
      <c r="D17" s="206">
        <v>58097.123979999997</v>
      </c>
      <c r="E17" s="206">
        <v>25598.84546</v>
      </c>
      <c r="F17" s="206">
        <v>18345.398960000002</v>
      </c>
      <c r="G17" s="206">
        <v>42268.542009999997</v>
      </c>
      <c r="H17" s="206">
        <v>19380.533920000002</v>
      </c>
      <c r="I17" s="206">
        <v>30503.283070000001</v>
      </c>
      <c r="J17" s="206">
        <v>30277.934390000002</v>
      </c>
      <c r="K17" s="206">
        <v>20935.4535</v>
      </c>
      <c r="L17" s="206">
        <v>15591.88127</v>
      </c>
      <c r="M17" s="206">
        <v>11052.584269999999</v>
      </c>
      <c r="N17" s="206">
        <v>33301.112090000002</v>
      </c>
      <c r="O17" s="206">
        <v>19996.306659999998</v>
      </c>
      <c r="P17" s="206">
        <v>16915.155460000002</v>
      </c>
      <c r="Q17" s="206">
        <v>6508.2810300000001</v>
      </c>
      <c r="R17" s="206">
        <v>14625.76971</v>
      </c>
      <c r="S17" s="206">
        <v>25145.103289999999</v>
      </c>
      <c r="T17" s="206">
        <v>16497.55615</v>
      </c>
      <c r="U17" s="206">
        <v>46727.013709999999</v>
      </c>
      <c r="V17" s="206">
        <v>55440.057860000001</v>
      </c>
      <c r="W17" s="206">
        <v>22483.600190000001</v>
      </c>
      <c r="X17" s="206">
        <v>19509.270629999999</v>
      </c>
      <c r="Y17" s="206">
        <v>21415.713920000002</v>
      </c>
      <c r="Z17" s="206">
        <v>23841.764239999997</v>
      </c>
      <c r="AA17" s="206">
        <v>12995.67468</v>
      </c>
      <c r="AB17" s="206">
        <v>809315.92434999999</v>
      </c>
      <c r="AC17" s="63">
        <v>0.17036759220036685</v>
      </c>
    </row>
    <row r="18" spans="1:29">
      <c r="A18" s="206" t="s">
        <v>849</v>
      </c>
      <c r="B18" s="206">
        <v>34471.53095</v>
      </c>
      <c r="C18" s="206">
        <v>8702.7553699999989</v>
      </c>
      <c r="D18" s="206">
        <v>7580.6097099999997</v>
      </c>
      <c r="E18" s="206">
        <v>4355.9715500000002</v>
      </c>
      <c r="F18" s="206">
        <v>2747.3278</v>
      </c>
      <c r="G18" s="206">
        <v>7780.55692</v>
      </c>
      <c r="H18" s="206">
        <v>2781.0708100000002</v>
      </c>
      <c r="I18" s="206">
        <v>4148.4180800000004</v>
      </c>
      <c r="J18" s="206">
        <v>5058.2996900000007</v>
      </c>
      <c r="K18" s="206">
        <v>2229.8449100000003</v>
      </c>
      <c r="L18" s="206">
        <v>3121.5070099999998</v>
      </c>
      <c r="M18" s="206">
        <v>1673.65822</v>
      </c>
      <c r="N18" s="206">
        <v>4978.2456199999997</v>
      </c>
      <c r="O18" s="206">
        <v>2311.0706299999997</v>
      </c>
      <c r="P18" s="206">
        <v>2322.51746</v>
      </c>
      <c r="Q18" s="206">
        <v>1654.4956999999999</v>
      </c>
      <c r="R18" s="206">
        <v>2612.31068</v>
      </c>
      <c r="S18" s="206">
        <v>3315.5049399999998</v>
      </c>
      <c r="T18" s="206">
        <v>3083.27331</v>
      </c>
      <c r="U18" s="206">
        <v>7869.8503300000002</v>
      </c>
      <c r="V18" s="206">
        <v>10953.351470000001</v>
      </c>
      <c r="W18" s="206">
        <v>3309.9285399999999</v>
      </c>
      <c r="X18" s="206">
        <v>2411.4149700000003</v>
      </c>
      <c r="Y18" s="206">
        <v>3082.5635000000002</v>
      </c>
      <c r="Z18" s="206">
        <v>3197.4699000000001</v>
      </c>
      <c r="AA18" s="206">
        <v>1641.3327199999999</v>
      </c>
      <c r="AB18" s="206">
        <v>137394.88079</v>
      </c>
      <c r="AC18" s="63">
        <v>2.8922741189911116E-2</v>
      </c>
    </row>
    <row r="19" spans="1:29">
      <c r="A19" s="206" t="s">
        <v>850</v>
      </c>
      <c r="B19" s="206">
        <v>32370.689079999996</v>
      </c>
      <c r="C19" s="206">
        <v>11504.946529999999</v>
      </c>
      <c r="D19" s="206">
        <v>10208.86694</v>
      </c>
      <c r="E19" s="206">
        <v>7668.9125199999999</v>
      </c>
      <c r="F19" s="206">
        <v>3533.1133100000002</v>
      </c>
      <c r="G19" s="206">
        <v>17691.04725</v>
      </c>
      <c r="H19" s="206">
        <v>4631.8837000000003</v>
      </c>
      <c r="I19" s="206">
        <v>4906.5130599999993</v>
      </c>
      <c r="J19" s="206">
        <v>7187.0544099999997</v>
      </c>
      <c r="K19" s="206">
        <v>3160.17364</v>
      </c>
      <c r="L19" s="206">
        <v>5619.4162999999999</v>
      </c>
      <c r="M19" s="206">
        <v>2125.3194100000001</v>
      </c>
      <c r="N19" s="206">
        <v>7118.91615</v>
      </c>
      <c r="O19" s="206">
        <v>3470.1657</v>
      </c>
      <c r="P19" s="206">
        <v>2741.47937</v>
      </c>
      <c r="Q19" s="206">
        <v>4827.8579500000005</v>
      </c>
      <c r="R19" s="206">
        <v>4519.28226</v>
      </c>
      <c r="S19" s="206">
        <v>3905.9851400000002</v>
      </c>
      <c r="T19" s="206">
        <v>4870.1305300000004</v>
      </c>
      <c r="U19" s="206">
        <v>10576.02543</v>
      </c>
      <c r="V19" s="206">
        <v>14085.20009</v>
      </c>
      <c r="W19" s="206">
        <v>4612.1020599999993</v>
      </c>
      <c r="X19" s="206">
        <v>3223.2612899999999</v>
      </c>
      <c r="Y19" s="206">
        <v>4198.0345700000007</v>
      </c>
      <c r="Z19" s="206">
        <v>4431.8680300000005</v>
      </c>
      <c r="AA19" s="206">
        <v>2520.05915</v>
      </c>
      <c r="AB19" s="206">
        <v>185708.30387</v>
      </c>
      <c r="AC19" s="63">
        <v>3.909311015640337E-2</v>
      </c>
    </row>
    <row r="20" spans="1:29">
      <c r="A20" s="206" t="s">
        <v>7</v>
      </c>
      <c r="B20" s="206">
        <v>1162710.0586100002</v>
      </c>
      <c r="C20" s="206">
        <v>713167.88504999992</v>
      </c>
      <c r="D20" s="206">
        <v>424150.97360999999</v>
      </c>
      <c r="E20" s="206">
        <v>103565.46527</v>
      </c>
      <c r="F20" s="206">
        <v>103945.19229000001</v>
      </c>
      <c r="G20" s="206">
        <v>177957.54369000002</v>
      </c>
      <c r="H20" s="206">
        <v>118672.61318000003</v>
      </c>
      <c r="I20" s="206">
        <v>131841.53589</v>
      </c>
      <c r="J20" s="206">
        <v>126708.40304999999</v>
      </c>
      <c r="K20" s="206">
        <v>77551.18389</v>
      </c>
      <c r="L20" s="206">
        <v>54782.833299999998</v>
      </c>
      <c r="M20" s="206">
        <v>49407.017749999999</v>
      </c>
      <c r="N20" s="206">
        <v>125327.02295000001</v>
      </c>
      <c r="O20" s="206">
        <v>104876.16893</v>
      </c>
      <c r="P20" s="206">
        <v>68835.918130000005</v>
      </c>
      <c r="Q20" s="206">
        <v>42419.584909999998</v>
      </c>
      <c r="R20" s="206">
        <v>70830.004790000006</v>
      </c>
      <c r="S20" s="206">
        <v>95128.354400000011</v>
      </c>
      <c r="T20" s="206">
        <v>52443.629820000002</v>
      </c>
      <c r="U20" s="206">
        <v>149003.52744999999</v>
      </c>
      <c r="V20" s="206">
        <v>175497.59970999998</v>
      </c>
      <c r="W20" s="206">
        <v>97390.416299999997</v>
      </c>
      <c r="X20" s="206">
        <v>119099.79230999999</v>
      </c>
      <c r="Y20" s="206">
        <v>75956.537720000008</v>
      </c>
      <c r="Z20" s="206">
        <v>257926.14674999999</v>
      </c>
      <c r="AA20" s="206">
        <v>71214.65297000001</v>
      </c>
      <c r="AB20" s="206">
        <v>4750410.0627199998</v>
      </c>
      <c r="AC20" s="63">
        <v>1</v>
      </c>
    </row>
    <row r="21" spans="1:29" ht="15.75" thickBot="1">
      <c r="A21" s="63" t="s">
        <v>851</v>
      </c>
      <c r="B21" s="63">
        <v>0.24475993509163568</v>
      </c>
      <c r="C21" s="63">
        <v>0.1501276470102568</v>
      </c>
      <c r="D21" s="63">
        <v>8.9287233735594343E-2</v>
      </c>
      <c r="E21" s="63">
        <v>2.1801373755658531E-2</v>
      </c>
      <c r="F21" s="63">
        <v>2.1881309385422373E-2</v>
      </c>
      <c r="G21" s="63">
        <v>3.7461512025364969E-2</v>
      </c>
      <c r="H21" s="63">
        <v>2.498155140570122E-2</v>
      </c>
      <c r="I21" s="63">
        <v>2.7753716868499114E-2</v>
      </c>
      <c r="J21" s="63">
        <v>2.6673150607433884E-2</v>
      </c>
      <c r="K21" s="63">
        <v>1.6325155695210779E-2</v>
      </c>
      <c r="L21" s="63">
        <v>1.1532232497131485E-2</v>
      </c>
      <c r="M21" s="63">
        <v>1.0400579549486392E-2</v>
      </c>
      <c r="N21" s="63">
        <v>2.6382358848035952E-2</v>
      </c>
      <c r="O21" s="63">
        <v>2.2077287548929993E-2</v>
      </c>
      <c r="P21" s="63">
        <v>1.4490521285774178E-2</v>
      </c>
      <c r="Q21" s="63">
        <v>8.9296680391652977E-3</v>
      </c>
      <c r="R21" s="63">
        <v>1.4910292765219517E-2</v>
      </c>
      <c r="S21" s="63">
        <v>2.0025293215535842E-2</v>
      </c>
      <c r="T21" s="63">
        <v>1.1039811116847398E-2</v>
      </c>
      <c r="U21" s="63">
        <v>3.1366455839116181E-2</v>
      </c>
      <c r="V21" s="63">
        <v>3.6943673786661101E-2</v>
      </c>
      <c r="W21" s="63">
        <v>2.0501475665078896E-2</v>
      </c>
      <c r="X21" s="63">
        <v>2.5071476091014674E-2</v>
      </c>
      <c r="Y21" s="63">
        <v>1.5989469691487783E-2</v>
      </c>
      <c r="Z21" s="63">
        <v>5.4295554140502154E-2</v>
      </c>
      <c r="AA21" s="63">
        <v>1.4991264339235543E-2</v>
      </c>
      <c r="AB21" s="63">
        <v>1</v>
      </c>
      <c r="AC21" s="63"/>
    </row>
    <row r="22" spans="1:29" ht="43.5" customHeight="1" thickTop="1" thickBot="1">
      <c r="A22" s="534" t="s">
        <v>852</v>
      </c>
      <c r="B22" s="533" t="s">
        <v>903</v>
      </c>
      <c r="C22" s="533" t="s">
        <v>904</v>
      </c>
      <c r="D22" s="533" t="s">
        <v>905</v>
      </c>
      <c r="E22" s="533" t="s">
        <v>906</v>
      </c>
      <c r="F22" s="533" t="s">
        <v>907</v>
      </c>
      <c r="G22" s="533" t="s">
        <v>908</v>
      </c>
      <c r="H22" s="533" t="s">
        <v>909</v>
      </c>
      <c r="I22" s="533" t="s">
        <v>910</v>
      </c>
      <c r="J22" s="533" t="s">
        <v>911</v>
      </c>
      <c r="K22" s="533" t="s">
        <v>912</v>
      </c>
      <c r="L22" s="533" t="s">
        <v>913</v>
      </c>
      <c r="M22" s="533" t="s">
        <v>914</v>
      </c>
      <c r="N22" s="533" t="s">
        <v>915</v>
      </c>
      <c r="O22" s="533" t="s">
        <v>916</v>
      </c>
      <c r="P22" s="533" t="s">
        <v>917</v>
      </c>
      <c r="Q22" s="533" t="s">
        <v>918</v>
      </c>
      <c r="R22" s="533" t="s">
        <v>919</v>
      </c>
      <c r="S22" s="533" t="s">
        <v>920</v>
      </c>
      <c r="T22" s="533" t="s">
        <v>921</v>
      </c>
      <c r="U22" s="533" t="s">
        <v>922</v>
      </c>
      <c r="V22" s="533" t="s">
        <v>923</v>
      </c>
      <c r="W22" s="533" t="s">
        <v>924</v>
      </c>
      <c r="X22" s="533" t="s">
        <v>925</v>
      </c>
      <c r="Y22" s="533" t="s">
        <v>926</v>
      </c>
      <c r="Z22" s="533" t="s">
        <v>927</v>
      </c>
      <c r="AA22" s="533" t="s">
        <v>928</v>
      </c>
      <c r="AB22" s="533" t="s">
        <v>7</v>
      </c>
      <c r="AC22" s="533" t="s">
        <v>729</v>
      </c>
    </row>
    <row r="23" spans="1:29" ht="15.75" thickTop="1">
      <c r="A23" s="206" t="s">
        <v>837</v>
      </c>
      <c r="B23" s="206">
        <v>2</v>
      </c>
      <c r="C23" s="206">
        <v>0</v>
      </c>
      <c r="D23" s="206">
        <v>0</v>
      </c>
      <c r="E23" s="206">
        <v>0</v>
      </c>
      <c r="F23" s="206">
        <v>0</v>
      </c>
      <c r="G23" s="206">
        <v>0</v>
      </c>
      <c r="H23" s="206">
        <v>0</v>
      </c>
      <c r="I23" s="206">
        <v>0</v>
      </c>
      <c r="J23" s="206">
        <v>0</v>
      </c>
      <c r="K23" s="206">
        <v>0</v>
      </c>
      <c r="L23" s="206">
        <v>0</v>
      </c>
      <c r="M23" s="206">
        <v>0</v>
      </c>
      <c r="N23" s="206">
        <v>0</v>
      </c>
      <c r="O23" s="206">
        <v>0</v>
      </c>
      <c r="P23" s="206">
        <v>0</v>
      </c>
      <c r="Q23" s="206">
        <v>0</v>
      </c>
      <c r="R23" s="206">
        <v>0</v>
      </c>
      <c r="S23" s="206">
        <v>0</v>
      </c>
      <c r="T23" s="206">
        <v>0</v>
      </c>
      <c r="U23" s="206">
        <v>0</v>
      </c>
      <c r="V23" s="206">
        <v>0</v>
      </c>
      <c r="W23" s="206">
        <v>0</v>
      </c>
      <c r="X23" s="206">
        <v>0</v>
      </c>
      <c r="Y23" s="206">
        <v>0</v>
      </c>
      <c r="Z23" s="206">
        <v>0</v>
      </c>
      <c r="AA23" s="206">
        <v>0</v>
      </c>
      <c r="AB23" s="206">
        <v>2</v>
      </c>
      <c r="AC23" s="63">
        <v>2.3619499313853544E-6</v>
      </c>
    </row>
    <row r="24" spans="1:29">
      <c r="A24" s="206" t="s">
        <v>838</v>
      </c>
      <c r="B24" s="206">
        <v>5</v>
      </c>
      <c r="C24" s="206">
        <v>0</v>
      </c>
      <c r="D24" s="206">
        <v>0</v>
      </c>
      <c r="E24" s="206">
        <v>0</v>
      </c>
      <c r="F24" s="206">
        <v>0</v>
      </c>
      <c r="G24" s="206">
        <v>0</v>
      </c>
      <c r="H24" s="206">
        <v>0</v>
      </c>
      <c r="I24" s="206">
        <v>0</v>
      </c>
      <c r="J24" s="206">
        <v>0</v>
      </c>
      <c r="K24" s="206">
        <v>0</v>
      </c>
      <c r="L24" s="206">
        <v>0</v>
      </c>
      <c r="M24" s="206">
        <v>0</v>
      </c>
      <c r="N24" s="206">
        <v>0</v>
      </c>
      <c r="O24" s="206">
        <v>0</v>
      </c>
      <c r="P24" s="206">
        <v>0</v>
      </c>
      <c r="Q24" s="206">
        <v>0</v>
      </c>
      <c r="R24" s="206">
        <v>0</v>
      </c>
      <c r="S24" s="206">
        <v>0</v>
      </c>
      <c r="T24" s="206">
        <v>0</v>
      </c>
      <c r="U24" s="206">
        <v>0</v>
      </c>
      <c r="V24" s="206">
        <v>0</v>
      </c>
      <c r="W24" s="206">
        <v>0</v>
      </c>
      <c r="X24" s="206">
        <v>0</v>
      </c>
      <c r="Y24" s="206">
        <v>0</v>
      </c>
      <c r="Z24" s="206">
        <v>1</v>
      </c>
      <c r="AA24" s="206">
        <v>0</v>
      </c>
      <c r="AB24" s="206">
        <v>6</v>
      </c>
      <c r="AC24" s="63">
        <v>7.0858497941560633E-6</v>
      </c>
    </row>
    <row r="25" spans="1:29">
      <c r="A25" s="206" t="s">
        <v>839</v>
      </c>
      <c r="B25" s="206">
        <v>10</v>
      </c>
      <c r="C25" s="206">
        <v>12</v>
      </c>
      <c r="D25" s="206">
        <v>3</v>
      </c>
      <c r="E25" s="206">
        <v>0</v>
      </c>
      <c r="F25" s="206">
        <v>0</v>
      </c>
      <c r="G25" s="206">
        <v>0</v>
      </c>
      <c r="H25" s="206">
        <v>0</v>
      </c>
      <c r="I25" s="206">
        <v>0</v>
      </c>
      <c r="J25" s="206">
        <v>0</v>
      </c>
      <c r="K25" s="206">
        <v>0</v>
      </c>
      <c r="L25" s="206">
        <v>0</v>
      </c>
      <c r="M25" s="206">
        <v>0</v>
      </c>
      <c r="N25" s="206">
        <v>0</v>
      </c>
      <c r="O25" s="206">
        <v>0</v>
      </c>
      <c r="P25" s="206">
        <v>0</v>
      </c>
      <c r="Q25" s="206">
        <v>0</v>
      </c>
      <c r="R25" s="206">
        <v>0</v>
      </c>
      <c r="S25" s="206">
        <v>0</v>
      </c>
      <c r="T25" s="206">
        <v>0</v>
      </c>
      <c r="U25" s="206">
        <v>0</v>
      </c>
      <c r="V25" s="206">
        <v>1</v>
      </c>
      <c r="W25" s="206">
        <v>0</v>
      </c>
      <c r="X25" s="206">
        <v>0</v>
      </c>
      <c r="Y25" s="206">
        <v>0</v>
      </c>
      <c r="Z25" s="206">
        <v>3</v>
      </c>
      <c r="AA25" s="206">
        <v>0</v>
      </c>
      <c r="AB25" s="206">
        <v>29</v>
      </c>
      <c r="AC25" s="63">
        <v>3.4248274005087643E-5</v>
      </c>
    </row>
    <row r="26" spans="1:29">
      <c r="A26" s="206" t="s">
        <v>840</v>
      </c>
      <c r="B26" s="206">
        <v>68</v>
      </c>
      <c r="C26" s="206">
        <v>39</v>
      </c>
      <c r="D26" s="206">
        <v>17</v>
      </c>
      <c r="E26" s="206">
        <v>2</v>
      </c>
      <c r="F26" s="206">
        <v>1</v>
      </c>
      <c r="G26" s="206">
        <v>2</v>
      </c>
      <c r="H26" s="206">
        <v>6</v>
      </c>
      <c r="I26" s="206">
        <v>4</v>
      </c>
      <c r="J26" s="206">
        <v>8</v>
      </c>
      <c r="K26" s="206">
        <v>0</v>
      </c>
      <c r="L26" s="206">
        <v>0</v>
      </c>
      <c r="M26" s="206">
        <v>0</v>
      </c>
      <c r="N26" s="206">
        <v>4</v>
      </c>
      <c r="O26" s="206">
        <v>3</v>
      </c>
      <c r="P26" s="206">
        <v>0</v>
      </c>
      <c r="Q26" s="206">
        <v>1</v>
      </c>
      <c r="R26" s="206">
        <v>1</v>
      </c>
      <c r="S26" s="206">
        <v>0</v>
      </c>
      <c r="T26" s="206">
        <v>0</v>
      </c>
      <c r="U26" s="206">
        <v>0</v>
      </c>
      <c r="V26" s="206">
        <v>0</v>
      </c>
      <c r="W26" s="206">
        <v>0</v>
      </c>
      <c r="X26" s="206">
        <v>1</v>
      </c>
      <c r="Y26" s="206">
        <v>0</v>
      </c>
      <c r="Z26" s="206">
        <v>13</v>
      </c>
      <c r="AA26" s="206">
        <v>1</v>
      </c>
      <c r="AB26" s="206">
        <v>171</v>
      </c>
      <c r="AC26" s="63">
        <v>2.019467191334478E-4</v>
      </c>
    </row>
    <row r="27" spans="1:29">
      <c r="A27" s="206" t="s">
        <v>841</v>
      </c>
      <c r="B27" s="206">
        <v>113</v>
      </c>
      <c r="C27" s="206">
        <v>85</v>
      </c>
      <c r="D27" s="206">
        <v>25</v>
      </c>
      <c r="E27" s="206">
        <v>4</v>
      </c>
      <c r="F27" s="206">
        <v>9</v>
      </c>
      <c r="G27" s="206">
        <v>2</v>
      </c>
      <c r="H27" s="206">
        <v>19</v>
      </c>
      <c r="I27" s="206">
        <v>4</v>
      </c>
      <c r="J27" s="206">
        <v>7</v>
      </c>
      <c r="K27" s="206">
        <v>0</v>
      </c>
      <c r="L27" s="206">
        <v>0</v>
      </c>
      <c r="M27" s="206">
        <v>0</v>
      </c>
      <c r="N27" s="206">
        <v>4</v>
      </c>
      <c r="O27" s="206">
        <v>8</v>
      </c>
      <c r="P27" s="206">
        <v>0</v>
      </c>
      <c r="Q27" s="206">
        <v>4</v>
      </c>
      <c r="R27" s="206">
        <v>1</v>
      </c>
      <c r="S27" s="206">
        <v>2</v>
      </c>
      <c r="T27" s="206">
        <v>0</v>
      </c>
      <c r="U27" s="206">
        <v>1</v>
      </c>
      <c r="V27" s="206">
        <v>2</v>
      </c>
      <c r="W27" s="206">
        <v>6</v>
      </c>
      <c r="X27" s="206">
        <v>13</v>
      </c>
      <c r="Y27" s="206">
        <v>0</v>
      </c>
      <c r="Z27" s="206">
        <v>24</v>
      </c>
      <c r="AA27" s="206">
        <v>12</v>
      </c>
      <c r="AB27" s="206">
        <v>345</v>
      </c>
      <c r="AC27" s="63">
        <v>4.0743636316397367E-4</v>
      </c>
    </row>
    <row r="28" spans="1:29">
      <c r="A28" s="206" t="s">
        <v>842</v>
      </c>
      <c r="B28" s="206">
        <v>290</v>
      </c>
      <c r="C28" s="206">
        <v>226</v>
      </c>
      <c r="D28" s="206">
        <v>139</v>
      </c>
      <c r="E28" s="206">
        <v>16</v>
      </c>
      <c r="F28" s="206">
        <v>31</v>
      </c>
      <c r="G28" s="206">
        <v>24</v>
      </c>
      <c r="H28" s="206">
        <v>18</v>
      </c>
      <c r="I28" s="206">
        <v>17</v>
      </c>
      <c r="J28" s="206">
        <v>14</v>
      </c>
      <c r="K28" s="206">
        <v>2</v>
      </c>
      <c r="L28" s="206">
        <v>2</v>
      </c>
      <c r="M28" s="206">
        <v>10</v>
      </c>
      <c r="N28" s="206">
        <v>7</v>
      </c>
      <c r="O28" s="206">
        <v>22</v>
      </c>
      <c r="P28" s="206">
        <v>4</v>
      </c>
      <c r="Q28" s="206">
        <v>13</v>
      </c>
      <c r="R28" s="206">
        <v>15</v>
      </c>
      <c r="S28" s="206">
        <v>12</v>
      </c>
      <c r="T28" s="206">
        <v>3</v>
      </c>
      <c r="U28" s="206">
        <v>6</v>
      </c>
      <c r="V28" s="206">
        <v>6</v>
      </c>
      <c r="W28" s="206">
        <v>20</v>
      </c>
      <c r="X28" s="206">
        <v>36</v>
      </c>
      <c r="Y28" s="206">
        <v>9</v>
      </c>
      <c r="Z28" s="206">
        <v>75</v>
      </c>
      <c r="AA28" s="206">
        <v>13</v>
      </c>
      <c r="AB28" s="206">
        <v>1030</v>
      </c>
      <c r="AC28" s="63">
        <v>1.2164042146634575E-3</v>
      </c>
    </row>
    <row r="29" spans="1:29">
      <c r="A29" s="206" t="s">
        <v>843</v>
      </c>
      <c r="B29" s="206">
        <v>391</v>
      </c>
      <c r="C29" s="206">
        <v>320</v>
      </c>
      <c r="D29" s="206">
        <v>165</v>
      </c>
      <c r="E29" s="206">
        <v>21</v>
      </c>
      <c r="F29" s="206">
        <v>42</v>
      </c>
      <c r="G29" s="206">
        <v>58</v>
      </c>
      <c r="H29" s="206">
        <v>26</v>
      </c>
      <c r="I29" s="206">
        <v>37</v>
      </c>
      <c r="J29" s="206">
        <v>24</v>
      </c>
      <c r="K29" s="206">
        <v>21</v>
      </c>
      <c r="L29" s="206">
        <v>14</v>
      </c>
      <c r="M29" s="206">
        <v>14</v>
      </c>
      <c r="N29" s="206">
        <v>27</v>
      </c>
      <c r="O29" s="206">
        <v>38</v>
      </c>
      <c r="P29" s="206">
        <v>20</v>
      </c>
      <c r="Q29" s="206">
        <v>22</v>
      </c>
      <c r="R29" s="206">
        <v>22</v>
      </c>
      <c r="S29" s="206">
        <v>23</v>
      </c>
      <c r="T29" s="206">
        <v>11</v>
      </c>
      <c r="U29" s="206">
        <v>32</v>
      </c>
      <c r="V29" s="206">
        <v>27</v>
      </c>
      <c r="W29" s="206">
        <v>26</v>
      </c>
      <c r="X29" s="206">
        <v>36</v>
      </c>
      <c r="Y29" s="206">
        <v>18</v>
      </c>
      <c r="Z29" s="206">
        <v>106</v>
      </c>
      <c r="AA29" s="206">
        <v>19</v>
      </c>
      <c r="AB29" s="206">
        <v>1560</v>
      </c>
      <c r="AC29" s="63">
        <v>1.8423209464805766E-3</v>
      </c>
    </row>
    <row r="30" spans="1:29">
      <c r="A30" s="206" t="s">
        <v>844</v>
      </c>
      <c r="B30" s="206">
        <v>414</v>
      </c>
      <c r="C30" s="206">
        <v>427</v>
      </c>
      <c r="D30" s="206">
        <v>241</v>
      </c>
      <c r="E30" s="206">
        <v>44</v>
      </c>
      <c r="F30" s="206">
        <v>54</v>
      </c>
      <c r="G30" s="206">
        <v>81</v>
      </c>
      <c r="H30" s="206">
        <v>54</v>
      </c>
      <c r="I30" s="206">
        <v>75</v>
      </c>
      <c r="J30" s="206">
        <v>44</v>
      </c>
      <c r="K30" s="206">
        <v>35</v>
      </c>
      <c r="L30" s="206">
        <v>24</v>
      </c>
      <c r="M30" s="206">
        <v>38</v>
      </c>
      <c r="N30" s="206">
        <v>58</v>
      </c>
      <c r="O30" s="206">
        <v>67</v>
      </c>
      <c r="P30" s="206">
        <v>48</v>
      </c>
      <c r="Q30" s="206">
        <v>23</v>
      </c>
      <c r="R30" s="206">
        <v>39</v>
      </c>
      <c r="S30" s="206">
        <v>55</v>
      </c>
      <c r="T30" s="206">
        <v>20</v>
      </c>
      <c r="U30" s="206">
        <v>69</v>
      </c>
      <c r="V30" s="206">
        <v>66</v>
      </c>
      <c r="W30" s="206">
        <v>48</v>
      </c>
      <c r="X30" s="206">
        <v>70</v>
      </c>
      <c r="Y30" s="206">
        <v>48</v>
      </c>
      <c r="Z30" s="206">
        <v>164</v>
      </c>
      <c r="AA30" s="206">
        <v>33</v>
      </c>
      <c r="AB30" s="206">
        <v>2339</v>
      </c>
      <c r="AC30" s="63">
        <v>2.762300444755172E-3</v>
      </c>
    </row>
    <row r="31" spans="1:29">
      <c r="A31" s="206" t="s">
        <v>845</v>
      </c>
      <c r="B31" s="206">
        <v>449</v>
      </c>
      <c r="C31" s="206">
        <v>297</v>
      </c>
      <c r="D31" s="206">
        <v>248</v>
      </c>
      <c r="E31" s="206">
        <v>56</v>
      </c>
      <c r="F31" s="206">
        <v>60</v>
      </c>
      <c r="G31" s="206">
        <v>92</v>
      </c>
      <c r="H31" s="206">
        <v>47</v>
      </c>
      <c r="I31" s="206">
        <v>62</v>
      </c>
      <c r="J31" s="206">
        <v>52</v>
      </c>
      <c r="K31" s="206">
        <v>46</v>
      </c>
      <c r="L31" s="206">
        <v>26</v>
      </c>
      <c r="M31" s="206">
        <v>27</v>
      </c>
      <c r="N31" s="206">
        <v>59</v>
      </c>
      <c r="O31" s="206">
        <v>59</v>
      </c>
      <c r="P31" s="206">
        <v>49</v>
      </c>
      <c r="Q31" s="206">
        <v>15</v>
      </c>
      <c r="R31" s="206">
        <v>37</v>
      </c>
      <c r="S31" s="206">
        <v>51</v>
      </c>
      <c r="T31" s="206">
        <v>25</v>
      </c>
      <c r="U31" s="206">
        <v>81</v>
      </c>
      <c r="V31" s="206">
        <v>84</v>
      </c>
      <c r="W31" s="206">
        <v>66</v>
      </c>
      <c r="X31" s="206">
        <v>59</v>
      </c>
      <c r="Y31" s="206">
        <v>40</v>
      </c>
      <c r="Z31" s="206">
        <v>157</v>
      </c>
      <c r="AA31" s="206">
        <v>45</v>
      </c>
      <c r="AB31" s="206">
        <v>2289</v>
      </c>
      <c r="AC31" s="63">
        <v>2.7032516964705382E-3</v>
      </c>
    </row>
    <row r="32" spans="1:29">
      <c r="A32" s="206" t="s">
        <v>846</v>
      </c>
      <c r="B32" s="206">
        <v>928</v>
      </c>
      <c r="C32" s="206">
        <v>689</v>
      </c>
      <c r="D32" s="206">
        <v>469</v>
      </c>
      <c r="E32" s="206">
        <v>142</v>
      </c>
      <c r="F32" s="206">
        <v>124</v>
      </c>
      <c r="G32" s="206">
        <v>249</v>
      </c>
      <c r="H32" s="206">
        <v>141</v>
      </c>
      <c r="I32" s="206">
        <v>176</v>
      </c>
      <c r="J32" s="206">
        <v>168</v>
      </c>
      <c r="K32" s="206">
        <v>180</v>
      </c>
      <c r="L32" s="206">
        <v>92</v>
      </c>
      <c r="M32" s="206">
        <v>87</v>
      </c>
      <c r="N32" s="206">
        <v>213</v>
      </c>
      <c r="O32" s="206">
        <v>141</v>
      </c>
      <c r="P32" s="206">
        <v>136</v>
      </c>
      <c r="Q32" s="206">
        <v>32</v>
      </c>
      <c r="R32" s="206">
        <v>113</v>
      </c>
      <c r="S32" s="206">
        <v>165</v>
      </c>
      <c r="T32" s="206">
        <v>83</v>
      </c>
      <c r="U32" s="206">
        <v>244</v>
      </c>
      <c r="V32" s="206">
        <v>280</v>
      </c>
      <c r="W32" s="206">
        <v>126</v>
      </c>
      <c r="X32" s="206">
        <v>157</v>
      </c>
      <c r="Y32" s="206">
        <v>136</v>
      </c>
      <c r="Z32" s="206">
        <v>253</v>
      </c>
      <c r="AA32" s="206">
        <v>100</v>
      </c>
      <c r="AB32" s="206">
        <v>5624</v>
      </c>
      <c r="AC32" s="63">
        <v>6.6418032070556165E-3</v>
      </c>
    </row>
    <row r="33" spans="1:29">
      <c r="A33" s="206" t="s">
        <v>847</v>
      </c>
      <c r="B33" s="206">
        <v>2510</v>
      </c>
      <c r="C33" s="206">
        <v>1253</v>
      </c>
      <c r="D33" s="206">
        <v>1015</v>
      </c>
      <c r="E33" s="206">
        <v>393</v>
      </c>
      <c r="F33" s="206">
        <v>326</v>
      </c>
      <c r="G33" s="206">
        <v>691</v>
      </c>
      <c r="H33" s="206">
        <v>323</v>
      </c>
      <c r="I33" s="206">
        <v>574</v>
      </c>
      <c r="J33" s="206">
        <v>465</v>
      </c>
      <c r="K33" s="206">
        <v>396</v>
      </c>
      <c r="L33" s="206">
        <v>234</v>
      </c>
      <c r="M33" s="206">
        <v>193</v>
      </c>
      <c r="N33" s="206">
        <v>516</v>
      </c>
      <c r="O33" s="206">
        <v>366</v>
      </c>
      <c r="P33" s="206">
        <v>305</v>
      </c>
      <c r="Q33" s="206">
        <v>92</v>
      </c>
      <c r="R33" s="206">
        <v>281</v>
      </c>
      <c r="S33" s="206">
        <v>419</v>
      </c>
      <c r="T33" s="206">
        <v>216</v>
      </c>
      <c r="U33" s="206">
        <v>662</v>
      </c>
      <c r="V33" s="206">
        <v>740</v>
      </c>
      <c r="W33" s="206">
        <v>356</v>
      </c>
      <c r="X33" s="206">
        <v>368</v>
      </c>
      <c r="Y33" s="206">
        <v>295</v>
      </c>
      <c r="Z33" s="206">
        <v>535</v>
      </c>
      <c r="AA33" s="206">
        <v>233</v>
      </c>
      <c r="AB33" s="206">
        <v>13757</v>
      </c>
      <c r="AC33" s="63">
        <v>1.6246672603034161E-2</v>
      </c>
    </row>
    <row r="34" spans="1:29">
      <c r="A34" s="206" t="s">
        <v>848</v>
      </c>
      <c r="B34" s="206">
        <v>9118</v>
      </c>
      <c r="C34" s="206">
        <v>3579</v>
      </c>
      <c r="D34" s="206">
        <v>3326</v>
      </c>
      <c r="E34" s="206">
        <v>1639</v>
      </c>
      <c r="F34" s="206">
        <v>1161</v>
      </c>
      <c r="G34" s="206">
        <v>2730</v>
      </c>
      <c r="H34" s="206">
        <v>1244</v>
      </c>
      <c r="I34" s="206">
        <v>1865</v>
      </c>
      <c r="J34" s="206">
        <v>1944</v>
      </c>
      <c r="K34" s="206">
        <v>1278</v>
      </c>
      <c r="L34" s="206">
        <v>1011</v>
      </c>
      <c r="M34" s="206">
        <v>695</v>
      </c>
      <c r="N34" s="206">
        <v>2104</v>
      </c>
      <c r="O34" s="206">
        <v>1258</v>
      </c>
      <c r="P34" s="206">
        <v>1052</v>
      </c>
      <c r="Q34" s="206">
        <v>437</v>
      </c>
      <c r="R34" s="206">
        <v>898</v>
      </c>
      <c r="S34" s="206">
        <v>1539</v>
      </c>
      <c r="T34" s="206">
        <v>1058</v>
      </c>
      <c r="U34" s="206">
        <v>2960</v>
      </c>
      <c r="V34" s="206">
        <v>3602</v>
      </c>
      <c r="W34" s="206">
        <v>1421</v>
      </c>
      <c r="X34" s="206">
        <v>1171</v>
      </c>
      <c r="Y34" s="206">
        <v>1356</v>
      </c>
      <c r="Z34" s="206">
        <v>1438</v>
      </c>
      <c r="AA34" s="206">
        <v>797</v>
      </c>
      <c r="AB34" s="206">
        <v>50681</v>
      </c>
      <c r="AC34" s="63">
        <v>5.9852992236270573E-2</v>
      </c>
    </row>
    <row r="35" spans="1:29">
      <c r="A35" s="206" t="s">
        <v>849</v>
      </c>
      <c r="B35" s="206">
        <v>7179</v>
      </c>
      <c r="C35" s="206">
        <v>1778</v>
      </c>
      <c r="D35" s="206">
        <v>1580</v>
      </c>
      <c r="E35" s="206">
        <v>903</v>
      </c>
      <c r="F35" s="206">
        <v>553</v>
      </c>
      <c r="G35" s="206">
        <v>1594</v>
      </c>
      <c r="H35" s="206">
        <v>572</v>
      </c>
      <c r="I35" s="206">
        <v>847</v>
      </c>
      <c r="J35" s="206">
        <v>1032</v>
      </c>
      <c r="K35" s="206">
        <v>455</v>
      </c>
      <c r="L35" s="206">
        <v>647</v>
      </c>
      <c r="M35" s="206">
        <v>343</v>
      </c>
      <c r="N35" s="206">
        <v>1007</v>
      </c>
      <c r="O35" s="206">
        <v>469</v>
      </c>
      <c r="P35" s="206">
        <v>471</v>
      </c>
      <c r="Q35" s="206">
        <v>350</v>
      </c>
      <c r="R35" s="206">
        <v>543</v>
      </c>
      <c r="S35" s="206">
        <v>669</v>
      </c>
      <c r="T35" s="206">
        <v>629</v>
      </c>
      <c r="U35" s="206">
        <v>1598</v>
      </c>
      <c r="V35" s="206">
        <v>2252</v>
      </c>
      <c r="W35" s="206">
        <v>677</v>
      </c>
      <c r="X35" s="206">
        <v>489</v>
      </c>
      <c r="Y35" s="206">
        <v>623</v>
      </c>
      <c r="Z35" s="206">
        <v>652</v>
      </c>
      <c r="AA35" s="206">
        <v>338</v>
      </c>
      <c r="AB35" s="206">
        <v>28250</v>
      </c>
      <c r="AC35" s="63">
        <v>3.3362542780818134E-2</v>
      </c>
    </row>
    <row r="36" spans="1:29">
      <c r="A36" s="206" t="s">
        <v>850</v>
      </c>
      <c r="B36" s="206">
        <v>111001</v>
      </c>
      <c r="C36" s="206">
        <v>98636</v>
      </c>
      <c r="D36" s="206">
        <v>37587</v>
      </c>
      <c r="E36" s="206">
        <v>54970</v>
      </c>
      <c r="F36" s="206">
        <v>12878</v>
      </c>
      <c r="G36" s="206">
        <v>35090</v>
      </c>
      <c r="H36" s="206">
        <v>18973</v>
      </c>
      <c r="I36" s="206">
        <v>20432</v>
      </c>
      <c r="J36" s="206">
        <v>30692</v>
      </c>
      <c r="K36" s="206">
        <v>14068</v>
      </c>
      <c r="L36" s="206">
        <v>17331</v>
      </c>
      <c r="M36" s="206">
        <v>11133</v>
      </c>
      <c r="N36" s="206">
        <v>31299</v>
      </c>
      <c r="O36" s="206">
        <v>15366</v>
      </c>
      <c r="P36" s="206">
        <v>11011</v>
      </c>
      <c r="Q36" s="206">
        <v>33899</v>
      </c>
      <c r="R36" s="206">
        <v>14203</v>
      </c>
      <c r="S36" s="206">
        <v>16669</v>
      </c>
      <c r="T36" s="206">
        <v>14174</v>
      </c>
      <c r="U36" s="206">
        <v>24757</v>
      </c>
      <c r="V36" s="206">
        <v>26638</v>
      </c>
      <c r="W36" s="206">
        <v>20068</v>
      </c>
      <c r="X36" s="206">
        <v>19842</v>
      </c>
      <c r="Y36" s="206">
        <v>19005</v>
      </c>
      <c r="Z36" s="206">
        <v>23169</v>
      </c>
      <c r="AA36" s="206">
        <v>7784</v>
      </c>
      <c r="AB36" s="206">
        <v>740675</v>
      </c>
      <c r="AC36" s="63">
        <v>0.87471863271442374</v>
      </c>
    </row>
    <row r="37" spans="1:29">
      <c r="A37" s="206" t="s">
        <v>7</v>
      </c>
      <c r="B37" s="206">
        <v>132478</v>
      </c>
      <c r="C37" s="206">
        <v>107341</v>
      </c>
      <c r="D37" s="206">
        <v>44815</v>
      </c>
      <c r="E37" s="206">
        <v>58190</v>
      </c>
      <c r="F37" s="206">
        <v>15239</v>
      </c>
      <c r="G37" s="206">
        <v>40613</v>
      </c>
      <c r="H37" s="206">
        <v>21423</v>
      </c>
      <c r="I37" s="206">
        <v>24093</v>
      </c>
      <c r="J37" s="206">
        <v>34450</v>
      </c>
      <c r="K37" s="206">
        <v>16481</v>
      </c>
      <c r="L37" s="206">
        <v>19381</v>
      </c>
      <c r="M37" s="206">
        <v>12540</v>
      </c>
      <c r="N37" s="206">
        <v>35298</v>
      </c>
      <c r="O37" s="206">
        <v>17797</v>
      </c>
      <c r="P37" s="206">
        <v>13096</v>
      </c>
      <c r="Q37" s="206">
        <v>34888</v>
      </c>
      <c r="R37" s="206">
        <v>16153</v>
      </c>
      <c r="S37" s="206">
        <v>19604</v>
      </c>
      <c r="T37" s="206">
        <v>16219</v>
      </c>
      <c r="U37" s="206">
        <v>30410</v>
      </c>
      <c r="V37" s="206">
        <v>33698</v>
      </c>
      <c r="W37" s="206">
        <v>22814</v>
      </c>
      <c r="X37" s="206">
        <v>22242</v>
      </c>
      <c r="Y37" s="206">
        <v>21530</v>
      </c>
      <c r="Z37" s="206">
        <v>26590</v>
      </c>
      <c r="AA37" s="206">
        <v>9375</v>
      </c>
      <c r="AB37" s="206">
        <v>846758</v>
      </c>
      <c r="AC37" s="63">
        <v>1</v>
      </c>
    </row>
    <row r="38" spans="1:29">
      <c r="A38" s="63" t="s">
        <v>851</v>
      </c>
      <c r="B38" s="63">
        <v>0.1564532015050345</v>
      </c>
      <c r="C38" s="63">
        <v>0.12676703379241766</v>
      </c>
      <c r="D38" s="63">
        <v>5.2925393087517328E-2</v>
      </c>
      <c r="E38" s="63">
        <v>6.8720933253656885E-2</v>
      </c>
      <c r="F38" s="63">
        <v>1.7996877502190707E-2</v>
      </c>
      <c r="G38" s="63">
        <v>4.79629362816767E-2</v>
      </c>
      <c r="H38" s="63">
        <v>2.5300026690034224E-2</v>
      </c>
      <c r="I38" s="63">
        <v>2.8453229848433674E-2</v>
      </c>
      <c r="J38" s="63">
        <v>4.0684587568112732E-2</v>
      </c>
      <c r="K38" s="63">
        <v>1.9463648409581015E-2</v>
      </c>
      <c r="L38" s="63">
        <v>2.2888475810089778E-2</v>
      </c>
      <c r="M38" s="63">
        <v>1.4809426069786172E-2</v>
      </c>
      <c r="N38" s="63">
        <v>4.1686054339020125E-2</v>
      </c>
      <c r="O38" s="63">
        <v>2.1017811464432577E-2</v>
      </c>
      <c r="P38" s="63">
        <v>1.5466048150711301E-2</v>
      </c>
      <c r="Q38" s="63">
        <v>4.1201854603086126E-2</v>
      </c>
      <c r="R38" s="63">
        <v>1.9076288620833815E-2</v>
      </c>
      <c r="S38" s="63">
        <v>2.3151833227439245E-2</v>
      </c>
      <c r="T38" s="63">
        <v>1.9154232968569534E-2</v>
      </c>
      <c r="U38" s="63">
        <v>3.5913448706714313E-2</v>
      </c>
      <c r="V38" s="63">
        <v>3.9796494393911835E-2</v>
      </c>
      <c r="W38" s="63">
        <v>2.6942762867312738E-2</v>
      </c>
      <c r="X38" s="63">
        <v>2.6267245186936527E-2</v>
      </c>
      <c r="Y38" s="63">
        <v>2.542639101136334E-2</v>
      </c>
      <c r="Z38" s="63">
        <v>3.1402124337768289E-2</v>
      </c>
      <c r="AA38" s="63">
        <v>1.107164030336885E-2</v>
      </c>
      <c r="AB38" s="63">
        <v>1</v>
      </c>
      <c r="AC38" s="63"/>
    </row>
    <row r="39" spans="1:29" ht="12.75" customHeight="1"/>
    <row r="40" spans="1:29">
      <c r="A40" s="206" t="s">
        <v>853</v>
      </c>
    </row>
    <row r="41" spans="1:29" ht="12.75" customHeight="1"/>
    <row r="42" spans="1:29" ht="38.25" customHeight="1">
      <c r="A42" s="409" t="s">
        <v>933</v>
      </c>
      <c r="B42" s="409"/>
      <c r="C42" s="409"/>
      <c r="D42" s="409"/>
      <c r="E42" s="409"/>
      <c r="F42" s="409"/>
      <c r="G42" s="409"/>
      <c r="H42" s="409"/>
      <c r="I42" s="409"/>
      <c r="J42" s="409"/>
      <c r="K42" s="409"/>
      <c r="L42" s="409"/>
      <c r="M42" s="409"/>
      <c r="N42" s="409"/>
      <c r="O42" s="409"/>
      <c r="P42" s="409"/>
      <c r="Q42" s="409"/>
      <c r="R42" s="409"/>
      <c r="S42" s="409"/>
      <c r="T42" s="409"/>
      <c r="U42" s="409"/>
      <c r="V42" s="409"/>
      <c r="W42" s="409"/>
      <c r="X42" s="409"/>
      <c r="Y42" s="409"/>
      <c r="Z42" s="409"/>
      <c r="AA42" s="409"/>
      <c r="AB42" s="409"/>
      <c r="AC42" s="409"/>
    </row>
    <row r="43" spans="1:29" ht="20.25">
      <c r="A43" s="409" t="s">
        <v>946</v>
      </c>
      <c r="B43" s="409"/>
      <c r="C43" s="409"/>
      <c r="D43" s="409"/>
      <c r="E43" s="409"/>
      <c r="F43" s="409"/>
      <c r="G43" s="409"/>
      <c r="H43" s="409"/>
      <c r="I43" s="409"/>
      <c r="J43" s="409"/>
      <c r="K43" s="409"/>
      <c r="L43" s="409"/>
      <c r="M43" s="409"/>
      <c r="N43" s="409"/>
      <c r="O43" s="409"/>
      <c r="P43" s="409"/>
      <c r="Q43" s="409"/>
      <c r="R43" s="409"/>
      <c r="S43" s="409"/>
      <c r="T43" s="409"/>
      <c r="U43" s="409"/>
      <c r="V43" s="409"/>
      <c r="W43" s="409"/>
      <c r="X43" s="409"/>
      <c r="Y43" s="409"/>
      <c r="Z43" s="409"/>
      <c r="AA43" s="409"/>
      <c r="AB43" s="409"/>
      <c r="AC43" s="409"/>
    </row>
    <row r="44" spans="1:29" ht="20.25">
      <c r="A44" s="409" t="s">
        <v>1423</v>
      </c>
      <c r="B44" s="409"/>
      <c r="C44" s="409"/>
      <c r="D44" s="409"/>
      <c r="E44" s="409"/>
      <c r="F44" s="409"/>
      <c r="G44" s="409"/>
      <c r="H44" s="409"/>
      <c r="I44" s="409"/>
      <c r="J44" s="409"/>
      <c r="K44" s="409"/>
      <c r="L44" s="409"/>
      <c r="M44" s="409"/>
      <c r="N44" s="409"/>
      <c r="O44" s="409"/>
      <c r="P44" s="409"/>
      <c r="Q44" s="409"/>
      <c r="R44" s="409"/>
      <c r="S44" s="409"/>
      <c r="T44" s="409"/>
      <c r="U44" s="409"/>
      <c r="V44" s="409"/>
      <c r="W44" s="409"/>
      <c r="X44" s="409"/>
      <c r="Y44" s="409"/>
      <c r="Z44" s="409"/>
      <c r="AA44" s="409"/>
      <c r="AB44" s="409"/>
      <c r="AC44" s="409"/>
    </row>
    <row r="45" spans="1:29" ht="21" thickBot="1">
      <c r="A45" s="409" t="s">
        <v>2</v>
      </c>
      <c r="B45" s="409"/>
      <c r="C45" s="409"/>
      <c r="D45" s="409"/>
      <c r="E45" s="409"/>
      <c r="F45" s="409"/>
      <c r="G45" s="409"/>
      <c r="H45" s="409"/>
      <c r="I45" s="409"/>
      <c r="J45" s="409"/>
      <c r="K45" s="409"/>
      <c r="L45" s="409"/>
      <c r="M45" s="409"/>
      <c r="N45" s="409"/>
      <c r="O45" s="409"/>
      <c r="P45" s="409"/>
      <c r="Q45" s="409"/>
      <c r="R45" s="409"/>
      <c r="S45" s="409"/>
      <c r="T45" s="409"/>
      <c r="U45" s="409"/>
      <c r="V45" s="409"/>
      <c r="W45" s="409"/>
      <c r="X45" s="409"/>
      <c r="Y45" s="409"/>
      <c r="Z45" s="409"/>
      <c r="AA45" s="409"/>
      <c r="AB45" s="409"/>
      <c r="AC45" s="409"/>
    </row>
    <row r="46" spans="1:29" ht="43.5" customHeight="1" thickTop="1" thickBot="1">
      <c r="A46" s="533" t="s">
        <v>835</v>
      </c>
      <c r="B46" s="533" t="s">
        <v>903</v>
      </c>
      <c r="C46" s="533" t="s">
        <v>904</v>
      </c>
      <c r="D46" s="533" t="s">
        <v>905</v>
      </c>
      <c r="E46" s="533" t="s">
        <v>906</v>
      </c>
      <c r="F46" s="533" t="s">
        <v>907</v>
      </c>
      <c r="G46" s="533" t="s">
        <v>908</v>
      </c>
      <c r="H46" s="533" t="s">
        <v>909</v>
      </c>
      <c r="I46" s="533" t="s">
        <v>910</v>
      </c>
      <c r="J46" s="533" t="s">
        <v>911</v>
      </c>
      <c r="K46" s="533" t="s">
        <v>912</v>
      </c>
      <c r="L46" s="533" t="s">
        <v>913</v>
      </c>
      <c r="M46" s="533" t="s">
        <v>914</v>
      </c>
      <c r="N46" s="533" t="s">
        <v>915</v>
      </c>
      <c r="O46" s="533" t="s">
        <v>916</v>
      </c>
      <c r="P46" s="533" t="s">
        <v>917</v>
      </c>
      <c r="Q46" s="533" t="s">
        <v>918</v>
      </c>
      <c r="R46" s="533" t="s">
        <v>919</v>
      </c>
      <c r="S46" s="533" t="s">
        <v>920</v>
      </c>
      <c r="T46" s="533" t="s">
        <v>921</v>
      </c>
      <c r="U46" s="533" t="s">
        <v>922</v>
      </c>
      <c r="V46" s="533" t="s">
        <v>923</v>
      </c>
      <c r="W46" s="533" t="s">
        <v>924</v>
      </c>
      <c r="X46" s="533" t="s">
        <v>925</v>
      </c>
      <c r="Y46" s="533" t="s">
        <v>926</v>
      </c>
      <c r="Z46" s="533" t="s">
        <v>927</v>
      </c>
      <c r="AA46" s="533" t="s">
        <v>928</v>
      </c>
      <c r="AB46" s="533" t="s">
        <v>7</v>
      </c>
      <c r="AC46" s="533" t="s">
        <v>729</v>
      </c>
    </row>
    <row r="47" spans="1:29" ht="15.75" thickTop="1">
      <c r="A47" s="206" t="s">
        <v>837</v>
      </c>
      <c r="B47" s="206">
        <v>25660.566010000002</v>
      </c>
      <c r="C47" s="206">
        <v>0</v>
      </c>
      <c r="D47" s="206">
        <v>0</v>
      </c>
      <c r="E47" s="206">
        <v>0</v>
      </c>
      <c r="F47" s="206">
        <v>0</v>
      </c>
      <c r="G47" s="206">
        <v>0</v>
      </c>
      <c r="H47" s="206">
        <v>0</v>
      </c>
      <c r="I47" s="206">
        <v>0</v>
      </c>
      <c r="J47" s="206">
        <v>0</v>
      </c>
      <c r="K47" s="206">
        <v>0</v>
      </c>
      <c r="L47" s="206">
        <v>0</v>
      </c>
      <c r="M47" s="206">
        <v>0</v>
      </c>
      <c r="N47" s="206">
        <v>0</v>
      </c>
      <c r="O47" s="206">
        <v>0</v>
      </c>
      <c r="P47" s="206">
        <v>0</v>
      </c>
      <c r="Q47" s="206">
        <v>0</v>
      </c>
      <c r="R47" s="206">
        <v>0</v>
      </c>
      <c r="S47" s="206">
        <v>0</v>
      </c>
      <c r="T47" s="206">
        <v>0</v>
      </c>
      <c r="U47" s="206">
        <v>0</v>
      </c>
      <c r="V47" s="206">
        <v>0</v>
      </c>
      <c r="W47" s="206">
        <v>0</v>
      </c>
      <c r="X47" s="206">
        <v>0</v>
      </c>
      <c r="Y47" s="206">
        <v>0</v>
      </c>
      <c r="Z47" s="206">
        <v>0</v>
      </c>
      <c r="AA47" s="206">
        <v>0</v>
      </c>
      <c r="AB47" s="206">
        <v>25660.566010000002</v>
      </c>
      <c r="AC47" s="63">
        <v>1.3837926829089662E-2</v>
      </c>
    </row>
    <row r="48" spans="1:29">
      <c r="A48" s="206" t="s">
        <v>838</v>
      </c>
      <c r="B48" s="206">
        <v>7418.6295599999994</v>
      </c>
      <c r="C48" s="206">
        <v>0</v>
      </c>
      <c r="D48" s="206">
        <v>0</v>
      </c>
      <c r="E48" s="206">
        <v>0</v>
      </c>
      <c r="F48" s="206">
        <v>0</v>
      </c>
      <c r="G48" s="206">
        <v>0</v>
      </c>
      <c r="H48" s="206">
        <v>0</v>
      </c>
      <c r="I48" s="206">
        <v>0</v>
      </c>
      <c r="J48" s="206">
        <v>0</v>
      </c>
      <c r="K48" s="206">
        <v>0</v>
      </c>
      <c r="L48" s="206">
        <v>0</v>
      </c>
      <c r="M48" s="206">
        <v>0</v>
      </c>
      <c r="N48" s="206">
        <v>0</v>
      </c>
      <c r="O48" s="206">
        <v>0</v>
      </c>
      <c r="P48" s="206">
        <v>0</v>
      </c>
      <c r="Q48" s="206">
        <v>0</v>
      </c>
      <c r="R48" s="206">
        <v>0</v>
      </c>
      <c r="S48" s="206">
        <v>0</v>
      </c>
      <c r="T48" s="206">
        <v>0</v>
      </c>
      <c r="U48" s="206">
        <v>0</v>
      </c>
      <c r="V48" s="206">
        <v>0</v>
      </c>
      <c r="W48" s="206">
        <v>0</v>
      </c>
      <c r="X48" s="206">
        <v>0</v>
      </c>
      <c r="Y48" s="206">
        <v>0</v>
      </c>
      <c r="Z48" s="206">
        <v>0</v>
      </c>
      <c r="AA48" s="206">
        <v>0</v>
      </c>
      <c r="AB48" s="206">
        <v>7418.6295599999994</v>
      </c>
      <c r="AC48" s="63">
        <v>4.0006308895678801E-3</v>
      </c>
    </row>
    <row r="49" spans="1:29">
      <c r="A49" s="206" t="s">
        <v>839</v>
      </c>
      <c r="B49" s="206">
        <v>8166.72541</v>
      </c>
      <c r="C49" s="206">
        <v>7842.3605199999993</v>
      </c>
      <c r="D49" s="206">
        <v>0</v>
      </c>
      <c r="E49" s="206">
        <v>0</v>
      </c>
      <c r="F49" s="206">
        <v>0</v>
      </c>
      <c r="G49" s="206">
        <v>0</v>
      </c>
      <c r="H49" s="206">
        <v>0</v>
      </c>
      <c r="I49" s="206">
        <v>0</v>
      </c>
      <c r="J49" s="206">
        <v>0</v>
      </c>
      <c r="K49" s="206">
        <v>0</v>
      </c>
      <c r="L49" s="206">
        <v>0</v>
      </c>
      <c r="M49" s="206">
        <v>0</v>
      </c>
      <c r="N49" s="206">
        <v>0</v>
      </c>
      <c r="O49" s="206">
        <v>0</v>
      </c>
      <c r="P49" s="206">
        <v>0</v>
      </c>
      <c r="Q49" s="206">
        <v>0</v>
      </c>
      <c r="R49" s="206">
        <v>0</v>
      </c>
      <c r="S49" s="206">
        <v>0</v>
      </c>
      <c r="T49" s="206">
        <v>0</v>
      </c>
      <c r="U49" s="206">
        <v>0</v>
      </c>
      <c r="V49" s="206">
        <v>0</v>
      </c>
      <c r="W49" s="206">
        <v>0</v>
      </c>
      <c r="X49" s="206">
        <v>0</v>
      </c>
      <c r="Y49" s="206">
        <v>0</v>
      </c>
      <c r="Z49" s="206">
        <v>0</v>
      </c>
      <c r="AA49" s="206">
        <v>0</v>
      </c>
      <c r="AB49" s="206">
        <v>16009.085929999999</v>
      </c>
      <c r="AC49" s="63">
        <v>8.6331906947655357E-3</v>
      </c>
    </row>
    <row r="50" spans="1:29">
      <c r="A50" s="206" t="s">
        <v>840</v>
      </c>
      <c r="B50" s="206">
        <v>4969.3494800000008</v>
      </c>
      <c r="C50" s="206">
        <v>11893.58266</v>
      </c>
      <c r="D50" s="206">
        <v>0</v>
      </c>
      <c r="E50" s="206">
        <v>2514.5872999999997</v>
      </c>
      <c r="F50" s="206">
        <v>0</v>
      </c>
      <c r="G50" s="206">
        <v>2037.1286299999999</v>
      </c>
      <c r="H50" s="206">
        <v>0</v>
      </c>
      <c r="I50" s="206">
        <v>0</v>
      </c>
      <c r="J50" s="206">
        <v>0</v>
      </c>
      <c r="K50" s="206">
        <v>0</v>
      </c>
      <c r="L50" s="206">
        <v>0</v>
      </c>
      <c r="M50" s="206">
        <v>0</v>
      </c>
      <c r="N50" s="206">
        <v>0</v>
      </c>
      <c r="O50" s="206">
        <v>0</v>
      </c>
      <c r="P50" s="206">
        <v>0</v>
      </c>
      <c r="Q50" s="206">
        <v>0</v>
      </c>
      <c r="R50" s="206">
        <v>0</v>
      </c>
      <c r="S50" s="206">
        <v>0</v>
      </c>
      <c r="T50" s="206">
        <v>0</v>
      </c>
      <c r="U50" s="206">
        <v>0</v>
      </c>
      <c r="V50" s="206">
        <v>0</v>
      </c>
      <c r="W50" s="206">
        <v>0</v>
      </c>
      <c r="X50" s="206">
        <v>0</v>
      </c>
      <c r="Y50" s="206">
        <v>0</v>
      </c>
      <c r="Z50" s="206">
        <v>0</v>
      </c>
      <c r="AA50" s="206">
        <v>0</v>
      </c>
      <c r="AB50" s="206">
        <v>21414.648069999999</v>
      </c>
      <c r="AC50" s="63">
        <v>1.1548238372757784E-2</v>
      </c>
    </row>
    <row r="51" spans="1:29">
      <c r="A51" s="206" t="s">
        <v>841</v>
      </c>
      <c r="B51" s="206">
        <v>10874.36131</v>
      </c>
      <c r="C51" s="206">
        <v>10465.16358</v>
      </c>
      <c r="D51" s="206">
        <v>765.01157999999998</v>
      </c>
      <c r="E51" s="206">
        <v>0</v>
      </c>
      <c r="F51" s="206">
        <v>686.49672999999996</v>
      </c>
      <c r="G51" s="206">
        <v>0</v>
      </c>
      <c r="H51" s="206">
        <v>0</v>
      </c>
      <c r="I51" s="206">
        <v>0</v>
      </c>
      <c r="J51" s="206">
        <v>0</v>
      </c>
      <c r="K51" s="206">
        <v>0</v>
      </c>
      <c r="L51" s="206">
        <v>0</v>
      </c>
      <c r="M51" s="206">
        <v>0</v>
      </c>
      <c r="N51" s="206">
        <v>0</v>
      </c>
      <c r="O51" s="206">
        <v>2463.1329799999999</v>
      </c>
      <c r="P51" s="206">
        <v>0</v>
      </c>
      <c r="Q51" s="206">
        <v>0</v>
      </c>
      <c r="R51" s="206">
        <v>0</v>
      </c>
      <c r="S51" s="206">
        <v>0</v>
      </c>
      <c r="T51" s="206">
        <v>0</v>
      </c>
      <c r="U51" s="206">
        <v>697.83765000000005</v>
      </c>
      <c r="V51" s="206">
        <v>1574.8565100000001</v>
      </c>
      <c r="W51" s="206">
        <v>738.64269999999999</v>
      </c>
      <c r="X51" s="206">
        <v>0</v>
      </c>
      <c r="Y51" s="206">
        <v>0</v>
      </c>
      <c r="Z51" s="206">
        <v>3765.4951299999998</v>
      </c>
      <c r="AA51" s="206">
        <v>0</v>
      </c>
      <c r="AB51" s="206">
        <v>32030.998170000003</v>
      </c>
      <c r="AC51" s="63">
        <v>1.7273298210430426E-2</v>
      </c>
    </row>
    <row r="52" spans="1:29">
      <c r="A52" s="206" t="s">
        <v>842</v>
      </c>
      <c r="B52" s="206">
        <v>26857.41519</v>
      </c>
      <c r="C52" s="206">
        <v>8564.6366199999993</v>
      </c>
      <c r="D52" s="206">
        <v>10866.84972</v>
      </c>
      <c r="E52" s="206">
        <v>1421.9115099999999</v>
      </c>
      <c r="F52" s="206">
        <v>1694.4817800000001</v>
      </c>
      <c r="G52" s="206">
        <v>4496.915</v>
      </c>
      <c r="H52" s="206">
        <v>1534.6308000000001</v>
      </c>
      <c r="I52" s="206">
        <v>372.89112</v>
      </c>
      <c r="J52" s="206">
        <v>0</v>
      </c>
      <c r="K52" s="206">
        <v>0</v>
      </c>
      <c r="L52" s="206">
        <v>0</v>
      </c>
      <c r="M52" s="206">
        <v>0</v>
      </c>
      <c r="N52" s="206">
        <v>0</v>
      </c>
      <c r="O52" s="206">
        <v>2058.2600900000002</v>
      </c>
      <c r="P52" s="206">
        <v>620.92471999999998</v>
      </c>
      <c r="Q52" s="206">
        <v>556.64161000000001</v>
      </c>
      <c r="R52" s="206">
        <v>430.59479999999996</v>
      </c>
      <c r="S52" s="206">
        <v>398.88477</v>
      </c>
      <c r="T52" s="206">
        <v>0</v>
      </c>
      <c r="U52" s="206">
        <v>763.87936999999999</v>
      </c>
      <c r="V52" s="206">
        <v>1168.61032</v>
      </c>
      <c r="W52" s="206">
        <v>1341.61465</v>
      </c>
      <c r="X52" s="206">
        <v>0</v>
      </c>
      <c r="Y52" s="206">
        <v>749.04267000000004</v>
      </c>
      <c r="Z52" s="206">
        <v>4886.0177899999999</v>
      </c>
      <c r="AA52" s="206">
        <v>430.28103000000004</v>
      </c>
      <c r="AB52" s="206">
        <v>69214.483560000008</v>
      </c>
      <c r="AC52" s="63">
        <v>3.7325168846363624E-2</v>
      </c>
    </row>
    <row r="53" spans="1:29">
      <c r="A53" s="206" t="s">
        <v>843</v>
      </c>
      <c r="B53" s="206">
        <v>39367.416130000005</v>
      </c>
      <c r="C53" s="206">
        <v>15232.850560000001</v>
      </c>
      <c r="D53" s="206">
        <v>8084.66345</v>
      </c>
      <c r="E53" s="206">
        <v>3097.57015</v>
      </c>
      <c r="F53" s="206">
        <v>3725.5917400000003</v>
      </c>
      <c r="G53" s="206">
        <v>5659.4624599999997</v>
      </c>
      <c r="H53" s="206">
        <v>1479.1003500000002</v>
      </c>
      <c r="I53" s="206">
        <v>1841.5846200000001</v>
      </c>
      <c r="J53" s="206">
        <v>878.12138000000004</v>
      </c>
      <c r="K53" s="206">
        <v>724.31634999999994</v>
      </c>
      <c r="L53" s="206">
        <v>674.06681000000003</v>
      </c>
      <c r="M53" s="206">
        <v>816.52774999999997</v>
      </c>
      <c r="N53" s="206">
        <v>2453.52666</v>
      </c>
      <c r="O53" s="206">
        <v>2397.0568800000001</v>
      </c>
      <c r="P53" s="206">
        <v>2330.10376</v>
      </c>
      <c r="Q53" s="206">
        <v>1171.9847600000001</v>
      </c>
      <c r="R53" s="206">
        <v>1959.9190599999999</v>
      </c>
      <c r="S53" s="206">
        <v>578.8488000000001</v>
      </c>
      <c r="T53" s="206">
        <v>0</v>
      </c>
      <c r="U53" s="206">
        <v>3689.1595200000002</v>
      </c>
      <c r="V53" s="206">
        <v>3115.19211</v>
      </c>
      <c r="W53" s="206">
        <v>1796.2245</v>
      </c>
      <c r="X53" s="206">
        <v>1086.0317399999999</v>
      </c>
      <c r="Y53" s="206">
        <v>1750.6984499999999</v>
      </c>
      <c r="Z53" s="206">
        <v>5240.7721700000002</v>
      </c>
      <c r="AA53" s="206">
        <v>1499.1021599999999</v>
      </c>
      <c r="AB53" s="206">
        <v>110649.89232</v>
      </c>
      <c r="AC53" s="63">
        <v>5.9669966475958104E-2</v>
      </c>
    </row>
    <row r="54" spans="1:29">
      <c r="A54" s="206" t="s">
        <v>844</v>
      </c>
      <c r="B54" s="206">
        <v>31433.90352</v>
      </c>
      <c r="C54" s="206">
        <v>13045.28607</v>
      </c>
      <c r="D54" s="206">
        <v>10865.108880000002</v>
      </c>
      <c r="E54" s="206">
        <v>4284.4920199999997</v>
      </c>
      <c r="F54" s="206">
        <v>2454.2506699999999</v>
      </c>
      <c r="G54" s="206">
        <v>5369.1063199999999</v>
      </c>
      <c r="H54" s="206">
        <v>1563.1267</v>
      </c>
      <c r="I54" s="206">
        <v>1678.9384399999999</v>
      </c>
      <c r="J54" s="206">
        <v>1018.6699699999999</v>
      </c>
      <c r="K54" s="206">
        <v>1594.3993400000002</v>
      </c>
      <c r="L54" s="206">
        <v>1414.4377299999999</v>
      </c>
      <c r="M54" s="206">
        <v>2683.7786599999999</v>
      </c>
      <c r="N54" s="206">
        <v>1840.72876</v>
      </c>
      <c r="O54" s="206">
        <v>2308.1430699999996</v>
      </c>
      <c r="P54" s="206">
        <v>2476.3827200000001</v>
      </c>
      <c r="Q54" s="206">
        <v>677.86423000000002</v>
      </c>
      <c r="R54" s="206">
        <v>775.63361999999995</v>
      </c>
      <c r="S54" s="206">
        <v>2620.8325800000002</v>
      </c>
      <c r="T54" s="206">
        <v>297.55430999999999</v>
      </c>
      <c r="U54" s="206">
        <v>7078.7965599999998</v>
      </c>
      <c r="V54" s="206">
        <v>6591.1051500000003</v>
      </c>
      <c r="W54" s="206">
        <v>3549.3983399999997</v>
      </c>
      <c r="X54" s="206">
        <v>507.29162000000002</v>
      </c>
      <c r="Y54" s="206">
        <v>1193.82771</v>
      </c>
      <c r="Z54" s="206">
        <v>4942.3154000000004</v>
      </c>
      <c r="AA54" s="206">
        <v>2137.95073</v>
      </c>
      <c r="AB54" s="206">
        <v>114403.32312</v>
      </c>
      <c r="AC54" s="63">
        <v>6.1694072286726673E-2</v>
      </c>
    </row>
    <row r="55" spans="1:29">
      <c r="A55" s="206" t="s">
        <v>845</v>
      </c>
      <c r="B55" s="206">
        <v>24952.06754</v>
      </c>
      <c r="C55" s="206">
        <v>7565.88519</v>
      </c>
      <c r="D55" s="206">
        <v>7681.7253600000004</v>
      </c>
      <c r="E55" s="206">
        <v>3806.8873100000001</v>
      </c>
      <c r="F55" s="206">
        <v>3414.66338</v>
      </c>
      <c r="G55" s="206">
        <v>5026.76476</v>
      </c>
      <c r="H55" s="206">
        <v>1952.8837599999999</v>
      </c>
      <c r="I55" s="206">
        <v>2253.5487899999998</v>
      </c>
      <c r="J55" s="206">
        <v>1951.52701</v>
      </c>
      <c r="K55" s="206">
        <v>1270.42561</v>
      </c>
      <c r="L55" s="206">
        <v>1180.37716</v>
      </c>
      <c r="M55" s="206">
        <v>926.3053000000001</v>
      </c>
      <c r="N55" s="206">
        <v>2233.12347</v>
      </c>
      <c r="O55" s="206">
        <v>3042.7550299999998</v>
      </c>
      <c r="P55" s="206">
        <v>2681.7679500000004</v>
      </c>
      <c r="Q55" s="206">
        <v>603.62292000000002</v>
      </c>
      <c r="R55" s="206">
        <v>1170.5936399999998</v>
      </c>
      <c r="S55" s="206">
        <v>1729.57374</v>
      </c>
      <c r="T55" s="206">
        <v>670.11567000000002</v>
      </c>
      <c r="U55" s="206">
        <v>7213.76829</v>
      </c>
      <c r="V55" s="206">
        <v>6870.3665899999996</v>
      </c>
      <c r="W55" s="206">
        <v>3091.27801</v>
      </c>
      <c r="X55" s="206">
        <v>1489.8246200000001</v>
      </c>
      <c r="Y55" s="206">
        <v>1928.54657</v>
      </c>
      <c r="Z55" s="206">
        <v>4962.65942</v>
      </c>
      <c r="AA55" s="206">
        <v>2103.3841699999998</v>
      </c>
      <c r="AB55" s="206">
        <v>101774.44126000001</v>
      </c>
      <c r="AC55" s="63">
        <v>5.4883718101873771E-2</v>
      </c>
    </row>
    <row r="56" spans="1:29">
      <c r="A56" s="206" t="s">
        <v>846</v>
      </c>
      <c r="B56" s="206">
        <v>41354.395960000002</v>
      </c>
      <c r="C56" s="206">
        <v>12645.392250000001</v>
      </c>
      <c r="D56" s="206">
        <v>14655.149609999999</v>
      </c>
      <c r="E56" s="206">
        <v>8893.8378000000012</v>
      </c>
      <c r="F56" s="206">
        <v>4207.1103600000006</v>
      </c>
      <c r="G56" s="206">
        <v>9728.2245899999998</v>
      </c>
      <c r="H56" s="206">
        <v>2323.72298</v>
      </c>
      <c r="I56" s="206">
        <v>3544.9646699999998</v>
      </c>
      <c r="J56" s="206">
        <v>4198.9909299999999</v>
      </c>
      <c r="K56" s="206">
        <v>4194.5305399999997</v>
      </c>
      <c r="L56" s="206">
        <v>1946.44094</v>
      </c>
      <c r="M56" s="206">
        <v>2552.9012400000001</v>
      </c>
      <c r="N56" s="206">
        <v>6286.8811699999997</v>
      </c>
      <c r="O56" s="206">
        <v>4958.9268499999998</v>
      </c>
      <c r="P56" s="206">
        <v>4627.4083700000001</v>
      </c>
      <c r="Q56" s="206">
        <v>1676.9853500000002</v>
      </c>
      <c r="R56" s="206">
        <v>1668.7555</v>
      </c>
      <c r="S56" s="206">
        <v>4436.1306799999993</v>
      </c>
      <c r="T56" s="206">
        <v>2707.0548699999999</v>
      </c>
      <c r="U56" s="206">
        <v>13253.69968</v>
      </c>
      <c r="V56" s="206">
        <v>14100.887220000001</v>
      </c>
      <c r="W56" s="206">
        <v>4728.6282099999999</v>
      </c>
      <c r="X56" s="206">
        <v>2221.8810699999999</v>
      </c>
      <c r="Y56" s="206">
        <v>3873.9908</v>
      </c>
      <c r="Z56" s="206">
        <v>6280.9071900000008</v>
      </c>
      <c r="AA56" s="206">
        <v>2604.4690399999999</v>
      </c>
      <c r="AB56" s="206">
        <v>183672.26787000001</v>
      </c>
      <c r="AC56" s="63">
        <v>9.9048610320112571E-2</v>
      </c>
    </row>
    <row r="57" spans="1:29">
      <c r="A57" s="206" t="s">
        <v>847</v>
      </c>
      <c r="B57" s="206">
        <v>68014.14486</v>
      </c>
      <c r="C57" s="206">
        <v>21290.98818</v>
      </c>
      <c r="D57" s="206">
        <v>24327.26024</v>
      </c>
      <c r="E57" s="206">
        <v>14462.523060000001</v>
      </c>
      <c r="F57" s="206">
        <v>8081.2612600000002</v>
      </c>
      <c r="G57" s="206">
        <v>16088.038570000001</v>
      </c>
      <c r="H57" s="206">
        <v>5779.1722</v>
      </c>
      <c r="I57" s="206">
        <v>9149.2937899999997</v>
      </c>
      <c r="J57" s="206">
        <v>8532.7345999999998</v>
      </c>
      <c r="K57" s="206">
        <v>6324.0513499999997</v>
      </c>
      <c r="L57" s="206">
        <v>4077.1206400000001</v>
      </c>
      <c r="M57" s="206">
        <v>5255.6387599999998</v>
      </c>
      <c r="N57" s="206">
        <v>10920.17584</v>
      </c>
      <c r="O57" s="206">
        <v>7467.4509100000005</v>
      </c>
      <c r="P57" s="206">
        <v>6963.1074800000006</v>
      </c>
      <c r="Q57" s="206">
        <v>2324.0730899999999</v>
      </c>
      <c r="R57" s="206">
        <v>4806.3179900000005</v>
      </c>
      <c r="S57" s="206">
        <v>10096.19182</v>
      </c>
      <c r="T57" s="206">
        <v>4354.8576399999993</v>
      </c>
      <c r="U57" s="206">
        <v>22468.249749999999</v>
      </c>
      <c r="V57" s="206">
        <v>24210.841489999999</v>
      </c>
      <c r="W57" s="206">
        <v>10856.294330000001</v>
      </c>
      <c r="X57" s="206">
        <v>4221.7050499999996</v>
      </c>
      <c r="Y57" s="206">
        <v>5912.5727000000006</v>
      </c>
      <c r="Z57" s="206">
        <v>10476.75419</v>
      </c>
      <c r="AA57" s="206">
        <v>5354.9265400000004</v>
      </c>
      <c r="AB57" s="206">
        <v>321815.74632999999</v>
      </c>
      <c r="AC57" s="63">
        <v>0.17354499306164836</v>
      </c>
    </row>
    <row r="58" spans="1:29">
      <c r="A58" s="206" t="s">
        <v>848</v>
      </c>
      <c r="B58" s="206">
        <v>114917.98736</v>
      </c>
      <c r="C58" s="206">
        <v>32968.070309999996</v>
      </c>
      <c r="D58" s="206">
        <v>35727.531289999999</v>
      </c>
      <c r="E58" s="206">
        <v>22441.340899999999</v>
      </c>
      <c r="F58" s="206">
        <v>12451.605300000001</v>
      </c>
      <c r="G58" s="206">
        <v>28877.971140000001</v>
      </c>
      <c r="H58" s="206">
        <v>10659.55348</v>
      </c>
      <c r="I58" s="206">
        <v>16267.27166</v>
      </c>
      <c r="J58" s="206">
        <v>17004.02303</v>
      </c>
      <c r="K58" s="206">
        <v>11331.20751</v>
      </c>
      <c r="L58" s="206">
        <v>8405.3670399999992</v>
      </c>
      <c r="M58" s="206">
        <v>6925.20028</v>
      </c>
      <c r="N58" s="206">
        <v>20092.10167</v>
      </c>
      <c r="O58" s="206">
        <v>11278.157999999999</v>
      </c>
      <c r="P58" s="206">
        <v>11258.337140000001</v>
      </c>
      <c r="Q58" s="206">
        <v>5025.6678099999999</v>
      </c>
      <c r="R58" s="206">
        <v>8290.9371499999997</v>
      </c>
      <c r="S58" s="206">
        <v>15967.308849999999</v>
      </c>
      <c r="T58" s="206">
        <v>10483.82265</v>
      </c>
      <c r="U58" s="206">
        <v>38542.010369999996</v>
      </c>
      <c r="V58" s="206">
        <v>44439.75215</v>
      </c>
      <c r="W58" s="206">
        <v>16354.741480000001</v>
      </c>
      <c r="X58" s="206">
        <v>8581.0508300000001</v>
      </c>
      <c r="Y58" s="206">
        <v>13163.17114</v>
      </c>
      <c r="Z58" s="206">
        <v>14467.84505</v>
      </c>
      <c r="AA58" s="206">
        <v>7695.6179699999993</v>
      </c>
      <c r="AB58" s="206">
        <v>543617.65155999991</v>
      </c>
      <c r="AC58" s="63">
        <v>0.29315570367221366</v>
      </c>
    </row>
    <row r="59" spans="1:29">
      <c r="A59" s="206" t="s">
        <v>849</v>
      </c>
      <c r="B59" s="206">
        <v>33262.353690000004</v>
      </c>
      <c r="C59" s="206">
        <v>7172.4671100000005</v>
      </c>
      <c r="D59" s="206">
        <v>6897.3940000000002</v>
      </c>
      <c r="E59" s="206">
        <v>4199.6084099999998</v>
      </c>
      <c r="F59" s="206">
        <v>2544.8187900000003</v>
      </c>
      <c r="G59" s="206">
        <v>7124.27628</v>
      </c>
      <c r="H59" s="206">
        <v>2343.4379900000004</v>
      </c>
      <c r="I59" s="206">
        <v>3483.3955499999997</v>
      </c>
      <c r="J59" s="206">
        <v>4471.4652900000001</v>
      </c>
      <c r="K59" s="206">
        <v>1930.1402499999999</v>
      </c>
      <c r="L59" s="206">
        <v>2567.2606299999998</v>
      </c>
      <c r="M59" s="206">
        <v>1511.8003100000001</v>
      </c>
      <c r="N59" s="206">
        <v>4076.6984400000001</v>
      </c>
      <c r="O59" s="206">
        <v>1919.45153</v>
      </c>
      <c r="P59" s="206">
        <v>2029.3555200000001</v>
      </c>
      <c r="Q59" s="206">
        <v>1599.7322799999999</v>
      </c>
      <c r="R59" s="206">
        <v>2353.46477</v>
      </c>
      <c r="S59" s="206">
        <v>2856.0321400000003</v>
      </c>
      <c r="T59" s="206">
        <v>2689.6779200000001</v>
      </c>
      <c r="U59" s="206">
        <v>7286.68606</v>
      </c>
      <c r="V59" s="206">
        <v>9897.1462100000008</v>
      </c>
      <c r="W59" s="206">
        <v>3007.1871800000004</v>
      </c>
      <c r="X59" s="206">
        <v>1822.4795200000001</v>
      </c>
      <c r="Y59" s="206">
        <v>2764.6558100000002</v>
      </c>
      <c r="Z59" s="206">
        <v>2805.1627599999997</v>
      </c>
      <c r="AA59" s="206">
        <v>1403.92254</v>
      </c>
      <c r="AB59" s="206">
        <v>124020.07098</v>
      </c>
      <c r="AC59" s="63">
        <v>6.6880078439849902E-2</v>
      </c>
    </row>
    <row r="60" spans="1:29">
      <c r="A60" s="206" t="s">
        <v>850</v>
      </c>
      <c r="B60" s="206">
        <v>32079.088070000002</v>
      </c>
      <c r="C60" s="206">
        <v>11207.284220000001</v>
      </c>
      <c r="D60" s="206">
        <v>10056.258890000001</v>
      </c>
      <c r="E60" s="206">
        <v>7668.9125199999999</v>
      </c>
      <c r="F60" s="206">
        <v>3488.5902900000001</v>
      </c>
      <c r="G60" s="206">
        <v>17544.712440000003</v>
      </c>
      <c r="H60" s="206">
        <v>4529.1668799999998</v>
      </c>
      <c r="I60" s="206">
        <v>4697.89041</v>
      </c>
      <c r="J60" s="206">
        <v>7015.2012699999996</v>
      </c>
      <c r="K60" s="206">
        <v>3101.92533</v>
      </c>
      <c r="L60" s="206">
        <v>5453.7460300000002</v>
      </c>
      <c r="M60" s="206">
        <v>2121.0194100000003</v>
      </c>
      <c r="N60" s="206">
        <v>6801.0947500000002</v>
      </c>
      <c r="O60" s="206">
        <v>3329.86564</v>
      </c>
      <c r="P60" s="206">
        <v>2634.5645800000002</v>
      </c>
      <c r="Q60" s="206">
        <v>4788.2432900000003</v>
      </c>
      <c r="R60" s="206">
        <v>4420.4137899999996</v>
      </c>
      <c r="S60" s="206">
        <v>3778.7416400000002</v>
      </c>
      <c r="T60" s="206">
        <v>4756.4628700000003</v>
      </c>
      <c r="U60" s="206">
        <v>10367.54673</v>
      </c>
      <c r="V60" s="206">
        <v>14083.20009</v>
      </c>
      <c r="W60" s="206">
        <v>4605.2420599999996</v>
      </c>
      <c r="X60" s="206">
        <v>3119.8071299999997</v>
      </c>
      <c r="Y60" s="206">
        <v>4179.0188200000002</v>
      </c>
      <c r="Z60" s="206">
        <v>4378.4472699999997</v>
      </c>
      <c r="AA60" s="206">
        <v>2456.66597</v>
      </c>
      <c r="AB60" s="206">
        <v>182663.11038999999</v>
      </c>
      <c r="AC60" s="63">
        <v>9.8504403798641976E-2</v>
      </c>
    </row>
    <row r="61" spans="1:29">
      <c r="A61" s="206" t="s">
        <v>7</v>
      </c>
      <c r="B61" s="206">
        <v>469328.40409000003</v>
      </c>
      <c r="C61" s="206">
        <v>159893.96726999999</v>
      </c>
      <c r="D61" s="206">
        <v>129926.95302</v>
      </c>
      <c r="E61" s="206">
        <v>72791.670979999995</v>
      </c>
      <c r="F61" s="206">
        <v>42748.870300000002</v>
      </c>
      <c r="G61" s="206">
        <v>101952.60019000001</v>
      </c>
      <c r="H61" s="206">
        <v>32164.795139999998</v>
      </c>
      <c r="I61" s="206">
        <v>43289.779049999997</v>
      </c>
      <c r="J61" s="206">
        <v>45070.733479999995</v>
      </c>
      <c r="K61" s="206">
        <v>30470.996279999999</v>
      </c>
      <c r="L61" s="206">
        <v>25718.816979999996</v>
      </c>
      <c r="M61" s="206">
        <v>22793.171709999999</v>
      </c>
      <c r="N61" s="206">
        <v>54704.330759999997</v>
      </c>
      <c r="O61" s="206">
        <v>41223.200979999994</v>
      </c>
      <c r="P61" s="206">
        <v>35621.952239999999</v>
      </c>
      <c r="Q61" s="206">
        <v>18424.815340000001</v>
      </c>
      <c r="R61" s="206">
        <v>25876.630319999997</v>
      </c>
      <c r="S61" s="206">
        <v>42462.545020000005</v>
      </c>
      <c r="T61" s="206">
        <v>25959.545929999997</v>
      </c>
      <c r="U61" s="206">
        <v>111361.63398000001</v>
      </c>
      <c r="V61" s="206">
        <v>126051.95784000002</v>
      </c>
      <c r="W61" s="206">
        <v>50069.251459999999</v>
      </c>
      <c r="X61" s="206">
        <v>23050.07158</v>
      </c>
      <c r="Y61" s="206">
        <v>35515.524669999999</v>
      </c>
      <c r="Z61" s="206">
        <v>62206.376369999998</v>
      </c>
      <c r="AA61" s="206">
        <v>25686.32015</v>
      </c>
      <c r="AB61" s="206">
        <v>1854364.9151300001</v>
      </c>
      <c r="AC61" s="63">
        <v>1</v>
      </c>
    </row>
    <row r="62" spans="1:29" ht="15.75" thickBot="1">
      <c r="A62" s="63" t="s">
        <v>851</v>
      </c>
      <c r="B62" s="63">
        <v>0.25309387610857476</v>
      </c>
      <c r="C62" s="63">
        <v>8.6225729340220311E-2</v>
      </c>
      <c r="D62" s="63">
        <v>7.0065471989849137E-2</v>
      </c>
      <c r="E62" s="63">
        <v>3.9254232209681848E-2</v>
      </c>
      <c r="F62" s="63">
        <v>2.3053105648843178E-2</v>
      </c>
      <c r="G62" s="63">
        <v>5.4979793544493713E-2</v>
      </c>
      <c r="H62" s="63">
        <v>1.7345450659448595E-2</v>
      </c>
      <c r="I62" s="63">
        <v>2.3344800528090865E-2</v>
      </c>
      <c r="J62" s="63">
        <v>2.4305212589098363E-2</v>
      </c>
      <c r="K62" s="63">
        <v>1.6432038824388474E-2</v>
      </c>
      <c r="L62" s="63">
        <v>1.3869339723889772E-2</v>
      </c>
      <c r="M62" s="63">
        <v>1.2291632312511739E-2</v>
      </c>
      <c r="N62" s="63">
        <v>2.9500305098344115E-2</v>
      </c>
      <c r="O62" s="63">
        <v>2.2230360725472444E-2</v>
      </c>
      <c r="P62" s="63">
        <v>1.9209785490092023E-2</v>
      </c>
      <c r="Q62" s="63">
        <v>9.9359167063988209E-3</v>
      </c>
      <c r="R62" s="63">
        <v>1.3954443437140805E-2</v>
      </c>
      <c r="S62" s="63">
        <v>2.2898699535103734E-2</v>
      </c>
      <c r="T62" s="63">
        <v>1.3999157187559334E-2</v>
      </c>
      <c r="U62" s="63">
        <v>6.0053786108325402E-2</v>
      </c>
      <c r="V62" s="63">
        <v>6.7975810376655635E-2</v>
      </c>
      <c r="W62" s="63">
        <v>2.7000754302175686E-2</v>
      </c>
      <c r="X62" s="63">
        <v>1.2430170238841085E-2</v>
      </c>
      <c r="Y62" s="63">
        <v>1.9152392487705252E-2</v>
      </c>
      <c r="Z62" s="63">
        <v>3.3545919609700457E-2</v>
      </c>
      <c r="AA62" s="63">
        <v>1.3851815217394394E-2</v>
      </c>
      <c r="AB62" s="63">
        <v>1</v>
      </c>
      <c r="AC62" s="63"/>
    </row>
    <row r="63" spans="1:29" ht="43.5" customHeight="1" thickTop="1" thickBot="1">
      <c r="A63" s="535" t="s">
        <v>855</v>
      </c>
      <c r="B63" s="533" t="s">
        <v>903</v>
      </c>
      <c r="C63" s="533" t="s">
        <v>904</v>
      </c>
      <c r="D63" s="533" t="s">
        <v>905</v>
      </c>
      <c r="E63" s="533" t="s">
        <v>906</v>
      </c>
      <c r="F63" s="533" t="s">
        <v>907</v>
      </c>
      <c r="G63" s="533" t="s">
        <v>908</v>
      </c>
      <c r="H63" s="533" t="s">
        <v>909</v>
      </c>
      <c r="I63" s="533" t="s">
        <v>910</v>
      </c>
      <c r="J63" s="533" t="s">
        <v>911</v>
      </c>
      <c r="K63" s="533" t="s">
        <v>912</v>
      </c>
      <c r="L63" s="533" t="s">
        <v>913</v>
      </c>
      <c r="M63" s="533" t="s">
        <v>914</v>
      </c>
      <c r="N63" s="533" t="s">
        <v>915</v>
      </c>
      <c r="O63" s="533" t="s">
        <v>916</v>
      </c>
      <c r="P63" s="533" t="s">
        <v>917</v>
      </c>
      <c r="Q63" s="533" t="s">
        <v>918</v>
      </c>
      <c r="R63" s="533" t="s">
        <v>919</v>
      </c>
      <c r="S63" s="533" t="s">
        <v>920</v>
      </c>
      <c r="T63" s="533" t="s">
        <v>921</v>
      </c>
      <c r="U63" s="533" t="s">
        <v>922</v>
      </c>
      <c r="V63" s="533" t="s">
        <v>923</v>
      </c>
      <c r="W63" s="533" t="s">
        <v>924</v>
      </c>
      <c r="X63" s="533" t="s">
        <v>925</v>
      </c>
      <c r="Y63" s="533" t="s">
        <v>926</v>
      </c>
      <c r="Z63" s="533" t="s">
        <v>927</v>
      </c>
      <c r="AA63" s="533" t="s">
        <v>928</v>
      </c>
      <c r="AB63" s="533" t="s">
        <v>7</v>
      </c>
      <c r="AC63" s="533" t="s">
        <v>729</v>
      </c>
    </row>
    <row r="64" spans="1:29" ht="15.75" thickTop="1">
      <c r="A64" s="206" t="s">
        <v>837</v>
      </c>
      <c r="B64" s="206">
        <v>1</v>
      </c>
      <c r="C64" s="206">
        <v>0</v>
      </c>
      <c r="D64" s="206">
        <v>0</v>
      </c>
      <c r="E64" s="206">
        <v>0</v>
      </c>
      <c r="F64" s="206">
        <v>0</v>
      </c>
      <c r="G64" s="206">
        <v>0</v>
      </c>
      <c r="H64" s="206">
        <v>0</v>
      </c>
      <c r="I64" s="206">
        <v>0</v>
      </c>
      <c r="J64" s="206">
        <v>0</v>
      </c>
      <c r="K64" s="206">
        <v>0</v>
      </c>
      <c r="L64" s="206">
        <v>0</v>
      </c>
      <c r="M64" s="206">
        <v>0</v>
      </c>
      <c r="N64" s="206">
        <v>0</v>
      </c>
      <c r="O64" s="206">
        <v>0</v>
      </c>
      <c r="P64" s="206">
        <v>0</v>
      </c>
      <c r="Q64" s="206">
        <v>0</v>
      </c>
      <c r="R64" s="206">
        <v>0</v>
      </c>
      <c r="S64" s="206">
        <v>0</v>
      </c>
      <c r="T64" s="206">
        <v>0</v>
      </c>
      <c r="U64" s="206">
        <v>0</v>
      </c>
      <c r="V64" s="206">
        <v>0</v>
      </c>
      <c r="W64" s="206">
        <v>0</v>
      </c>
      <c r="X64" s="206">
        <v>0</v>
      </c>
      <c r="Y64" s="206">
        <v>0</v>
      </c>
      <c r="Z64" s="206">
        <v>0</v>
      </c>
      <c r="AA64" s="206">
        <v>0</v>
      </c>
      <c r="AB64" s="206">
        <v>1</v>
      </c>
      <c r="AC64" s="63">
        <v>1.2310086145982851E-6</v>
      </c>
    </row>
    <row r="65" spans="1:29">
      <c r="A65" s="206" t="s">
        <v>838</v>
      </c>
      <c r="B65" s="206">
        <v>1</v>
      </c>
      <c r="C65" s="206">
        <v>0</v>
      </c>
      <c r="D65" s="206">
        <v>0</v>
      </c>
      <c r="E65" s="206">
        <v>0</v>
      </c>
      <c r="F65" s="206">
        <v>0</v>
      </c>
      <c r="G65" s="206">
        <v>0</v>
      </c>
      <c r="H65" s="206">
        <v>0</v>
      </c>
      <c r="I65" s="206">
        <v>0</v>
      </c>
      <c r="J65" s="206">
        <v>0</v>
      </c>
      <c r="K65" s="206">
        <v>0</v>
      </c>
      <c r="L65" s="206">
        <v>0</v>
      </c>
      <c r="M65" s="206">
        <v>0</v>
      </c>
      <c r="N65" s="206">
        <v>0</v>
      </c>
      <c r="O65" s="206">
        <v>0</v>
      </c>
      <c r="P65" s="206">
        <v>0</v>
      </c>
      <c r="Q65" s="206">
        <v>0</v>
      </c>
      <c r="R65" s="206">
        <v>0</v>
      </c>
      <c r="S65" s="206">
        <v>0</v>
      </c>
      <c r="T65" s="206">
        <v>0</v>
      </c>
      <c r="U65" s="206">
        <v>0</v>
      </c>
      <c r="V65" s="206">
        <v>0</v>
      </c>
      <c r="W65" s="206">
        <v>0</v>
      </c>
      <c r="X65" s="206">
        <v>0</v>
      </c>
      <c r="Y65" s="206">
        <v>0</v>
      </c>
      <c r="Z65" s="206">
        <v>0</v>
      </c>
      <c r="AA65" s="206">
        <v>0</v>
      </c>
      <c r="AB65" s="206">
        <v>1</v>
      </c>
      <c r="AC65" s="63">
        <v>1.2310086145982851E-6</v>
      </c>
    </row>
    <row r="66" spans="1:29">
      <c r="A66" s="206" t="s">
        <v>839</v>
      </c>
      <c r="B66" s="206">
        <v>2</v>
      </c>
      <c r="C66" s="206">
        <v>2</v>
      </c>
      <c r="D66" s="206">
        <v>0</v>
      </c>
      <c r="E66" s="206">
        <v>0</v>
      </c>
      <c r="F66" s="206">
        <v>0</v>
      </c>
      <c r="G66" s="206">
        <v>0</v>
      </c>
      <c r="H66" s="206">
        <v>0</v>
      </c>
      <c r="I66" s="206">
        <v>0</v>
      </c>
      <c r="J66" s="206">
        <v>0</v>
      </c>
      <c r="K66" s="206">
        <v>0</v>
      </c>
      <c r="L66" s="206">
        <v>0</v>
      </c>
      <c r="M66" s="206">
        <v>0</v>
      </c>
      <c r="N66" s="206">
        <v>0</v>
      </c>
      <c r="O66" s="206">
        <v>0</v>
      </c>
      <c r="P66" s="206">
        <v>0</v>
      </c>
      <c r="Q66" s="206">
        <v>0</v>
      </c>
      <c r="R66" s="206">
        <v>0</v>
      </c>
      <c r="S66" s="206">
        <v>0</v>
      </c>
      <c r="T66" s="206">
        <v>0</v>
      </c>
      <c r="U66" s="206">
        <v>0</v>
      </c>
      <c r="V66" s="206">
        <v>0</v>
      </c>
      <c r="W66" s="206">
        <v>0</v>
      </c>
      <c r="X66" s="206">
        <v>0</v>
      </c>
      <c r="Y66" s="206">
        <v>0</v>
      </c>
      <c r="Z66" s="206">
        <v>0</v>
      </c>
      <c r="AA66" s="206">
        <v>0</v>
      </c>
      <c r="AB66" s="206">
        <v>4</v>
      </c>
      <c r="AC66" s="63">
        <v>4.9240344583931402E-6</v>
      </c>
    </row>
    <row r="67" spans="1:29">
      <c r="A67" s="206" t="s">
        <v>840</v>
      </c>
      <c r="B67" s="206">
        <v>3</v>
      </c>
      <c r="C67" s="206">
        <v>6</v>
      </c>
      <c r="D67" s="206">
        <v>0</v>
      </c>
      <c r="E67" s="206">
        <v>1</v>
      </c>
      <c r="F67" s="206">
        <v>0</v>
      </c>
      <c r="G67" s="206">
        <v>1</v>
      </c>
      <c r="H67" s="206">
        <v>0</v>
      </c>
      <c r="I67" s="206">
        <v>0</v>
      </c>
      <c r="J67" s="206">
        <v>0</v>
      </c>
      <c r="K67" s="206">
        <v>0</v>
      </c>
      <c r="L67" s="206">
        <v>0</v>
      </c>
      <c r="M67" s="206">
        <v>0</v>
      </c>
      <c r="N67" s="206">
        <v>0</v>
      </c>
      <c r="O67" s="206">
        <v>0</v>
      </c>
      <c r="P67" s="206">
        <v>0</v>
      </c>
      <c r="Q67" s="206">
        <v>0</v>
      </c>
      <c r="R67" s="206">
        <v>0</v>
      </c>
      <c r="S67" s="206">
        <v>0</v>
      </c>
      <c r="T67" s="206">
        <v>0</v>
      </c>
      <c r="U67" s="206">
        <v>0</v>
      </c>
      <c r="V67" s="206">
        <v>0</v>
      </c>
      <c r="W67" s="206">
        <v>0</v>
      </c>
      <c r="X67" s="206">
        <v>0</v>
      </c>
      <c r="Y67" s="206">
        <v>0</v>
      </c>
      <c r="Z67" s="206">
        <v>0</v>
      </c>
      <c r="AA67" s="206">
        <v>0</v>
      </c>
      <c r="AB67" s="206">
        <v>11</v>
      </c>
      <c r="AC67" s="63">
        <v>1.3541094760581134E-5</v>
      </c>
    </row>
    <row r="68" spans="1:29">
      <c r="A68" s="206" t="s">
        <v>841</v>
      </c>
      <c r="B68" s="206">
        <v>12</v>
      </c>
      <c r="C68" s="206">
        <v>11</v>
      </c>
      <c r="D68" s="206">
        <v>1</v>
      </c>
      <c r="E68" s="206">
        <v>0</v>
      </c>
      <c r="F68" s="206">
        <v>1</v>
      </c>
      <c r="G68" s="206">
        <v>0</v>
      </c>
      <c r="H68" s="206">
        <v>0</v>
      </c>
      <c r="I68" s="206">
        <v>0</v>
      </c>
      <c r="J68" s="206">
        <v>0</v>
      </c>
      <c r="K68" s="206">
        <v>0</v>
      </c>
      <c r="L68" s="206">
        <v>0</v>
      </c>
      <c r="M68" s="206">
        <v>0</v>
      </c>
      <c r="N68" s="206">
        <v>0</v>
      </c>
      <c r="O68" s="206">
        <v>3</v>
      </c>
      <c r="P68" s="206">
        <v>0</v>
      </c>
      <c r="Q68" s="206">
        <v>0</v>
      </c>
      <c r="R68" s="206">
        <v>0</v>
      </c>
      <c r="S68" s="206">
        <v>0</v>
      </c>
      <c r="T68" s="206">
        <v>0</v>
      </c>
      <c r="U68" s="206">
        <v>1</v>
      </c>
      <c r="V68" s="206">
        <v>2</v>
      </c>
      <c r="W68" s="206">
        <v>1</v>
      </c>
      <c r="X68" s="206">
        <v>0</v>
      </c>
      <c r="Y68" s="206">
        <v>0</v>
      </c>
      <c r="Z68" s="206">
        <v>4</v>
      </c>
      <c r="AA68" s="206">
        <v>0</v>
      </c>
      <c r="AB68" s="206">
        <v>36</v>
      </c>
      <c r="AC68" s="63">
        <v>4.431631012553826E-5</v>
      </c>
    </row>
    <row r="69" spans="1:29">
      <c r="A69" s="206" t="s">
        <v>842</v>
      </c>
      <c r="B69" s="206">
        <v>61</v>
      </c>
      <c r="C69" s="206">
        <v>19</v>
      </c>
      <c r="D69" s="206">
        <v>24</v>
      </c>
      <c r="E69" s="206">
        <v>3</v>
      </c>
      <c r="F69" s="206">
        <v>4</v>
      </c>
      <c r="G69" s="206">
        <v>10</v>
      </c>
      <c r="H69" s="206">
        <v>3</v>
      </c>
      <c r="I69" s="206">
        <v>1</v>
      </c>
      <c r="J69" s="206">
        <v>0</v>
      </c>
      <c r="K69" s="206">
        <v>0</v>
      </c>
      <c r="L69" s="206">
        <v>0</v>
      </c>
      <c r="M69" s="206">
        <v>0</v>
      </c>
      <c r="N69" s="206">
        <v>0</v>
      </c>
      <c r="O69" s="206">
        <v>4</v>
      </c>
      <c r="P69" s="206">
        <v>1</v>
      </c>
      <c r="Q69" s="206">
        <v>1</v>
      </c>
      <c r="R69" s="206">
        <v>1</v>
      </c>
      <c r="S69" s="206">
        <v>1</v>
      </c>
      <c r="T69" s="206">
        <v>0</v>
      </c>
      <c r="U69" s="206">
        <v>2</v>
      </c>
      <c r="V69" s="206">
        <v>2</v>
      </c>
      <c r="W69" s="206">
        <v>3</v>
      </c>
      <c r="X69" s="206">
        <v>0</v>
      </c>
      <c r="Y69" s="206">
        <v>2</v>
      </c>
      <c r="Z69" s="206">
        <v>11</v>
      </c>
      <c r="AA69" s="206">
        <v>1</v>
      </c>
      <c r="AB69" s="206">
        <v>154</v>
      </c>
      <c r="AC69" s="63">
        <v>1.8957532664813588E-4</v>
      </c>
    </row>
    <row r="70" spans="1:29">
      <c r="A70" s="206" t="s">
        <v>843</v>
      </c>
      <c r="B70" s="206">
        <v>152</v>
      </c>
      <c r="C70" s="206">
        <v>61</v>
      </c>
      <c r="D70" s="206">
        <v>31</v>
      </c>
      <c r="E70" s="206">
        <v>12</v>
      </c>
      <c r="F70" s="206">
        <v>15</v>
      </c>
      <c r="G70" s="206">
        <v>22</v>
      </c>
      <c r="H70" s="206">
        <v>6</v>
      </c>
      <c r="I70" s="206">
        <v>7</v>
      </c>
      <c r="J70" s="206">
        <v>4</v>
      </c>
      <c r="K70" s="206">
        <v>3</v>
      </c>
      <c r="L70" s="206">
        <v>3</v>
      </c>
      <c r="M70" s="206">
        <v>3</v>
      </c>
      <c r="N70" s="206">
        <v>9</v>
      </c>
      <c r="O70" s="206">
        <v>9</v>
      </c>
      <c r="P70" s="206">
        <v>9</v>
      </c>
      <c r="Q70" s="206">
        <v>5</v>
      </c>
      <c r="R70" s="206">
        <v>8</v>
      </c>
      <c r="S70" s="206">
        <v>2</v>
      </c>
      <c r="T70" s="206">
        <v>0</v>
      </c>
      <c r="U70" s="206">
        <v>15</v>
      </c>
      <c r="V70" s="206">
        <v>12</v>
      </c>
      <c r="W70" s="206">
        <v>7</v>
      </c>
      <c r="X70" s="206">
        <v>4</v>
      </c>
      <c r="Y70" s="206">
        <v>7</v>
      </c>
      <c r="Z70" s="206">
        <v>19</v>
      </c>
      <c r="AA70" s="206">
        <v>6</v>
      </c>
      <c r="AB70" s="206">
        <v>431</v>
      </c>
      <c r="AC70" s="63">
        <v>5.3056471289186086E-4</v>
      </c>
    </row>
    <row r="71" spans="1:29">
      <c r="A71" s="206" t="s">
        <v>844</v>
      </c>
      <c r="B71" s="206">
        <v>190</v>
      </c>
      <c r="C71" s="206">
        <v>79</v>
      </c>
      <c r="D71" s="206">
        <v>65</v>
      </c>
      <c r="E71" s="206">
        <v>26</v>
      </c>
      <c r="F71" s="206">
        <v>15</v>
      </c>
      <c r="G71" s="206">
        <v>33</v>
      </c>
      <c r="H71" s="206">
        <v>9</v>
      </c>
      <c r="I71" s="206">
        <v>10</v>
      </c>
      <c r="J71" s="206">
        <v>6</v>
      </c>
      <c r="K71" s="206">
        <v>9</v>
      </c>
      <c r="L71" s="206">
        <v>8</v>
      </c>
      <c r="M71" s="206">
        <v>15</v>
      </c>
      <c r="N71" s="206">
        <v>11</v>
      </c>
      <c r="O71" s="206">
        <v>14</v>
      </c>
      <c r="P71" s="206">
        <v>15</v>
      </c>
      <c r="Q71" s="206">
        <v>4</v>
      </c>
      <c r="R71" s="206">
        <v>5</v>
      </c>
      <c r="S71" s="206">
        <v>16</v>
      </c>
      <c r="T71" s="206">
        <v>2</v>
      </c>
      <c r="U71" s="206">
        <v>43</v>
      </c>
      <c r="V71" s="206">
        <v>40</v>
      </c>
      <c r="W71" s="206">
        <v>22</v>
      </c>
      <c r="X71" s="206">
        <v>3</v>
      </c>
      <c r="Y71" s="206">
        <v>7</v>
      </c>
      <c r="Z71" s="206">
        <v>31</v>
      </c>
      <c r="AA71" s="206">
        <v>12</v>
      </c>
      <c r="AB71" s="206">
        <v>690</v>
      </c>
      <c r="AC71" s="63">
        <v>8.4939594407281663E-4</v>
      </c>
    </row>
    <row r="72" spans="1:29">
      <c r="A72" s="206" t="s">
        <v>845</v>
      </c>
      <c r="B72" s="206">
        <v>211</v>
      </c>
      <c r="C72" s="206">
        <v>64</v>
      </c>
      <c r="D72" s="206">
        <v>65</v>
      </c>
      <c r="E72" s="206">
        <v>32</v>
      </c>
      <c r="F72" s="206">
        <v>28</v>
      </c>
      <c r="G72" s="206">
        <v>43</v>
      </c>
      <c r="H72" s="206">
        <v>17</v>
      </c>
      <c r="I72" s="206">
        <v>19</v>
      </c>
      <c r="J72" s="206">
        <v>16</v>
      </c>
      <c r="K72" s="206">
        <v>11</v>
      </c>
      <c r="L72" s="206">
        <v>10</v>
      </c>
      <c r="M72" s="206">
        <v>8</v>
      </c>
      <c r="N72" s="206">
        <v>19</v>
      </c>
      <c r="O72" s="206">
        <v>26</v>
      </c>
      <c r="P72" s="206">
        <v>23</v>
      </c>
      <c r="Q72" s="206">
        <v>5</v>
      </c>
      <c r="R72" s="206">
        <v>10</v>
      </c>
      <c r="S72" s="206">
        <v>15</v>
      </c>
      <c r="T72" s="206">
        <v>6</v>
      </c>
      <c r="U72" s="206">
        <v>61</v>
      </c>
      <c r="V72" s="206">
        <v>59</v>
      </c>
      <c r="W72" s="206">
        <v>26</v>
      </c>
      <c r="X72" s="206">
        <v>13</v>
      </c>
      <c r="Y72" s="206">
        <v>16</v>
      </c>
      <c r="Z72" s="206">
        <v>41</v>
      </c>
      <c r="AA72" s="206">
        <v>18</v>
      </c>
      <c r="AB72" s="206">
        <v>862</v>
      </c>
      <c r="AC72" s="63">
        <v>1.0611294257837217E-3</v>
      </c>
    </row>
    <row r="73" spans="1:29">
      <c r="A73" s="206" t="s">
        <v>846</v>
      </c>
      <c r="B73" s="206">
        <v>501</v>
      </c>
      <c r="C73" s="206">
        <v>153</v>
      </c>
      <c r="D73" s="206">
        <v>179</v>
      </c>
      <c r="E73" s="206">
        <v>110</v>
      </c>
      <c r="F73" s="206">
        <v>51</v>
      </c>
      <c r="G73" s="206">
        <v>117</v>
      </c>
      <c r="H73" s="206">
        <v>28</v>
      </c>
      <c r="I73" s="206">
        <v>44</v>
      </c>
      <c r="J73" s="206">
        <v>52</v>
      </c>
      <c r="K73" s="206">
        <v>52</v>
      </c>
      <c r="L73" s="206">
        <v>23</v>
      </c>
      <c r="M73" s="206">
        <v>31</v>
      </c>
      <c r="N73" s="206">
        <v>76</v>
      </c>
      <c r="O73" s="206">
        <v>59</v>
      </c>
      <c r="P73" s="206">
        <v>55</v>
      </c>
      <c r="Q73" s="206">
        <v>20</v>
      </c>
      <c r="R73" s="206">
        <v>21</v>
      </c>
      <c r="S73" s="206">
        <v>53</v>
      </c>
      <c r="T73" s="206">
        <v>33</v>
      </c>
      <c r="U73" s="206">
        <v>160</v>
      </c>
      <c r="V73" s="206">
        <v>171</v>
      </c>
      <c r="W73" s="206">
        <v>57</v>
      </c>
      <c r="X73" s="206">
        <v>28</v>
      </c>
      <c r="Y73" s="206">
        <v>47</v>
      </c>
      <c r="Z73" s="206">
        <v>76</v>
      </c>
      <c r="AA73" s="206">
        <v>31</v>
      </c>
      <c r="AB73" s="206">
        <v>2228</v>
      </c>
      <c r="AC73" s="63">
        <v>2.742687193324979E-3</v>
      </c>
    </row>
    <row r="74" spans="1:29">
      <c r="A74" s="206" t="s">
        <v>847</v>
      </c>
      <c r="B74" s="206">
        <v>1418</v>
      </c>
      <c r="C74" s="206">
        <v>449</v>
      </c>
      <c r="D74" s="206">
        <v>516</v>
      </c>
      <c r="E74" s="206">
        <v>314</v>
      </c>
      <c r="F74" s="206">
        <v>170</v>
      </c>
      <c r="G74" s="206">
        <v>338</v>
      </c>
      <c r="H74" s="206">
        <v>119</v>
      </c>
      <c r="I74" s="206">
        <v>193</v>
      </c>
      <c r="J74" s="206">
        <v>181</v>
      </c>
      <c r="K74" s="206">
        <v>137</v>
      </c>
      <c r="L74" s="206">
        <v>85</v>
      </c>
      <c r="M74" s="206">
        <v>111</v>
      </c>
      <c r="N74" s="206">
        <v>225</v>
      </c>
      <c r="O74" s="206">
        <v>160</v>
      </c>
      <c r="P74" s="206">
        <v>146</v>
      </c>
      <c r="Q74" s="206">
        <v>51</v>
      </c>
      <c r="R74" s="206">
        <v>101</v>
      </c>
      <c r="S74" s="206">
        <v>211</v>
      </c>
      <c r="T74" s="206">
        <v>94</v>
      </c>
      <c r="U74" s="206">
        <v>476</v>
      </c>
      <c r="V74" s="206">
        <v>507</v>
      </c>
      <c r="W74" s="206">
        <v>227</v>
      </c>
      <c r="X74" s="206">
        <v>90</v>
      </c>
      <c r="Y74" s="206">
        <v>125</v>
      </c>
      <c r="Z74" s="206">
        <v>216</v>
      </c>
      <c r="AA74" s="206">
        <v>115</v>
      </c>
      <c r="AB74" s="206">
        <v>6775</v>
      </c>
      <c r="AC74" s="63">
        <v>8.3400833639033813E-3</v>
      </c>
    </row>
    <row r="75" spans="1:29">
      <c r="A75" s="206" t="s">
        <v>848</v>
      </c>
      <c r="B75" s="206">
        <v>7736</v>
      </c>
      <c r="C75" s="206">
        <v>2174</v>
      </c>
      <c r="D75" s="206">
        <v>2289</v>
      </c>
      <c r="E75" s="206">
        <v>1473</v>
      </c>
      <c r="F75" s="206">
        <v>839</v>
      </c>
      <c r="G75" s="206">
        <v>1977</v>
      </c>
      <c r="H75" s="206">
        <v>744</v>
      </c>
      <c r="I75" s="206">
        <v>1085</v>
      </c>
      <c r="J75" s="206">
        <v>1200</v>
      </c>
      <c r="K75" s="206">
        <v>752</v>
      </c>
      <c r="L75" s="206">
        <v>602</v>
      </c>
      <c r="M75" s="206">
        <v>465</v>
      </c>
      <c r="N75" s="206">
        <v>1332</v>
      </c>
      <c r="O75" s="206">
        <v>724</v>
      </c>
      <c r="P75" s="206">
        <v>742</v>
      </c>
      <c r="Q75" s="206">
        <v>373</v>
      </c>
      <c r="R75" s="206">
        <v>563</v>
      </c>
      <c r="S75" s="206">
        <v>1021</v>
      </c>
      <c r="T75" s="206">
        <v>713</v>
      </c>
      <c r="U75" s="206">
        <v>2494</v>
      </c>
      <c r="V75" s="206">
        <v>2957</v>
      </c>
      <c r="W75" s="206">
        <v>1086</v>
      </c>
      <c r="X75" s="206">
        <v>575</v>
      </c>
      <c r="Y75" s="206">
        <v>896</v>
      </c>
      <c r="Z75" s="206">
        <v>947</v>
      </c>
      <c r="AA75" s="206">
        <v>501</v>
      </c>
      <c r="AB75" s="206">
        <v>36260</v>
      </c>
      <c r="AC75" s="63">
        <v>4.4636372365333812E-2</v>
      </c>
    </row>
    <row r="76" spans="1:29">
      <c r="A76" s="206" t="s">
        <v>849</v>
      </c>
      <c r="B76" s="206">
        <v>6944</v>
      </c>
      <c r="C76" s="206">
        <v>1476</v>
      </c>
      <c r="D76" s="206">
        <v>1447</v>
      </c>
      <c r="E76" s="206">
        <v>872</v>
      </c>
      <c r="F76" s="206">
        <v>514</v>
      </c>
      <c r="G76" s="206">
        <v>1465</v>
      </c>
      <c r="H76" s="206">
        <v>483</v>
      </c>
      <c r="I76" s="206">
        <v>714</v>
      </c>
      <c r="J76" s="206">
        <v>915</v>
      </c>
      <c r="K76" s="206">
        <v>394</v>
      </c>
      <c r="L76" s="206">
        <v>538</v>
      </c>
      <c r="M76" s="206">
        <v>311</v>
      </c>
      <c r="N76" s="206">
        <v>827</v>
      </c>
      <c r="O76" s="206">
        <v>391</v>
      </c>
      <c r="P76" s="206">
        <v>414</v>
      </c>
      <c r="Q76" s="206">
        <v>340</v>
      </c>
      <c r="R76" s="206">
        <v>494</v>
      </c>
      <c r="S76" s="206">
        <v>581</v>
      </c>
      <c r="T76" s="206">
        <v>553</v>
      </c>
      <c r="U76" s="206">
        <v>1481</v>
      </c>
      <c r="V76" s="206">
        <v>2026</v>
      </c>
      <c r="W76" s="206">
        <v>616</v>
      </c>
      <c r="X76" s="206">
        <v>374</v>
      </c>
      <c r="Y76" s="206">
        <v>561</v>
      </c>
      <c r="Z76" s="206">
        <v>578</v>
      </c>
      <c r="AA76" s="206">
        <v>290</v>
      </c>
      <c r="AB76" s="206">
        <v>25599</v>
      </c>
      <c r="AC76" s="63">
        <v>3.1512589525101498E-2</v>
      </c>
    </row>
    <row r="77" spans="1:29">
      <c r="A77" s="206" t="s">
        <v>850</v>
      </c>
      <c r="B77" s="206">
        <v>110873</v>
      </c>
      <c r="C77" s="206">
        <v>98520</v>
      </c>
      <c r="D77" s="206">
        <v>37529</v>
      </c>
      <c r="E77" s="206">
        <v>54970</v>
      </c>
      <c r="F77" s="206">
        <v>12858</v>
      </c>
      <c r="G77" s="206">
        <v>35021</v>
      </c>
      <c r="H77" s="206">
        <v>18931</v>
      </c>
      <c r="I77" s="206">
        <v>20335</v>
      </c>
      <c r="J77" s="206">
        <v>30628</v>
      </c>
      <c r="K77" s="206">
        <v>14040</v>
      </c>
      <c r="L77" s="206">
        <v>17240</v>
      </c>
      <c r="M77" s="206">
        <v>11131</v>
      </c>
      <c r="N77" s="206">
        <v>31133</v>
      </c>
      <c r="O77" s="206">
        <v>15300</v>
      </c>
      <c r="P77" s="206">
        <v>10961</v>
      </c>
      <c r="Q77" s="206">
        <v>33879</v>
      </c>
      <c r="R77" s="206">
        <v>14160</v>
      </c>
      <c r="S77" s="206">
        <v>16609</v>
      </c>
      <c r="T77" s="206">
        <v>14121</v>
      </c>
      <c r="U77" s="206">
        <v>24638</v>
      </c>
      <c r="V77" s="206">
        <v>26637</v>
      </c>
      <c r="W77" s="206">
        <v>20066</v>
      </c>
      <c r="X77" s="206">
        <v>19801</v>
      </c>
      <c r="Y77" s="206">
        <v>18998</v>
      </c>
      <c r="Z77" s="206">
        <v>23150</v>
      </c>
      <c r="AA77" s="206">
        <v>7761</v>
      </c>
      <c r="AB77" s="206">
        <v>739290</v>
      </c>
      <c r="AC77" s="63">
        <v>0.91007235868636605</v>
      </c>
    </row>
    <row r="78" spans="1:29">
      <c r="A78" s="206" t="s">
        <v>7</v>
      </c>
      <c r="B78" s="206">
        <v>128105</v>
      </c>
      <c r="C78" s="206">
        <v>103014</v>
      </c>
      <c r="D78" s="206">
        <v>42146</v>
      </c>
      <c r="E78" s="206">
        <v>57813</v>
      </c>
      <c r="F78" s="206">
        <v>14495</v>
      </c>
      <c r="G78" s="206">
        <v>39027</v>
      </c>
      <c r="H78" s="206">
        <v>20340</v>
      </c>
      <c r="I78" s="206">
        <v>22408</v>
      </c>
      <c r="J78" s="206">
        <v>33002</v>
      </c>
      <c r="K78" s="206">
        <v>15398</v>
      </c>
      <c r="L78" s="206">
        <v>18509</v>
      </c>
      <c r="M78" s="206">
        <v>12075</v>
      </c>
      <c r="N78" s="206">
        <v>33632</v>
      </c>
      <c r="O78" s="206">
        <v>16690</v>
      </c>
      <c r="P78" s="206">
        <v>12366</v>
      </c>
      <c r="Q78" s="206">
        <v>34678</v>
      </c>
      <c r="R78" s="206">
        <v>15363</v>
      </c>
      <c r="S78" s="206">
        <v>18509</v>
      </c>
      <c r="T78" s="206">
        <v>15522</v>
      </c>
      <c r="U78" s="206">
        <v>29371</v>
      </c>
      <c r="V78" s="206">
        <v>32413</v>
      </c>
      <c r="W78" s="206">
        <v>22111</v>
      </c>
      <c r="X78" s="206">
        <v>20888</v>
      </c>
      <c r="Y78" s="206">
        <v>20659</v>
      </c>
      <c r="Z78" s="206">
        <v>25073</v>
      </c>
      <c r="AA78" s="206">
        <v>8735</v>
      </c>
      <c r="AB78" s="206">
        <v>812342</v>
      </c>
      <c r="AC78" s="63">
        <v>1</v>
      </c>
    </row>
    <row r="79" spans="1:29">
      <c r="A79" s="63" t="s">
        <v>851</v>
      </c>
      <c r="B79" s="63">
        <v>0.15769835857311329</v>
      </c>
      <c r="C79" s="63">
        <v>0.12681112142422774</v>
      </c>
      <c r="D79" s="63">
        <v>5.1882089070859318E-2</v>
      </c>
      <c r="E79" s="63">
        <v>7.1168301035770654E-2</v>
      </c>
      <c r="F79" s="63">
        <v>1.7843469868602139E-2</v>
      </c>
      <c r="G79" s="63">
        <v>4.8042573201927265E-2</v>
      </c>
      <c r="H79" s="63">
        <v>2.5038715220929115E-2</v>
      </c>
      <c r="I79" s="63">
        <v>2.758444103591837E-2</v>
      </c>
      <c r="J79" s="63">
        <v>4.0625746298972601E-2</v>
      </c>
      <c r="K79" s="63">
        <v>1.8955070647584393E-2</v>
      </c>
      <c r="L79" s="63">
        <v>2.2784738447599658E-2</v>
      </c>
      <c r="M79" s="63">
        <v>1.4864429021274292E-2</v>
      </c>
      <c r="N79" s="63">
        <v>4.1401281726169518E-2</v>
      </c>
      <c r="O79" s="63">
        <v>2.0545533777645376E-2</v>
      </c>
      <c r="P79" s="63">
        <v>1.5222652528122391E-2</v>
      </c>
      <c r="Q79" s="63">
        <v>4.2688916737039326E-2</v>
      </c>
      <c r="R79" s="63">
        <v>1.891198534607345E-2</v>
      </c>
      <c r="S79" s="63">
        <v>2.2784738447599658E-2</v>
      </c>
      <c r="T79" s="63">
        <v>1.9107715715794581E-2</v>
      </c>
      <c r="U79" s="63">
        <v>3.6155954019366228E-2</v>
      </c>
      <c r="V79" s="63">
        <v>3.9900682224974213E-2</v>
      </c>
      <c r="W79" s="63">
        <v>2.7218831477382677E-2</v>
      </c>
      <c r="X79" s="63">
        <v>2.5713307941728977E-2</v>
      </c>
      <c r="Y79" s="63">
        <v>2.5431406968985968E-2</v>
      </c>
      <c r="Z79" s="63">
        <v>3.0865078993822799E-2</v>
      </c>
      <c r="AA79" s="63">
        <v>1.075286024851602E-2</v>
      </c>
      <c r="AB79" s="63">
        <v>1</v>
      </c>
      <c r="AC79" s="63"/>
    </row>
    <row r="80" spans="1:29" ht="12.75" customHeight="1"/>
    <row r="81" spans="1:29">
      <c r="A81" s="206" t="s">
        <v>858</v>
      </c>
    </row>
    <row r="82" spans="1:29" ht="12.75" customHeight="1"/>
    <row r="83" spans="1:29" ht="36" customHeight="1">
      <c r="A83" s="409" t="s">
        <v>933</v>
      </c>
      <c r="B83" s="409"/>
      <c r="C83" s="409"/>
      <c r="D83" s="409"/>
      <c r="E83" s="409"/>
      <c r="F83" s="409"/>
      <c r="G83" s="409"/>
      <c r="H83" s="409"/>
      <c r="I83" s="409"/>
      <c r="J83" s="409"/>
      <c r="K83" s="409"/>
      <c r="L83" s="409"/>
      <c r="M83" s="409"/>
      <c r="N83" s="409"/>
      <c r="O83" s="409"/>
      <c r="P83" s="409"/>
      <c r="Q83" s="409"/>
      <c r="R83" s="409"/>
      <c r="S83" s="409"/>
      <c r="T83" s="409"/>
      <c r="U83" s="409"/>
      <c r="V83" s="409"/>
      <c r="W83" s="409"/>
      <c r="X83" s="409"/>
      <c r="Y83" s="409"/>
      <c r="Z83" s="409"/>
      <c r="AA83" s="409"/>
      <c r="AB83" s="409"/>
      <c r="AC83" s="409"/>
    </row>
    <row r="84" spans="1:29" ht="20.25">
      <c r="A84" s="409" t="s">
        <v>947</v>
      </c>
      <c r="B84" s="409"/>
      <c r="C84" s="409"/>
      <c r="D84" s="409"/>
      <c r="E84" s="409"/>
      <c r="F84" s="409"/>
      <c r="G84" s="409"/>
      <c r="H84" s="409"/>
      <c r="I84" s="409"/>
      <c r="J84" s="409"/>
      <c r="K84" s="409"/>
      <c r="L84" s="409"/>
      <c r="M84" s="409"/>
      <c r="N84" s="409"/>
      <c r="O84" s="409"/>
      <c r="P84" s="409"/>
      <c r="Q84" s="409"/>
      <c r="R84" s="409"/>
      <c r="S84" s="409"/>
      <c r="T84" s="409"/>
      <c r="U84" s="409"/>
      <c r="V84" s="409"/>
      <c r="W84" s="409"/>
      <c r="X84" s="409"/>
      <c r="Y84" s="409"/>
      <c r="Z84" s="409"/>
      <c r="AA84" s="409"/>
      <c r="AB84" s="409"/>
      <c r="AC84" s="409"/>
    </row>
    <row r="85" spans="1:29" ht="20.25">
      <c r="A85" s="409" t="s">
        <v>1423</v>
      </c>
      <c r="B85" s="409"/>
      <c r="C85" s="409"/>
      <c r="D85" s="409"/>
      <c r="E85" s="409"/>
      <c r="F85" s="409"/>
      <c r="G85" s="409"/>
      <c r="H85" s="409"/>
      <c r="I85" s="409"/>
      <c r="J85" s="409"/>
      <c r="K85" s="409"/>
      <c r="L85" s="409"/>
      <c r="M85" s="409"/>
      <c r="N85" s="409"/>
      <c r="O85" s="409"/>
      <c r="P85" s="409"/>
      <c r="Q85" s="409"/>
      <c r="R85" s="409"/>
      <c r="S85" s="409"/>
      <c r="T85" s="409"/>
      <c r="U85" s="409"/>
      <c r="V85" s="409"/>
      <c r="W85" s="409"/>
      <c r="X85" s="409"/>
      <c r="Y85" s="409"/>
      <c r="Z85" s="409"/>
      <c r="AA85" s="409"/>
      <c r="AB85" s="409"/>
      <c r="AC85" s="409"/>
    </row>
    <row r="86" spans="1:29" ht="21" thickBot="1">
      <c r="A86" s="409" t="s">
        <v>2</v>
      </c>
      <c r="B86" s="409"/>
      <c r="C86" s="409"/>
      <c r="D86" s="409"/>
      <c r="E86" s="409"/>
      <c r="F86" s="409"/>
      <c r="G86" s="409"/>
      <c r="H86" s="409"/>
      <c r="I86" s="409"/>
      <c r="J86" s="409"/>
      <c r="K86" s="409"/>
      <c r="L86" s="409"/>
      <c r="M86" s="409"/>
      <c r="N86" s="409"/>
      <c r="O86" s="409"/>
      <c r="P86" s="409"/>
      <c r="Q86" s="409"/>
      <c r="R86" s="409"/>
      <c r="S86" s="409"/>
      <c r="T86" s="409"/>
      <c r="U86" s="409"/>
      <c r="V86" s="409"/>
      <c r="W86" s="409"/>
      <c r="X86" s="409"/>
      <c r="Y86" s="409"/>
      <c r="Z86" s="409"/>
      <c r="AA86" s="409"/>
      <c r="AB86" s="409"/>
      <c r="AC86" s="409"/>
    </row>
    <row r="87" spans="1:29" ht="43.5" customHeight="1" thickTop="1" thickBot="1">
      <c r="A87" s="533" t="s">
        <v>835</v>
      </c>
      <c r="B87" s="533" t="s">
        <v>903</v>
      </c>
      <c r="C87" s="533" t="s">
        <v>904</v>
      </c>
      <c r="D87" s="533" t="s">
        <v>905</v>
      </c>
      <c r="E87" s="533" t="s">
        <v>906</v>
      </c>
      <c r="F87" s="533" t="s">
        <v>907</v>
      </c>
      <c r="G87" s="533" t="s">
        <v>908</v>
      </c>
      <c r="H87" s="533" t="s">
        <v>909</v>
      </c>
      <c r="I87" s="533" t="s">
        <v>910</v>
      </c>
      <c r="J87" s="533" t="s">
        <v>911</v>
      </c>
      <c r="K87" s="533" t="s">
        <v>912</v>
      </c>
      <c r="L87" s="533" t="s">
        <v>913</v>
      </c>
      <c r="M87" s="533" t="s">
        <v>914</v>
      </c>
      <c r="N87" s="533" t="s">
        <v>915</v>
      </c>
      <c r="O87" s="533" t="s">
        <v>916</v>
      </c>
      <c r="P87" s="533" t="s">
        <v>917</v>
      </c>
      <c r="Q87" s="533" t="s">
        <v>918</v>
      </c>
      <c r="R87" s="533" t="s">
        <v>919</v>
      </c>
      <c r="S87" s="533" t="s">
        <v>920</v>
      </c>
      <c r="T87" s="533" t="s">
        <v>921</v>
      </c>
      <c r="U87" s="533" t="s">
        <v>922</v>
      </c>
      <c r="V87" s="533" t="s">
        <v>923</v>
      </c>
      <c r="W87" s="533" t="s">
        <v>924</v>
      </c>
      <c r="X87" s="533" t="s">
        <v>925</v>
      </c>
      <c r="Y87" s="533" t="s">
        <v>926</v>
      </c>
      <c r="Z87" s="533" t="s">
        <v>927</v>
      </c>
      <c r="AA87" s="533" t="s">
        <v>928</v>
      </c>
      <c r="AB87" s="533" t="s">
        <v>7</v>
      </c>
      <c r="AC87" s="533" t="s">
        <v>729</v>
      </c>
    </row>
    <row r="88" spans="1:29" ht="15.75" thickTop="1">
      <c r="A88" s="206" t="s">
        <v>837</v>
      </c>
      <c r="B88" s="206">
        <v>14000</v>
      </c>
      <c r="C88" s="206">
        <v>0</v>
      </c>
      <c r="D88" s="206">
        <v>0</v>
      </c>
      <c r="E88" s="206">
        <v>0</v>
      </c>
      <c r="F88" s="206">
        <v>0</v>
      </c>
      <c r="G88" s="206">
        <v>0</v>
      </c>
      <c r="H88" s="206">
        <v>0</v>
      </c>
      <c r="I88" s="206">
        <v>0</v>
      </c>
      <c r="J88" s="206">
        <v>0</v>
      </c>
      <c r="K88" s="206">
        <v>0</v>
      </c>
      <c r="L88" s="206">
        <v>0</v>
      </c>
      <c r="M88" s="206">
        <v>0</v>
      </c>
      <c r="N88" s="206">
        <v>0</v>
      </c>
      <c r="O88" s="206">
        <v>0</v>
      </c>
      <c r="P88" s="206">
        <v>0</v>
      </c>
      <c r="Q88" s="206">
        <v>0</v>
      </c>
      <c r="R88" s="206">
        <v>0</v>
      </c>
      <c r="S88" s="206">
        <v>0</v>
      </c>
      <c r="T88" s="206">
        <v>0</v>
      </c>
      <c r="U88" s="206">
        <v>0</v>
      </c>
      <c r="V88" s="206">
        <v>0</v>
      </c>
      <c r="W88" s="206">
        <v>0</v>
      </c>
      <c r="X88" s="206">
        <v>0</v>
      </c>
      <c r="Y88" s="206">
        <v>0</v>
      </c>
      <c r="Z88" s="206">
        <v>0</v>
      </c>
      <c r="AA88" s="206">
        <v>0</v>
      </c>
      <c r="AB88" s="206">
        <v>14000</v>
      </c>
      <c r="AC88" s="63">
        <v>5.121719941614979E-3</v>
      </c>
    </row>
    <row r="89" spans="1:29">
      <c r="A89" s="206" t="s">
        <v>838</v>
      </c>
      <c r="B89" s="206">
        <v>35726.828509999999</v>
      </c>
      <c r="C89" s="206">
        <v>0</v>
      </c>
      <c r="D89" s="206">
        <v>0</v>
      </c>
      <c r="E89" s="206">
        <v>0</v>
      </c>
      <c r="F89" s="206">
        <v>0</v>
      </c>
      <c r="G89" s="206">
        <v>0</v>
      </c>
      <c r="H89" s="206">
        <v>0</v>
      </c>
      <c r="I89" s="206">
        <v>0</v>
      </c>
      <c r="J89" s="206">
        <v>0</v>
      </c>
      <c r="K89" s="206">
        <v>0</v>
      </c>
      <c r="L89" s="206">
        <v>0</v>
      </c>
      <c r="M89" s="206">
        <v>0</v>
      </c>
      <c r="N89" s="206">
        <v>0</v>
      </c>
      <c r="O89" s="206">
        <v>0</v>
      </c>
      <c r="P89" s="206">
        <v>0</v>
      </c>
      <c r="Q89" s="206">
        <v>0</v>
      </c>
      <c r="R89" s="206">
        <v>0</v>
      </c>
      <c r="S89" s="206">
        <v>0</v>
      </c>
      <c r="T89" s="206">
        <v>0</v>
      </c>
      <c r="U89" s="206">
        <v>0</v>
      </c>
      <c r="V89" s="206">
        <v>0</v>
      </c>
      <c r="W89" s="206">
        <v>0</v>
      </c>
      <c r="X89" s="206">
        <v>0</v>
      </c>
      <c r="Y89" s="206">
        <v>0</v>
      </c>
      <c r="Z89" s="206">
        <v>7000</v>
      </c>
      <c r="AA89" s="206">
        <v>0</v>
      </c>
      <c r="AB89" s="206">
        <v>42726.828509999999</v>
      </c>
      <c r="AC89" s="63">
        <v>1.5631060687259318E-2</v>
      </c>
    </row>
    <row r="90" spans="1:29">
      <c r="A90" s="206" t="s">
        <v>839</v>
      </c>
      <c r="B90" s="206">
        <v>39286.477509999997</v>
      </c>
      <c r="C90" s="206">
        <v>44679.45</v>
      </c>
      <c r="D90" s="206">
        <v>17416.304780000002</v>
      </c>
      <c r="E90" s="206">
        <v>0</v>
      </c>
      <c r="F90" s="206">
        <v>0</v>
      </c>
      <c r="G90" s="206">
        <v>0</v>
      </c>
      <c r="H90" s="206">
        <v>0</v>
      </c>
      <c r="I90" s="206">
        <v>0</v>
      </c>
      <c r="J90" s="206">
        <v>0</v>
      </c>
      <c r="K90" s="206">
        <v>0</v>
      </c>
      <c r="L90" s="206">
        <v>0</v>
      </c>
      <c r="M90" s="206">
        <v>0</v>
      </c>
      <c r="N90" s="206">
        <v>0</v>
      </c>
      <c r="O90" s="206">
        <v>0</v>
      </c>
      <c r="P90" s="206">
        <v>0</v>
      </c>
      <c r="Q90" s="206">
        <v>0</v>
      </c>
      <c r="R90" s="206">
        <v>0</v>
      </c>
      <c r="S90" s="206">
        <v>0</v>
      </c>
      <c r="T90" s="206">
        <v>0</v>
      </c>
      <c r="U90" s="206">
        <v>0</v>
      </c>
      <c r="V90" s="206">
        <v>3500</v>
      </c>
      <c r="W90" s="206">
        <v>0</v>
      </c>
      <c r="X90" s="206">
        <v>0</v>
      </c>
      <c r="Y90" s="206">
        <v>0</v>
      </c>
      <c r="Z90" s="206">
        <v>12472.21918</v>
      </c>
      <c r="AA90" s="206">
        <v>0</v>
      </c>
      <c r="AB90" s="206">
        <v>117354.45147</v>
      </c>
      <c r="AC90" s="63">
        <v>4.2932616737941881E-2</v>
      </c>
    </row>
    <row r="91" spans="1:29">
      <c r="A91" s="206" t="s">
        <v>840</v>
      </c>
      <c r="B91" s="206">
        <v>125929.60665</v>
      </c>
      <c r="C91" s="206">
        <v>67847.523719999997</v>
      </c>
      <c r="D91" s="206">
        <v>35769.300790000001</v>
      </c>
      <c r="E91" s="206">
        <v>1477.9610700000001</v>
      </c>
      <c r="F91" s="206">
        <v>2744</v>
      </c>
      <c r="G91" s="206">
        <v>2130.3333299999999</v>
      </c>
      <c r="H91" s="206">
        <v>14090.339800000002</v>
      </c>
      <c r="I91" s="206">
        <v>7057</v>
      </c>
      <c r="J91" s="206">
        <v>15458.490300000001</v>
      </c>
      <c r="K91" s="206">
        <v>0</v>
      </c>
      <c r="L91" s="206">
        <v>0</v>
      </c>
      <c r="M91" s="206">
        <v>0</v>
      </c>
      <c r="N91" s="206">
        <v>3500</v>
      </c>
      <c r="O91" s="206">
        <v>4500</v>
      </c>
      <c r="P91" s="206">
        <v>0</v>
      </c>
      <c r="Q91" s="206">
        <v>1500</v>
      </c>
      <c r="R91" s="206">
        <v>1401.0963300000001</v>
      </c>
      <c r="S91" s="206">
        <v>0</v>
      </c>
      <c r="T91" s="206">
        <v>0</v>
      </c>
      <c r="U91" s="206">
        <v>0</v>
      </c>
      <c r="V91" s="206">
        <v>0</v>
      </c>
      <c r="W91" s="206">
        <v>0</v>
      </c>
      <c r="X91" s="206">
        <v>2744</v>
      </c>
      <c r="Y91" s="206">
        <v>0</v>
      </c>
      <c r="Z91" s="206">
        <v>23253.021370000002</v>
      </c>
      <c r="AA91" s="206">
        <v>2088</v>
      </c>
      <c r="AB91" s="206">
        <v>311490.67336000002</v>
      </c>
      <c r="AC91" s="63">
        <v>0.11395485666964213</v>
      </c>
    </row>
    <row r="92" spans="1:29">
      <c r="A92" s="206" t="s">
        <v>841</v>
      </c>
      <c r="B92" s="206">
        <v>97959.545409999992</v>
      </c>
      <c r="C92" s="206">
        <v>64800.525249999999</v>
      </c>
      <c r="D92" s="206">
        <v>18580.454690000002</v>
      </c>
      <c r="E92" s="206">
        <v>3472.5281600000003</v>
      </c>
      <c r="F92" s="206">
        <v>7157.68822</v>
      </c>
      <c r="G92" s="206">
        <v>1615.6067</v>
      </c>
      <c r="H92" s="206">
        <v>19894.45</v>
      </c>
      <c r="I92" s="206">
        <v>3821.0099799999998</v>
      </c>
      <c r="J92" s="206">
        <v>6212.9881599999999</v>
      </c>
      <c r="K92" s="206">
        <v>0</v>
      </c>
      <c r="L92" s="206">
        <v>0</v>
      </c>
      <c r="M92" s="206">
        <v>0</v>
      </c>
      <c r="N92" s="206">
        <v>3321.6983</v>
      </c>
      <c r="O92" s="206">
        <v>4462.4880000000003</v>
      </c>
      <c r="P92" s="206">
        <v>0</v>
      </c>
      <c r="Q92" s="206">
        <v>3492</v>
      </c>
      <c r="R92" s="206">
        <v>764</v>
      </c>
      <c r="S92" s="206">
        <v>800</v>
      </c>
      <c r="T92" s="206">
        <v>0</v>
      </c>
      <c r="U92" s="206">
        <v>0</v>
      </c>
      <c r="V92" s="206">
        <v>0</v>
      </c>
      <c r="W92" s="206">
        <v>5455.2464300000001</v>
      </c>
      <c r="X92" s="206">
        <v>12982.263859999999</v>
      </c>
      <c r="Y92" s="206">
        <v>0</v>
      </c>
      <c r="Z92" s="206">
        <v>18119.495510000001</v>
      </c>
      <c r="AA92" s="206">
        <v>11098.1849</v>
      </c>
      <c r="AB92" s="206">
        <v>284010.17356999998</v>
      </c>
      <c r="AC92" s="63">
        <v>0.10390146925678574</v>
      </c>
    </row>
    <row r="93" spans="1:29">
      <c r="A93" s="206" t="s">
        <v>842</v>
      </c>
      <c r="B93" s="206">
        <v>111984.53889</v>
      </c>
      <c r="C93" s="206">
        <v>90940.108909999995</v>
      </c>
      <c r="D93" s="206">
        <v>52491.712630000002</v>
      </c>
      <c r="E93" s="206">
        <v>6919.1359400000001</v>
      </c>
      <c r="F93" s="206">
        <v>13519.623539999999</v>
      </c>
      <c r="G93" s="206">
        <v>5478.357</v>
      </c>
      <c r="H93" s="206">
        <v>7230.3486800000001</v>
      </c>
      <c r="I93" s="206">
        <v>8008.1718000000001</v>
      </c>
      <c r="J93" s="206">
        <v>6880.3745699999999</v>
      </c>
      <c r="K93" s="206">
        <v>861</v>
      </c>
      <c r="L93" s="206">
        <v>876.64114000000006</v>
      </c>
      <c r="M93" s="206">
        <v>4580.2547800000002</v>
      </c>
      <c r="N93" s="206">
        <v>2641.0260600000001</v>
      </c>
      <c r="O93" s="206">
        <v>8128.8374899999999</v>
      </c>
      <c r="P93" s="206">
        <v>1437</v>
      </c>
      <c r="Q93" s="206">
        <v>5817.3</v>
      </c>
      <c r="R93" s="206">
        <v>6434.82</v>
      </c>
      <c r="S93" s="206">
        <v>4741.3202000000001</v>
      </c>
      <c r="T93" s="206">
        <v>1347.21074</v>
      </c>
      <c r="U93" s="206">
        <v>1739.7292600000001</v>
      </c>
      <c r="V93" s="206">
        <v>1811.93543</v>
      </c>
      <c r="W93" s="206">
        <v>8869.0090299999993</v>
      </c>
      <c r="X93" s="206">
        <v>18671.358550000001</v>
      </c>
      <c r="Y93" s="206">
        <v>2613.4754800000001</v>
      </c>
      <c r="Z93" s="206">
        <v>30396.259760000001</v>
      </c>
      <c r="AA93" s="206">
        <v>5269.2206699999997</v>
      </c>
      <c r="AB93" s="206">
        <v>409688.77055000002</v>
      </c>
      <c r="AC93" s="63">
        <v>0.14987936757011849</v>
      </c>
    </row>
    <row r="94" spans="1:29">
      <c r="A94" s="206" t="s">
        <v>843</v>
      </c>
      <c r="B94" s="206">
        <v>60833.279159999998</v>
      </c>
      <c r="C94" s="206">
        <v>61138.3125</v>
      </c>
      <c r="D94" s="206">
        <v>33676.865479999993</v>
      </c>
      <c r="E94" s="206">
        <v>2502.3226800000002</v>
      </c>
      <c r="F94" s="206">
        <v>7340.8024299999997</v>
      </c>
      <c r="G94" s="206">
        <v>8657.4206699999995</v>
      </c>
      <c r="H94" s="206">
        <v>4956.6491799999994</v>
      </c>
      <c r="I94" s="206">
        <v>7939.1007399999999</v>
      </c>
      <c r="J94" s="206">
        <v>5127.9368400000003</v>
      </c>
      <c r="K94" s="206">
        <v>4648.63033</v>
      </c>
      <c r="L94" s="206">
        <v>2728.9042899999999</v>
      </c>
      <c r="M94" s="206">
        <v>2377.2216899999999</v>
      </c>
      <c r="N94" s="206">
        <v>4973.8930199999995</v>
      </c>
      <c r="O94" s="206">
        <v>8067.9469200000003</v>
      </c>
      <c r="P94" s="206">
        <v>2747.7210399999999</v>
      </c>
      <c r="Q94" s="206">
        <v>4030.4427000000001</v>
      </c>
      <c r="R94" s="206">
        <v>3637.0507200000002</v>
      </c>
      <c r="S94" s="206">
        <v>5622.1308899999995</v>
      </c>
      <c r="T94" s="206">
        <v>2508.6210099999998</v>
      </c>
      <c r="U94" s="206">
        <v>4099.2744700000003</v>
      </c>
      <c r="V94" s="206">
        <v>3999.9136100000001</v>
      </c>
      <c r="W94" s="206">
        <v>4087.8150000000001</v>
      </c>
      <c r="X94" s="206">
        <v>8373.8553400000001</v>
      </c>
      <c r="Y94" s="206">
        <v>2744.60653</v>
      </c>
      <c r="Z94" s="206">
        <v>21861.22579</v>
      </c>
      <c r="AA94" s="206">
        <v>3259.4533799999999</v>
      </c>
      <c r="AB94" s="206">
        <v>281941.39641000004</v>
      </c>
      <c r="AC94" s="63">
        <v>0.10314463373999079</v>
      </c>
    </row>
    <row r="95" spans="1:29">
      <c r="A95" s="206" t="s">
        <v>844</v>
      </c>
      <c r="B95" s="206">
        <v>33935.11621</v>
      </c>
      <c r="C95" s="206">
        <v>52741.821479999999</v>
      </c>
      <c r="D95" s="206">
        <v>28960.130639999999</v>
      </c>
      <c r="E95" s="206">
        <v>3054.2818700000003</v>
      </c>
      <c r="F95" s="206">
        <v>6401.6263300000001</v>
      </c>
      <c r="G95" s="206">
        <v>7545.6275999999998</v>
      </c>
      <c r="H95" s="206">
        <v>7405.4713300000003</v>
      </c>
      <c r="I95" s="206">
        <v>10749.41352</v>
      </c>
      <c r="J95" s="206">
        <v>5938.8668200000002</v>
      </c>
      <c r="K95" s="206">
        <v>4293.3332399999999</v>
      </c>
      <c r="L95" s="206">
        <v>2685.1472799999997</v>
      </c>
      <c r="M95" s="206">
        <v>3600.4422599999998</v>
      </c>
      <c r="N95" s="206">
        <v>7332.8218899999993</v>
      </c>
      <c r="O95" s="206">
        <v>8398.5299800000012</v>
      </c>
      <c r="P95" s="206">
        <v>5269.9679999999998</v>
      </c>
      <c r="Q95" s="206">
        <v>2723.04</v>
      </c>
      <c r="R95" s="206">
        <v>5626.2418600000001</v>
      </c>
      <c r="S95" s="206">
        <v>6472.6125099999999</v>
      </c>
      <c r="T95" s="206">
        <v>3040.6865699999998</v>
      </c>
      <c r="U95" s="206">
        <v>3909.4276099999997</v>
      </c>
      <c r="V95" s="206">
        <v>4422.8262699999996</v>
      </c>
      <c r="W95" s="206">
        <v>4301.7824400000009</v>
      </c>
      <c r="X95" s="206">
        <v>10691.50476</v>
      </c>
      <c r="Y95" s="206">
        <v>6786.6126699999995</v>
      </c>
      <c r="Z95" s="206">
        <v>21408.531930000001</v>
      </c>
      <c r="AA95" s="206">
        <v>3266.1093100000003</v>
      </c>
      <c r="AB95" s="206">
        <v>260961.97438</v>
      </c>
      <c r="AC95" s="63">
        <v>9.5469582013233092E-2</v>
      </c>
    </row>
    <row r="96" spans="1:29">
      <c r="A96" s="206" t="s">
        <v>845</v>
      </c>
      <c r="B96" s="206">
        <v>23945.269690000001</v>
      </c>
      <c r="C96" s="206">
        <v>25663.670910000001</v>
      </c>
      <c r="D96" s="206">
        <v>22195.112590000001</v>
      </c>
      <c r="E96" s="206">
        <v>2941.3647500000002</v>
      </c>
      <c r="F96" s="206">
        <v>3525.65762</v>
      </c>
      <c r="G96" s="206">
        <v>5763.2146199999997</v>
      </c>
      <c r="H96" s="206">
        <v>3400.6148800000001</v>
      </c>
      <c r="I96" s="206">
        <v>4868.2690999999995</v>
      </c>
      <c r="J96" s="206">
        <v>4176.4553800000003</v>
      </c>
      <c r="K96" s="206">
        <v>3891.68586</v>
      </c>
      <c r="L96" s="206">
        <v>1603.38869</v>
      </c>
      <c r="M96" s="206">
        <v>2089.16651</v>
      </c>
      <c r="N96" s="206">
        <v>4312.7080700000006</v>
      </c>
      <c r="O96" s="206">
        <v>3373.1243399999998</v>
      </c>
      <c r="P96" s="206">
        <v>2952.2367200000003</v>
      </c>
      <c r="Q96" s="206">
        <v>1243.62049</v>
      </c>
      <c r="R96" s="206">
        <v>3013.9002700000001</v>
      </c>
      <c r="S96" s="206">
        <v>4268.9264599999997</v>
      </c>
      <c r="T96" s="206">
        <v>2247.4708300000002</v>
      </c>
      <c r="U96" s="206">
        <v>2004.7725800000001</v>
      </c>
      <c r="V96" s="206">
        <v>2734.1953100000001</v>
      </c>
      <c r="W96" s="206">
        <v>4257.5185599999995</v>
      </c>
      <c r="X96" s="206">
        <v>5552.3737599999995</v>
      </c>
      <c r="Y96" s="206">
        <v>2612.8462999999997</v>
      </c>
      <c r="Z96" s="206">
        <v>13422.71182</v>
      </c>
      <c r="AA96" s="206">
        <v>3152.5894500000004</v>
      </c>
      <c r="AB96" s="206">
        <v>159212.86556000001</v>
      </c>
      <c r="AC96" s="63">
        <v>5.8245979178594053E-2</v>
      </c>
    </row>
    <row r="97" spans="1:29">
      <c r="A97" s="206" t="s">
        <v>846</v>
      </c>
      <c r="B97" s="206">
        <v>30285.420770000001</v>
      </c>
      <c r="C97" s="206">
        <v>40977.090299999996</v>
      </c>
      <c r="D97" s="206">
        <v>22710.413829999998</v>
      </c>
      <c r="E97" s="206">
        <v>2607.54108</v>
      </c>
      <c r="F97" s="206">
        <v>5776.7597000000005</v>
      </c>
      <c r="G97" s="206">
        <v>10944.676359999999</v>
      </c>
      <c r="H97" s="206">
        <v>8565.5638800000015</v>
      </c>
      <c r="I97" s="206">
        <v>10642.64748</v>
      </c>
      <c r="J97" s="206">
        <v>9365.7876300000007</v>
      </c>
      <c r="K97" s="206">
        <v>10427.37866</v>
      </c>
      <c r="L97" s="206">
        <v>5814.9008099999992</v>
      </c>
      <c r="M97" s="206">
        <v>3977.0949999999998</v>
      </c>
      <c r="N97" s="206">
        <v>10190.49216</v>
      </c>
      <c r="O97" s="206">
        <v>6184.0781799999995</v>
      </c>
      <c r="P97" s="206">
        <v>6402.0593099999996</v>
      </c>
      <c r="Q97" s="206">
        <v>966.27089000000001</v>
      </c>
      <c r="R97" s="206">
        <v>7328.3492900000001</v>
      </c>
      <c r="S97" s="206">
        <v>9442.9258000000009</v>
      </c>
      <c r="T97" s="206">
        <v>3814.5797799999996</v>
      </c>
      <c r="U97" s="206">
        <v>6864.0217599999996</v>
      </c>
      <c r="V97" s="206">
        <v>9300.9152200000008</v>
      </c>
      <c r="W97" s="206">
        <v>5375.1342999999997</v>
      </c>
      <c r="X97" s="206">
        <v>10342.612210000001</v>
      </c>
      <c r="Y97" s="206">
        <v>7114.4748499999996</v>
      </c>
      <c r="Z97" s="206">
        <v>13154.67136</v>
      </c>
      <c r="AA97" s="206">
        <v>5214.3047800000004</v>
      </c>
      <c r="AB97" s="206">
        <v>263790.16538999998</v>
      </c>
      <c r="AC97" s="63">
        <v>9.6504239319991178E-2</v>
      </c>
    </row>
    <row r="98" spans="1:29">
      <c r="A98" s="206" t="s">
        <v>847</v>
      </c>
      <c r="B98" s="206">
        <v>49634.477679999996</v>
      </c>
      <c r="C98" s="206">
        <v>36431.624100000001</v>
      </c>
      <c r="D98" s="206">
        <v>24582.254949999999</v>
      </c>
      <c r="E98" s="206">
        <v>3915.01638</v>
      </c>
      <c r="F98" s="206">
        <v>7440.3097800000005</v>
      </c>
      <c r="G98" s="206">
        <v>16437.024659999999</v>
      </c>
      <c r="H98" s="206">
        <v>9604.4201699999994</v>
      </c>
      <c r="I98" s="206">
        <v>17884.231030000003</v>
      </c>
      <c r="J98" s="206">
        <v>13645.280869999999</v>
      </c>
      <c r="K98" s="206">
        <v>11903.735339999999</v>
      </c>
      <c r="L98" s="206">
        <v>6925.4225900000001</v>
      </c>
      <c r="M98" s="206">
        <v>3305.63697</v>
      </c>
      <c r="N98" s="206">
        <v>12713.35462</v>
      </c>
      <c r="O98" s="206">
        <v>8505.8402399999995</v>
      </c>
      <c r="P98" s="206">
        <v>7114.6962300000005</v>
      </c>
      <c r="Q98" s="206">
        <v>2019.69532</v>
      </c>
      <c r="R98" s="206">
        <v>8838.3252599999996</v>
      </c>
      <c r="S98" s="206">
        <v>10135.799489999999</v>
      </c>
      <c r="T98" s="206">
        <v>5588.9097899999997</v>
      </c>
      <c r="U98" s="206">
        <v>8732.2243100000014</v>
      </c>
      <c r="V98" s="206">
        <v>10859.93202</v>
      </c>
      <c r="W98" s="206">
        <v>5667.82438</v>
      </c>
      <c r="X98" s="206">
        <v>12879.950800000001</v>
      </c>
      <c r="Y98" s="206">
        <v>7783.9769999999999</v>
      </c>
      <c r="Z98" s="206">
        <v>15564.385470000001</v>
      </c>
      <c r="AA98" s="206">
        <v>5283.9645499999997</v>
      </c>
      <c r="AB98" s="206">
        <v>323398.31400000001</v>
      </c>
      <c r="AC98" s="63">
        <v>0.1183111138498902</v>
      </c>
    </row>
    <row r="99" spans="1:29">
      <c r="A99" s="206" t="s">
        <v>848</v>
      </c>
      <c r="B99" s="206">
        <v>22547.176809999997</v>
      </c>
      <c r="C99" s="206">
        <v>24415.845670000002</v>
      </c>
      <c r="D99" s="206">
        <v>21273.328020000001</v>
      </c>
      <c r="E99" s="206">
        <v>3069.7746299999999</v>
      </c>
      <c r="F99" s="206">
        <v>5728.1436699999995</v>
      </c>
      <c r="G99" s="206">
        <v>12994.019269999999</v>
      </c>
      <c r="H99" s="206">
        <v>8312.3565099999996</v>
      </c>
      <c r="I99" s="206">
        <v>13657.775109999999</v>
      </c>
      <c r="J99" s="206">
        <v>12715.794189999999</v>
      </c>
      <c r="K99" s="206">
        <v>9466.7106000000003</v>
      </c>
      <c r="L99" s="206">
        <v>6972.1580199999999</v>
      </c>
      <c r="M99" s="206">
        <v>3653.7794399999998</v>
      </c>
      <c r="N99" s="206">
        <v>12140.36059</v>
      </c>
      <c r="O99" s="206">
        <v>8072.7806</v>
      </c>
      <c r="P99" s="206">
        <v>5425.7280099999998</v>
      </c>
      <c r="Q99" s="206">
        <v>1392.95777</v>
      </c>
      <c r="R99" s="206">
        <v>6044.3072999999995</v>
      </c>
      <c r="S99" s="206">
        <v>8983.5569399999986</v>
      </c>
      <c r="T99" s="206">
        <v>5521.8953000000001</v>
      </c>
      <c r="U99" s="206">
        <v>8129.9664599999996</v>
      </c>
      <c r="V99" s="206">
        <v>10838.40943</v>
      </c>
      <c r="W99" s="206">
        <v>5478.2009200000002</v>
      </c>
      <c r="X99" s="206">
        <v>10657.5748</v>
      </c>
      <c r="Y99" s="206">
        <v>7510.4389299999993</v>
      </c>
      <c r="Z99" s="206">
        <v>8906.1779600000009</v>
      </c>
      <c r="AA99" s="206">
        <v>5141.44992</v>
      </c>
      <c r="AB99" s="206">
        <v>249050.66687000002</v>
      </c>
      <c r="AC99" s="63">
        <v>9.1111983355756293E-2</v>
      </c>
    </row>
    <row r="100" spans="1:29">
      <c r="A100" s="206" t="s">
        <v>849</v>
      </c>
      <c r="B100" s="206">
        <v>1066.0974099999999</v>
      </c>
      <c r="C100" s="206">
        <v>1464.45291</v>
      </c>
      <c r="D100" s="206">
        <v>645.58434999999997</v>
      </c>
      <c r="E100" s="206">
        <v>156.36314000000002</v>
      </c>
      <c r="F100" s="206">
        <v>177.12098</v>
      </c>
      <c r="G100" s="206">
        <v>628.99845999999991</v>
      </c>
      <c r="H100" s="206">
        <v>415.83732000000003</v>
      </c>
      <c r="I100" s="206">
        <v>644.32366000000002</v>
      </c>
      <c r="J100" s="206">
        <v>576.83440000000007</v>
      </c>
      <c r="K100" s="206">
        <v>299.70465999999999</v>
      </c>
      <c r="L100" s="206">
        <v>536.0050500000001</v>
      </c>
      <c r="M100" s="206">
        <v>150.05790999999999</v>
      </c>
      <c r="N100" s="206">
        <v>871.76301000000001</v>
      </c>
      <c r="O100" s="206">
        <v>374.79778999999996</v>
      </c>
      <c r="P100" s="206">
        <v>288.16194000000002</v>
      </c>
      <c r="Q100" s="206">
        <v>27.323419999999999</v>
      </c>
      <c r="R100" s="206">
        <v>258.84591</v>
      </c>
      <c r="S100" s="206">
        <v>459.47280000000001</v>
      </c>
      <c r="T100" s="206">
        <v>372.44966999999997</v>
      </c>
      <c r="U100" s="206">
        <v>579.39028000000008</v>
      </c>
      <c r="V100" s="206">
        <v>1056.20526</v>
      </c>
      <c r="W100" s="206">
        <v>281.07665999999995</v>
      </c>
      <c r="X100" s="206">
        <v>577.07544999999993</v>
      </c>
      <c r="Y100" s="206">
        <v>306.03575000000001</v>
      </c>
      <c r="Z100" s="206">
        <v>386.62020000000001</v>
      </c>
      <c r="AA100" s="206">
        <v>231.41018</v>
      </c>
      <c r="AB100" s="206">
        <v>12832.00857</v>
      </c>
      <c r="AC100" s="63">
        <v>4.6944252988530936E-3</v>
      </c>
    </row>
    <row r="101" spans="1:29">
      <c r="A101" s="206" t="s">
        <v>850</v>
      </c>
      <c r="B101" s="206">
        <v>277.48472999999996</v>
      </c>
      <c r="C101" s="206">
        <v>290.36230999999998</v>
      </c>
      <c r="D101" s="206">
        <v>150.55005</v>
      </c>
      <c r="E101" s="206">
        <v>0</v>
      </c>
      <c r="F101" s="206">
        <v>44.523019999999995</v>
      </c>
      <c r="G101" s="206">
        <v>143.19167999999999</v>
      </c>
      <c r="H101" s="206">
        <v>100.21682000000001</v>
      </c>
      <c r="I101" s="206">
        <v>208.62264999999999</v>
      </c>
      <c r="J101" s="206">
        <v>171.85314000000002</v>
      </c>
      <c r="K101" s="206">
        <v>58.248309999999996</v>
      </c>
      <c r="L101" s="206">
        <v>164.67026999999999</v>
      </c>
      <c r="M101" s="206">
        <v>4.3</v>
      </c>
      <c r="N101" s="206">
        <v>312.70522999999997</v>
      </c>
      <c r="O101" s="206">
        <v>137.30006</v>
      </c>
      <c r="P101" s="206">
        <v>106.91479</v>
      </c>
      <c r="Q101" s="206">
        <v>39.614660000000001</v>
      </c>
      <c r="R101" s="206">
        <v>98.868470000000002</v>
      </c>
      <c r="S101" s="206">
        <v>127.2435</v>
      </c>
      <c r="T101" s="206">
        <v>113.66766</v>
      </c>
      <c r="U101" s="206">
        <v>208.4787</v>
      </c>
      <c r="V101" s="206">
        <v>2</v>
      </c>
      <c r="W101" s="206">
        <v>6.86</v>
      </c>
      <c r="X101" s="206">
        <v>100.45416</v>
      </c>
      <c r="Y101" s="206">
        <v>13.527749999999999</v>
      </c>
      <c r="Z101" s="206">
        <v>53.420760000000001</v>
      </c>
      <c r="AA101" s="206">
        <v>63.393180000000001</v>
      </c>
      <c r="AB101" s="206">
        <v>2998.4719</v>
      </c>
      <c r="AC101" s="63">
        <v>1.0969523803287253E-3</v>
      </c>
    </row>
    <row r="102" spans="1:29">
      <c r="A102" s="206" t="s">
        <v>7</v>
      </c>
      <c r="B102" s="206">
        <v>647411.31943000003</v>
      </c>
      <c r="C102" s="206">
        <v>511390.78805999993</v>
      </c>
      <c r="D102" s="206">
        <v>278452.01280000003</v>
      </c>
      <c r="E102" s="206">
        <v>30116.289700000001</v>
      </c>
      <c r="F102" s="206">
        <v>59856.255290000001</v>
      </c>
      <c r="G102" s="206">
        <v>72338.470350000003</v>
      </c>
      <c r="H102" s="206">
        <v>83976.268570000015</v>
      </c>
      <c r="I102" s="206">
        <v>85480.565069999997</v>
      </c>
      <c r="J102" s="206">
        <v>80270.662300000011</v>
      </c>
      <c r="K102" s="206">
        <v>45850.427000000003</v>
      </c>
      <c r="L102" s="206">
        <v>28307.238139999994</v>
      </c>
      <c r="M102" s="206">
        <v>23737.954559999998</v>
      </c>
      <c r="N102" s="206">
        <v>62310.822950000002</v>
      </c>
      <c r="O102" s="206">
        <v>60205.723599999998</v>
      </c>
      <c r="P102" s="206">
        <v>31744.486040000003</v>
      </c>
      <c r="Q102" s="206">
        <v>23252.26525</v>
      </c>
      <c r="R102" s="206">
        <v>43445.805410000001</v>
      </c>
      <c r="S102" s="206">
        <v>51053.988589999994</v>
      </c>
      <c r="T102" s="206">
        <v>24555.491349999997</v>
      </c>
      <c r="U102" s="206">
        <v>36267.285430000004</v>
      </c>
      <c r="V102" s="206">
        <v>48526.332549999999</v>
      </c>
      <c r="W102" s="206">
        <v>43780.467720000001</v>
      </c>
      <c r="X102" s="206">
        <v>93573.023690000016</v>
      </c>
      <c r="Y102" s="206">
        <v>37485.995260000003</v>
      </c>
      <c r="Z102" s="206">
        <v>185998.74111000003</v>
      </c>
      <c r="AA102" s="206">
        <v>44068.080319999994</v>
      </c>
      <c r="AB102" s="206">
        <v>2733456.7605400002</v>
      </c>
      <c r="AC102" s="63">
        <v>1</v>
      </c>
    </row>
    <row r="103" spans="1:29" ht="15.75" thickBot="1">
      <c r="A103" s="63" t="s">
        <v>851</v>
      </c>
      <c r="B103" s="63">
        <v>0.2368471046537069</v>
      </c>
      <c r="C103" s="63">
        <v>0.18708574265465008</v>
      </c>
      <c r="D103" s="63">
        <v>0.10186808762432782</v>
      </c>
      <c r="E103" s="63">
        <v>1.1017657251710273E-2</v>
      </c>
      <c r="F103" s="63">
        <v>2.1897641167799294E-2</v>
      </c>
      <c r="G103" s="63">
        <v>2.6464099009822779E-2</v>
      </c>
      <c r="H103" s="63">
        <v>3.0721637811241737E-2</v>
      </c>
      <c r="I103" s="63">
        <v>3.1271965338538273E-2</v>
      </c>
      <c r="J103" s="63">
        <v>2.9365989416325126E-2</v>
      </c>
      <c r="K103" s="63">
        <v>1.6773789021247279E-2</v>
      </c>
      <c r="L103" s="63">
        <v>1.0355839005263006E-2</v>
      </c>
      <c r="M103" s="63">
        <v>8.6842253745073022E-3</v>
      </c>
      <c r="N103" s="63">
        <v>2.2795613177246807E-2</v>
      </c>
      <c r="O103" s="63">
        <v>2.2025489654391397E-2</v>
      </c>
      <c r="P103" s="63">
        <v>1.1613311941956167E-2</v>
      </c>
      <c r="Q103" s="63">
        <v>8.5065421870461431E-3</v>
      </c>
      <c r="R103" s="63">
        <v>1.5894089139137212E-2</v>
      </c>
      <c r="S103" s="63">
        <v>1.8677445104313326E-2</v>
      </c>
      <c r="T103" s="63">
        <v>8.983310694532079E-3</v>
      </c>
      <c r="U103" s="63">
        <v>1.3267919929648101E-2</v>
      </c>
      <c r="V103" s="63">
        <v>1.7752734651055362E-2</v>
      </c>
      <c r="W103" s="63">
        <v>1.601652104105392E-2</v>
      </c>
      <c r="X103" s="63">
        <v>3.4232487245020281E-2</v>
      </c>
      <c r="Y103" s="63">
        <v>1.3713769246744757E-2</v>
      </c>
      <c r="Z103" s="63">
        <v>6.8045247247026361E-2</v>
      </c>
      <c r="AA103" s="63">
        <v>1.6121740411688186E-2</v>
      </c>
      <c r="AB103" s="63">
        <v>1</v>
      </c>
      <c r="AC103" s="63"/>
    </row>
    <row r="104" spans="1:29" ht="43.5" customHeight="1" thickTop="1" thickBot="1">
      <c r="A104" s="535" t="s">
        <v>860</v>
      </c>
      <c r="B104" s="533" t="s">
        <v>903</v>
      </c>
      <c r="C104" s="533" t="s">
        <v>904</v>
      </c>
      <c r="D104" s="533" t="s">
        <v>905</v>
      </c>
      <c r="E104" s="533" t="s">
        <v>906</v>
      </c>
      <c r="F104" s="533" t="s">
        <v>907</v>
      </c>
      <c r="G104" s="533" t="s">
        <v>908</v>
      </c>
      <c r="H104" s="533" t="s">
        <v>909</v>
      </c>
      <c r="I104" s="533" t="s">
        <v>910</v>
      </c>
      <c r="J104" s="533" t="s">
        <v>911</v>
      </c>
      <c r="K104" s="533" t="s">
        <v>912</v>
      </c>
      <c r="L104" s="533" t="s">
        <v>913</v>
      </c>
      <c r="M104" s="533" t="s">
        <v>914</v>
      </c>
      <c r="N104" s="533" t="s">
        <v>915</v>
      </c>
      <c r="O104" s="533" t="s">
        <v>916</v>
      </c>
      <c r="P104" s="533" t="s">
        <v>917</v>
      </c>
      <c r="Q104" s="533" t="s">
        <v>918</v>
      </c>
      <c r="R104" s="533" t="s">
        <v>919</v>
      </c>
      <c r="S104" s="533" t="s">
        <v>920</v>
      </c>
      <c r="T104" s="533" t="s">
        <v>921</v>
      </c>
      <c r="U104" s="533" t="s">
        <v>922</v>
      </c>
      <c r="V104" s="533" t="s">
        <v>923</v>
      </c>
      <c r="W104" s="533" t="s">
        <v>924</v>
      </c>
      <c r="X104" s="533" t="s">
        <v>925</v>
      </c>
      <c r="Y104" s="533" t="s">
        <v>926</v>
      </c>
      <c r="Z104" s="533" t="s">
        <v>927</v>
      </c>
      <c r="AA104" s="533" t="s">
        <v>928</v>
      </c>
      <c r="AB104" s="533" t="s">
        <v>7</v>
      </c>
      <c r="AC104" s="533" t="s">
        <v>729</v>
      </c>
    </row>
    <row r="105" spans="1:29" ht="15.75" thickTop="1">
      <c r="A105" s="206" t="s">
        <v>837</v>
      </c>
      <c r="B105" s="206">
        <v>1</v>
      </c>
      <c r="C105" s="206">
        <v>0</v>
      </c>
      <c r="D105" s="206">
        <v>0</v>
      </c>
      <c r="E105" s="206">
        <v>0</v>
      </c>
      <c r="F105" s="206">
        <v>0</v>
      </c>
      <c r="G105" s="206">
        <v>0</v>
      </c>
      <c r="H105" s="206">
        <v>0</v>
      </c>
      <c r="I105" s="206">
        <v>0</v>
      </c>
      <c r="J105" s="206">
        <v>0</v>
      </c>
      <c r="K105" s="206">
        <v>0</v>
      </c>
      <c r="L105" s="206">
        <v>0</v>
      </c>
      <c r="M105" s="206">
        <v>0</v>
      </c>
      <c r="N105" s="206">
        <v>0</v>
      </c>
      <c r="O105" s="206">
        <v>0</v>
      </c>
      <c r="P105" s="206">
        <v>0</v>
      </c>
      <c r="Q105" s="206">
        <v>0</v>
      </c>
      <c r="R105" s="206">
        <v>0</v>
      </c>
      <c r="S105" s="206">
        <v>0</v>
      </c>
      <c r="T105" s="206">
        <v>0</v>
      </c>
      <c r="U105" s="206">
        <v>0</v>
      </c>
      <c r="V105" s="206">
        <v>0</v>
      </c>
      <c r="W105" s="206">
        <v>0</v>
      </c>
      <c r="X105" s="206">
        <v>0</v>
      </c>
      <c r="Y105" s="206">
        <v>0</v>
      </c>
      <c r="Z105" s="206">
        <v>0</v>
      </c>
      <c r="AA105" s="206">
        <v>0</v>
      </c>
      <c r="AB105" s="206">
        <v>1</v>
      </c>
      <c r="AC105" s="63">
        <v>3.0966463320224195E-5</v>
      </c>
    </row>
    <row r="106" spans="1:29">
      <c r="A106" s="206" t="s">
        <v>838</v>
      </c>
      <c r="B106" s="206">
        <v>4</v>
      </c>
      <c r="C106" s="206">
        <v>0</v>
      </c>
      <c r="D106" s="206">
        <v>0</v>
      </c>
      <c r="E106" s="206">
        <v>0</v>
      </c>
      <c r="F106" s="206">
        <v>0</v>
      </c>
      <c r="G106" s="206">
        <v>0</v>
      </c>
      <c r="H106" s="206">
        <v>0</v>
      </c>
      <c r="I106" s="206">
        <v>0</v>
      </c>
      <c r="J106" s="206">
        <v>0</v>
      </c>
      <c r="K106" s="206">
        <v>0</v>
      </c>
      <c r="L106" s="206">
        <v>0</v>
      </c>
      <c r="M106" s="206">
        <v>0</v>
      </c>
      <c r="N106" s="206">
        <v>0</v>
      </c>
      <c r="O106" s="206">
        <v>0</v>
      </c>
      <c r="P106" s="206">
        <v>0</v>
      </c>
      <c r="Q106" s="206">
        <v>0</v>
      </c>
      <c r="R106" s="206">
        <v>0</v>
      </c>
      <c r="S106" s="206">
        <v>0</v>
      </c>
      <c r="T106" s="206">
        <v>0</v>
      </c>
      <c r="U106" s="206">
        <v>0</v>
      </c>
      <c r="V106" s="206">
        <v>0</v>
      </c>
      <c r="W106" s="206">
        <v>0</v>
      </c>
      <c r="X106" s="206">
        <v>0</v>
      </c>
      <c r="Y106" s="206">
        <v>0</v>
      </c>
      <c r="Z106" s="206">
        <v>1</v>
      </c>
      <c r="AA106" s="206">
        <v>0</v>
      </c>
      <c r="AB106" s="206">
        <v>5</v>
      </c>
      <c r="AC106" s="63">
        <v>1.5483231660112098E-4</v>
      </c>
    </row>
    <row r="107" spans="1:29">
      <c r="A107" s="206" t="s">
        <v>839</v>
      </c>
      <c r="B107" s="206">
        <v>8</v>
      </c>
      <c r="C107" s="206">
        <v>10</v>
      </c>
      <c r="D107" s="206">
        <v>3</v>
      </c>
      <c r="E107" s="206">
        <v>0</v>
      </c>
      <c r="F107" s="206">
        <v>0</v>
      </c>
      <c r="G107" s="206">
        <v>0</v>
      </c>
      <c r="H107" s="206">
        <v>0</v>
      </c>
      <c r="I107" s="206">
        <v>0</v>
      </c>
      <c r="J107" s="206">
        <v>0</v>
      </c>
      <c r="K107" s="206">
        <v>0</v>
      </c>
      <c r="L107" s="206">
        <v>0</v>
      </c>
      <c r="M107" s="206">
        <v>0</v>
      </c>
      <c r="N107" s="206">
        <v>0</v>
      </c>
      <c r="O107" s="206">
        <v>0</v>
      </c>
      <c r="P107" s="206">
        <v>0</v>
      </c>
      <c r="Q107" s="206">
        <v>0</v>
      </c>
      <c r="R107" s="206">
        <v>0</v>
      </c>
      <c r="S107" s="206">
        <v>0</v>
      </c>
      <c r="T107" s="206">
        <v>0</v>
      </c>
      <c r="U107" s="206">
        <v>0</v>
      </c>
      <c r="V107" s="206">
        <v>1</v>
      </c>
      <c r="W107" s="206">
        <v>0</v>
      </c>
      <c r="X107" s="206">
        <v>0</v>
      </c>
      <c r="Y107" s="206">
        <v>0</v>
      </c>
      <c r="Z107" s="206">
        <v>3</v>
      </c>
      <c r="AA107" s="206">
        <v>0</v>
      </c>
      <c r="AB107" s="206">
        <v>25</v>
      </c>
      <c r="AC107" s="63">
        <v>7.7416158300560494E-4</v>
      </c>
    </row>
    <row r="108" spans="1:29">
      <c r="A108" s="206" t="s">
        <v>840</v>
      </c>
      <c r="B108" s="206">
        <v>64</v>
      </c>
      <c r="C108" s="206">
        <v>33</v>
      </c>
      <c r="D108" s="206">
        <v>17</v>
      </c>
      <c r="E108" s="206">
        <v>1</v>
      </c>
      <c r="F108" s="206">
        <v>1</v>
      </c>
      <c r="G108" s="206">
        <v>1</v>
      </c>
      <c r="H108" s="206">
        <v>6</v>
      </c>
      <c r="I108" s="206">
        <v>4</v>
      </c>
      <c r="J108" s="206">
        <v>8</v>
      </c>
      <c r="K108" s="206">
        <v>0</v>
      </c>
      <c r="L108" s="206">
        <v>0</v>
      </c>
      <c r="M108" s="206">
        <v>0</v>
      </c>
      <c r="N108" s="206">
        <v>2</v>
      </c>
      <c r="O108" s="206">
        <v>3</v>
      </c>
      <c r="P108" s="206">
        <v>0</v>
      </c>
      <c r="Q108" s="206">
        <v>1</v>
      </c>
      <c r="R108" s="206">
        <v>1</v>
      </c>
      <c r="S108" s="206">
        <v>0</v>
      </c>
      <c r="T108" s="206">
        <v>0</v>
      </c>
      <c r="U108" s="206">
        <v>0</v>
      </c>
      <c r="V108" s="206">
        <v>0</v>
      </c>
      <c r="W108" s="206">
        <v>0</v>
      </c>
      <c r="X108" s="206">
        <v>1</v>
      </c>
      <c r="Y108" s="206">
        <v>0</v>
      </c>
      <c r="Z108" s="206">
        <v>13</v>
      </c>
      <c r="AA108" s="206">
        <v>1</v>
      </c>
      <c r="AB108" s="206">
        <v>157</v>
      </c>
      <c r="AC108" s="63">
        <v>4.8617347412751987E-3</v>
      </c>
    </row>
    <row r="109" spans="1:29">
      <c r="A109" s="206" t="s">
        <v>841</v>
      </c>
      <c r="B109" s="206">
        <v>100</v>
      </c>
      <c r="C109" s="206">
        <v>72</v>
      </c>
      <c r="D109" s="206">
        <v>21</v>
      </c>
      <c r="E109" s="206">
        <v>4</v>
      </c>
      <c r="F109" s="206">
        <v>8</v>
      </c>
      <c r="G109" s="206">
        <v>2</v>
      </c>
      <c r="H109" s="206">
        <v>19</v>
      </c>
      <c r="I109" s="206">
        <v>4</v>
      </c>
      <c r="J109" s="206">
        <v>7</v>
      </c>
      <c r="K109" s="206">
        <v>0</v>
      </c>
      <c r="L109" s="206">
        <v>0</v>
      </c>
      <c r="M109" s="206">
        <v>0</v>
      </c>
      <c r="N109" s="206">
        <v>4</v>
      </c>
      <c r="O109" s="206">
        <v>5</v>
      </c>
      <c r="P109" s="206">
        <v>0</v>
      </c>
      <c r="Q109" s="206">
        <v>4</v>
      </c>
      <c r="R109" s="206">
        <v>1</v>
      </c>
      <c r="S109" s="206">
        <v>1</v>
      </c>
      <c r="T109" s="206">
        <v>0</v>
      </c>
      <c r="U109" s="206">
        <v>0</v>
      </c>
      <c r="V109" s="206">
        <v>0</v>
      </c>
      <c r="W109" s="206">
        <v>5</v>
      </c>
      <c r="X109" s="206">
        <v>13</v>
      </c>
      <c r="Y109" s="206">
        <v>0</v>
      </c>
      <c r="Z109" s="206">
        <v>17</v>
      </c>
      <c r="AA109" s="206">
        <v>12</v>
      </c>
      <c r="AB109" s="206">
        <v>299</v>
      </c>
      <c r="AC109" s="63">
        <v>9.2589725327470347E-3</v>
      </c>
    </row>
    <row r="110" spans="1:29">
      <c r="A110" s="206" t="s">
        <v>842</v>
      </c>
      <c r="B110" s="206">
        <v>210</v>
      </c>
      <c r="C110" s="206">
        <v>186</v>
      </c>
      <c r="D110" s="206">
        <v>108</v>
      </c>
      <c r="E110" s="206">
        <v>12</v>
      </c>
      <c r="F110" s="206">
        <v>27</v>
      </c>
      <c r="G110" s="206">
        <v>11</v>
      </c>
      <c r="H110" s="206">
        <v>15</v>
      </c>
      <c r="I110" s="206">
        <v>15</v>
      </c>
      <c r="J110" s="206">
        <v>14</v>
      </c>
      <c r="K110" s="206">
        <v>2</v>
      </c>
      <c r="L110" s="206">
        <v>2</v>
      </c>
      <c r="M110" s="206">
        <v>10</v>
      </c>
      <c r="N110" s="206">
        <v>6</v>
      </c>
      <c r="O110" s="206">
        <v>18</v>
      </c>
      <c r="P110" s="206">
        <v>3</v>
      </c>
      <c r="Q110" s="206">
        <v>12</v>
      </c>
      <c r="R110" s="206">
        <v>14</v>
      </c>
      <c r="S110" s="206">
        <v>11</v>
      </c>
      <c r="T110" s="206">
        <v>3</v>
      </c>
      <c r="U110" s="206">
        <v>4</v>
      </c>
      <c r="V110" s="206">
        <v>4</v>
      </c>
      <c r="W110" s="206">
        <v>17</v>
      </c>
      <c r="X110" s="206">
        <v>36</v>
      </c>
      <c r="Y110" s="206">
        <v>6</v>
      </c>
      <c r="Z110" s="206">
        <v>62</v>
      </c>
      <c r="AA110" s="206">
        <v>12</v>
      </c>
      <c r="AB110" s="206">
        <v>820</v>
      </c>
      <c r="AC110" s="63">
        <v>2.5392499922583842E-2</v>
      </c>
    </row>
    <row r="111" spans="1:29">
      <c r="A111" s="206" t="s">
        <v>843</v>
      </c>
      <c r="B111" s="206">
        <v>215</v>
      </c>
      <c r="C111" s="206">
        <v>228</v>
      </c>
      <c r="D111" s="206">
        <v>123</v>
      </c>
      <c r="E111" s="206">
        <v>9</v>
      </c>
      <c r="F111" s="206">
        <v>27</v>
      </c>
      <c r="G111" s="206">
        <v>34</v>
      </c>
      <c r="H111" s="206">
        <v>20</v>
      </c>
      <c r="I111" s="206">
        <v>30</v>
      </c>
      <c r="J111" s="206">
        <v>19</v>
      </c>
      <c r="K111" s="206">
        <v>17</v>
      </c>
      <c r="L111" s="206">
        <v>11</v>
      </c>
      <c r="M111" s="206">
        <v>9</v>
      </c>
      <c r="N111" s="206">
        <v>18</v>
      </c>
      <c r="O111" s="206">
        <v>29</v>
      </c>
      <c r="P111" s="206">
        <v>11</v>
      </c>
      <c r="Q111" s="206">
        <v>16</v>
      </c>
      <c r="R111" s="206">
        <v>13</v>
      </c>
      <c r="S111" s="206">
        <v>20</v>
      </c>
      <c r="T111" s="206">
        <v>10</v>
      </c>
      <c r="U111" s="206">
        <v>17</v>
      </c>
      <c r="V111" s="206">
        <v>15</v>
      </c>
      <c r="W111" s="206">
        <v>15</v>
      </c>
      <c r="X111" s="206">
        <v>31</v>
      </c>
      <c r="Y111" s="206">
        <v>10</v>
      </c>
      <c r="Z111" s="206">
        <v>81</v>
      </c>
      <c r="AA111" s="206">
        <v>12</v>
      </c>
      <c r="AB111" s="206">
        <v>1040</v>
      </c>
      <c r="AC111" s="63">
        <v>3.2205121853033168E-2</v>
      </c>
    </row>
    <row r="112" spans="1:29">
      <c r="A112" s="206" t="s">
        <v>844</v>
      </c>
      <c r="B112" s="206">
        <v>196</v>
      </c>
      <c r="C112" s="206">
        <v>304</v>
      </c>
      <c r="D112" s="206">
        <v>168</v>
      </c>
      <c r="E112" s="206">
        <v>18</v>
      </c>
      <c r="F112" s="206">
        <v>38</v>
      </c>
      <c r="G112" s="206">
        <v>45</v>
      </c>
      <c r="H112" s="206">
        <v>43</v>
      </c>
      <c r="I112" s="206">
        <v>65</v>
      </c>
      <c r="J112" s="206">
        <v>37</v>
      </c>
      <c r="K112" s="206">
        <v>25</v>
      </c>
      <c r="L112" s="206">
        <v>16</v>
      </c>
      <c r="M112" s="206">
        <v>21</v>
      </c>
      <c r="N112" s="206">
        <v>43</v>
      </c>
      <c r="O112" s="206">
        <v>52</v>
      </c>
      <c r="P112" s="206">
        <v>31</v>
      </c>
      <c r="Q112" s="206">
        <v>18</v>
      </c>
      <c r="R112" s="206">
        <v>33</v>
      </c>
      <c r="S112" s="206">
        <v>38</v>
      </c>
      <c r="T112" s="206">
        <v>17</v>
      </c>
      <c r="U112" s="206">
        <v>24</v>
      </c>
      <c r="V112" s="206">
        <v>25</v>
      </c>
      <c r="W112" s="206">
        <v>25</v>
      </c>
      <c r="X112" s="206">
        <v>64</v>
      </c>
      <c r="Y112" s="206">
        <v>40</v>
      </c>
      <c r="Z112" s="206">
        <v>125</v>
      </c>
      <c r="AA112" s="206">
        <v>20</v>
      </c>
      <c r="AB112" s="206">
        <v>1531</v>
      </c>
      <c r="AC112" s="63">
        <v>4.7409655343263246E-2</v>
      </c>
    </row>
    <row r="113" spans="1:29">
      <c r="A113" s="206" t="s">
        <v>845</v>
      </c>
      <c r="B113" s="206">
        <v>194</v>
      </c>
      <c r="C113" s="206">
        <v>212</v>
      </c>
      <c r="D113" s="206">
        <v>179</v>
      </c>
      <c r="E113" s="206">
        <v>24</v>
      </c>
      <c r="F113" s="206">
        <v>29</v>
      </c>
      <c r="G113" s="206">
        <v>48</v>
      </c>
      <c r="H113" s="206">
        <v>29</v>
      </c>
      <c r="I113" s="206">
        <v>41</v>
      </c>
      <c r="J113" s="206">
        <v>36</v>
      </c>
      <c r="K113" s="206">
        <v>34</v>
      </c>
      <c r="L113" s="206">
        <v>14</v>
      </c>
      <c r="M113" s="206">
        <v>18</v>
      </c>
      <c r="N113" s="206">
        <v>37</v>
      </c>
      <c r="O113" s="206">
        <v>28</v>
      </c>
      <c r="P113" s="206">
        <v>26</v>
      </c>
      <c r="Q113" s="206">
        <v>10</v>
      </c>
      <c r="R113" s="206">
        <v>25</v>
      </c>
      <c r="S113" s="206">
        <v>36</v>
      </c>
      <c r="T113" s="206">
        <v>19</v>
      </c>
      <c r="U113" s="206">
        <v>17</v>
      </c>
      <c r="V113" s="206">
        <v>23</v>
      </c>
      <c r="W113" s="206">
        <v>36</v>
      </c>
      <c r="X113" s="206">
        <v>46</v>
      </c>
      <c r="Y113" s="206">
        <v>22</v>
      </c>
      <c r="Z113" s="206">
        <v>111</v>
      </c>
      <c r="AA113" s="206">
        <v>27</v>
      </c>
      <c r="AB113" s="206">
        <v>1321</v>
      </c>
      <c r="AC113" s="63">
        <v>4.0906698046016161E-2</v>
      </c>
    </row>
    <row r="114" spans="1:29">
      <c r="A114" s="206" t="s">
        <v>846</v>
      </c>
      <c r="B114" s="206">
        <v>357</v>
      </c>
      <c r="C114" s="206">
        <v>476</v>
      </c>
      <c r="D114" s="206">
        <v>268</v>
      </c>
      <c r="E114" s="206">
        <v>31</v>
      </c>
      <c r="F114" s="206">
        <v>70</v>
      </c>
      <c r="G114" s="206">
        <v>132</v>
      </c>
      <c r="H114" s="206">
        <v>102</v>
      </c>
      <c r="I114" s="206">
        <v>125</v>
      </c>
      <c r="J114" s="206">
        <v>114</v>
      </c>
      <c r="K114" s="206">
        <v>125</v>
      </c>
      <c r="L114" s="206">
        <v>68</v>
      </c>
      <c r="M114" s="206">
        <v>46</v>
      </c>
      <c r="N114" s="206">
        <v>119</v>
      </c>
      <c r="O114" s="206">
        <v>75</v>
      </c>
      <c r="P114" s="206">
        <v>76</v>
      </c>
      <c r="Q114" s="206">
        <v>11</v>
      </c>
      <c r="R114" s="206">
        <v>89</v>
      </c>
      <c r="S114" s="206">
        <v>111</v>
      </c>
      <c r="T114" s="206">
        <v>45</v>
      </c>
      <c r="U114" s="206">
        <v>81</v>
      </c>
      <c r="V114" s="206">
        <v>109</v>
      </c>
      <c r="W114" s="206">
        <v>63</v>
      </c>
      <c r="X114" s="206">
        <v>122</v>
      </c>
      <c r="Y114" s="206">
        <v>84</v>
      </c>
      <c r="Z114" s="206">
        <v>162</v>
      </c>
      <c r="AA114" s="206">
        <v>62</v>
      </c>
      <c r="AB114" s="206">
        <v>3123</v>
      </c>
      <c r="AC114" s="63">
        <v>9.6708264949060166E-2</v>
      </c>
    </row>
    <row r="115" spans="1:29">
      <c r="A115" s="206" t="s">
        <v>847</v>
      </c>
      <c r="B115" s="206">
        <v>961</v>
      </c>
      <c r="C115" s="206">
        <v>725</v>
      </c>
      <c r="D115" s="206">
        <v>472</v>
      </c>
      <c r="E115" s="206">
        <v>77</v>
      </c>
      <c r="F115" s="206">
        <v>149</v>
      </c>
      <c r="G115" s="206">
        <v>338</v>
      </c>
      <c r="H115" s="206">
        <v>191</v>
      </c>
      <c r="I115" s="206">
        <v>355</v>
      </c>
      <c r="J115" s="206">
        <v>279</v>
      </c>
      <c r="K115" s="206">
        <v>255</v>
      </c>
      <c r="L115" s="206">
        <v>145</v>
      </c>
      <c r="M115" s="206">
        <v>71</v>
      </c>
      <c r="N115" s="206">
        <v>262</v>
      </c>
      <c r="O115" s="206">
        <v>177</v>
      </c>
      <c r="P115" s="206">
        <v>148</v>
      </c>
      <c r="Q115" s="206">
        <v>38</v>
      </c>
      <c r="R115" s="206">
        <v>175</v>
      </c>
      <c r="S115" s="206">
        <v>204</v>
      </c>
      <c r="T115" s="206">
        <v>111</v>
      </c>
      <c r="U115" s="206">
        <v>180</v>
      </c>
      <c r="V115" s="206">
        <v>226</v>
      </c>
      <c r="W115" s="206">
        <v>114</v>
      </c>
      <c r="X115" s="206">
        <v>262</v>
      </c>
      <c r="Y115" s="206">
        <v>156</v>
      </c>
      <c r="Z115" s="206">
        <v>308</v>
      </c>
      <c r="AA115" s="206">
        <v>112</v>
      </c>
      <c r="AB115" s="206">
        <v>6491</v>
      </c>
      <c r="AC115" s="63">
        <v>0.20100331341157526</v>
      </c>
    </row>
    <row r="116" spans="1:29">
      <c r="A116" s="206" t="s">
        <v>848</v>
      </c>
      <c r="B116" s="206">
        <v>1161</v>
      </c>
      <c r="C116" s="206">
        <v>1272</v>
      </c>
      <c r="D116" s="206">
        <v>986</v>
      </c>
      <c r="E116" s="206">
        <v>163</v>
      </c>
      <c r="F116" s="206">
        <v>314</v>
      </c>
      <c r="G116" s="206">
        <v>730</v>
      </c>
      <c r="H116" s="206">
        <v>478</v>
      </c>
      <c r="I116" s="206">
        <v>751</v>
      </c>
      <c r="J116" s="206">
        <v>714</v>
      </c>
      <c r="K116" s="206">
        <v>518</v>
      </c>
      <c r="L116" s="206">
        <v>396</v>
      </c>
      <c r="M116" s="206">
        <v>206</v>
      </c>
      <c r="N116" s="206">
        <v>713</v>
      </c>
      <c r="O116" s="206">
        <v>498</v>
      </c>
      <c r="P116" s="206">
        <v>299</v>
      </c>
      <c r="Q116" s="206">
        <v>59</v>
      </c>
      <c r="R116" s="206">
        <v>322</v>
      </c>
      <c r="S116" s="206">
        <v>510</v>
      </c>
      <c r="T116" s="206">
        <v>317</v>
      </c>
      <c r="U116" s="206">
        <v>462</v>
      </c>
      <c r="V116" s="206">
        <v>637</v>
      </c>
      <c r="W116" s="206">
        <v>301</v>
      </c>
      <c r="X116" s="206">
        <v>584</v>
      </c>
      <c r="Y116" s="206">
        <v>419</v>
      </c>
      <c r="Z116" s="206">
        <v>469</v>
      </c>
      <c r="AA116" s="206">
        <v>286</v>
      </c>
      <c r="AB116" s="206">
        <v>13565</v>
      </c>
      <c r="AC116" s="63">
        <v>0.42006007493884123</v>
      </c>
    </row>
    <row r="117" spans="1:29">
      <c r="A117" s="206" t="s">
        <v>849</v>
      </c>
      <c r="B117" s="206">
        <v>207</v>
      </c>
      <c r="C117" s="206">
        <v>290</v>
      </c>
      <c r="D117" s="206">
        <v>126</v>
      </c>
      <c r="E117" s="206">
        <v>31</v>
      </c>
      <c r="F117" s="206">
        <v>34</v>
      </c>
      <c r="G117" s="206">
        <v>124</v>
      </c>
      <c r="H117" s="206">
        <v>85</v>
      </c>
      <c r="I117" s="206">
        <v>129</v>
      </c>
      <c r="J117" s="206">
        <v>115</v>
      </c>
      <c r="K117" s="206">
        <v>61</v>
      </c>
      <c r="L117" s="206">
        <v>106</v>
      </c>
      <c r="M117" s="206">
        <v>30</v>
      </c>
      <c r="N117" s="206">
        <v>174</v>
      </c>
      <c r="O117" s="206">
        <v>75</v>
      </c>
      <c r="P117" s="206">
        <v>56</v>
      </c>
      <c r="Q117" s="206">
        <v>6</v>
      </c>
      <c r="R117" s="206">
        <v>49</v>
      </c>
      <c r="S117" s="206">
        <v>88</v>
      </c>
      <c r="T117" s="206">
        <v>72</v>
      </c>
      <c r="U117" s="206">
        <v>116</v>
      </c>
      <c r="V117" s="206">
        <v>226</v>
      </c>
      <c r="W117" s="206">
        <v>57</v>
      </c>
      <c r="X117" s="206">
        <v>113</v>
      </c>
      <c r="Y117" s="206">
        <v>60</v>
      </c>
      <c r="Z117" s="206">
        <v>73</v>
      </c>
      <c r="AA117" s="206">
        <v>47</v>
      </c>
      <c r="AB117" s="206">
        <v>2550</v>
      </c>
      <c r="AC117" s="63">
        <v>7.8964481466571701E-2</v>
      </c>
    </row>
    <row r="118" spans="1:29">
      <c r="A118" s="206" t="s">
        <v>850</v>
      </c>
      <c r="B118" s="206">
        <v>121</v>
      </c>
      <c r="C118" s="206">
        <v>113</v>
      </c>
      <c r="D118" s="206">
        <v>57</v>
      </c>
      <c r="E118" s="206">
        <v>0</v>
      </c>
      <c r="F118" s="206">
        <v>20</v>
      </c>
      <c r="G118" s="206">
        <v>68</v>
      </c>
      <c r="H118" s="206">
        <v>41</v>
      </c>
      <c r="I118" s="206">
        <v>97</v>
      </c>
      <c r="J118" s="206">
        <v>64</v>
      </c>
      <c r="K118" s="206">
        <v>28</v>
      </c>
      <c r="L118" s="206">
        <v>90</v>
      </c>
      <c r="M118" s="206">
        <v>2</v>
      </c>
      <c r="N118" s="206">
        <v>164</v>
      </c>
      <c r="O118" s="206">
        <v>65</v>
      </c>
      <c r="P118" s="206">
        <v>50</v>
      </c>
      <c r="Q118" s="206">
        <v>20</v>
      </c>
      <c r="R118" s="206">
        <v>43</v>
      </c>
      <c r="S118" s="206">
        <v>60</v>
      </c>
      <c r="T118" s="206">
        <v>53</v>
      </c>
      <c r="U118" s="206">
        <v>119</v>
      </c>
      <c r="V118" s="206">
        <v>1</v>
      </c>
      <c r="W118" s="206">
        <v>2</v>
      </c>
      <c r="X118" s="206">
        <v>40</v>
      </c>
      <c r="Y118" s="206">
        <v>5</v>
      </c>
      <c r="Z118" s="206">
        <v>19</v>
      </c>
      <c r="AA118" s="206">
        <v>23</v>
      </c>
      <c r="AB118" s="206">
        <v>1365</v>
      </c>
      <c r="AC118" s="63">
        <v>4.2269222432106027E-2</v>
      </c>
    </row>
    <row r="119" spans="1:29">
      <c r="A119" s="206" t="s">
        <v>7</v>
      </c>
      <c r="B119" s="206">
        <v>3799</v>
      </c>
      <c r="C119" s="206">
        <v>3921</v>
      </c>
      <c r="D119" s="206">
        <v>2528</v>
      </c>
      <c r="E119" s="206">
        <v>370</v>
      </c>
      <c r="F119" s="206">
        <v>717</v>
      </c>
      <c r="G119" s="206">
        <v>1533</v>
      </c>
      <c r="H119" s="206">
        <v>1029</v>
      </c>
      <c r="I119" s="206">
        <v>1616</v>
      </c>
      <c r="J119" s="206">
        <v>1407</v>
      </c>
      <c r="K119" s="206">
        <v>1065</v>
      </c>
      <c r="L119" s="206">
        <v>848</v>
      </c>
      <c r="M119" s="206">
        <v>413</v>
      </c>
      <c r="N119" s="206">
        <v>1542</v>
      </c>
      <c r="O119" s="206">
        <v>1025</v>
      </c>
      <c r="P119" s="206">
        <v>700</v>
      </c>
      <c r="Q119" s="206">
        <v>195</v>
      </c>
      <c r="R119" s="206">
        <v>765</v>
      </c>
      <c r="S119" s="206">
        <v>1079</v>
      </c>
      <c r="T119" s="206">
        <v>647</v>
      </c>
      <c r="U119" s="206">
        <v>1020</v>
      </c>
      <c r="V119" s="206">
        <v>1267</v>
      </c>
      <c r="W119" s="206">
        <v>635</v>
      </c>
      <c r="X119" s="206">
        <v>1312</v>
      </c>
      <c r="Y119" s="206">
        <v>802</v>
      </c>
      <c r="Z119" s="206">
        <v>1444</v>
      </c>
      <c r="AA119" s="206">
        <v>614</v>
      </c>
      <c r="AB119" s="206">
        <v>32293</v>
      </c>
      <c r="AC119" s="63">
        <v>1</v>
      </c>
    </row>
    <row r="120" spans="1:29">
      <c r="A120" s="63" t="s">
        <v>851</v>
      </c>
      <c r="B120" s="63">
        <v>0.11764159415353173</v>
      </c>
      <c r="C120" s="63">
        <v>0.12141950267859908</v>
      </c>
      <c r="D120" s="63">
        <v>7.8283219273526772E-2</v>
      </c>
      <c r="E120" s="63">
        <v>1.1457591428482954E-2</v>
      </c>
      <c r="F120" s="63">
        <v>2.2202954200600748E-2</v>
      </c>
      <c r="G120" s="63">
        <v>4.7471588269903692E-2</v>
      </c>
      <c r="H120" s="63">
        <v>3.1864490756510697E-2</v>
      </c>
      <c r="I120" s="63">
        <v>5.0041804725482301E-2</v>
      </c>
      <c r="J120" s="63">
        <v>4.3569813891555446E-2</v>
      </c>
      <c r="K120" s="63">
        <v>3.2979283436038773E-2</v>
      </c>
      <c r="L120" s="63">
        <v>2.6259560895550118E-2</v>
      </c>
      <c r="M120" s="63">
        <v>1.2789149351252593E-2</v>
      </c>
      <c r="N120" s="63">
        <v>4.7750286439785711E-2</v>
      </c>
      <c r="O120" s="63">
        <v>3.1740624903229805E-2</v>
      </c>
      <c r="P120" s="63">
        <v>2.1676524324156937E-2</v>
      </c>
      <c r="Q120" s="63">
        <v>6.0384603474437186E-3</v>
      </c>
      <c r="R120" s="63">
        <v>2.3689344439971512E-2</v>
      </c>
      <c r="S120" s="63">
        <v>3.3412813922521906E-2</v>
      </c>
      <c r="T120" s="63">
        <v>2.0035301768185056E-2</v>
      </c>
      <c r="U120" s="63">
        <v>3.1585792586628685E-2</v>
      </c>
      <c r="V120" s="63">
        <v>3.9234509026724061E-2</v>
      </c>
      <c r="W120" s="63">
        <v>1.9663704208342365E-2</v>
      </c>
      <c r="X120" s="63">
        <v>4.0627999876134149E-2</v>
      </c>
      <c r="Y120" s="63">
        <v>2.4835103582819807E-2</v>
      </c>
      <c r="Z120" s="63">
        <v>4.4715573034403738E-2</v>
      </c>
      <c r="AA120" s="63">
        <v>1.9013408478617658E-2</v>
      </c>
      <c r="AB120" s="63">
        <v>1</v>
      </c>
      <c r="AC120" s="63"/>
    </row>
    <row r="121" spans="1:29" ht="12.75" customHeight="1"/>
    <row r="122" spans="1:29">
      <c r="A122" s="206" t="s">
        <v>861</v>
      </c>
    </row>
    <row r="123" spans="1:29" ht="12.75" customHeight="1"/>
    <row r="124" spans="1:29" ht="31.5" customHeight="1">
      <c r="A124" s="409" t="s">
        <v>933</v>
      </c>
      <c r="B124" s="409"/>
      <c r="C124" s="409"/>
      <c r="D124" s="409"/>
      <c r="E124" s="409"/>
      <c r="F124" s="409"/>
      <c r="G124" s="409"/>
      <c r="H124" s="409"/>
      <c r="I124" s="409"/>
      <c r="J124" s="409"/>
      <c r="K124" s="409"/>
      <c r="L124" s="409"/>
      <c r="M124" s="409"/>
      <c r="N124" s="409"/>
      <c r="O124" s="409"/>
      <c r="P124" s="409"/>
      <c r="Q124" s="409"/>
      <c r="R124" s="409"/>
      <c r="S124" s="409"/>
      <c r="T124" s="409"/>
      <c r="U124" s="409"/>
      <c r="V124" s="409"/>
      <c r="W124" s="409"/>
      <c r="X124" s="409"/>
      <c r="Y124" s="409"/>
      <c r="Z124" s="409"/>
      <c r="AA124" s="409"/>
      <c r="AB124" s="409"/>
      <c r="AC124" s="409"/>
    </row>
    <row r="125" spans="1:29" ht="20.25">
      <c r="A125" s="409" t="s">
        <v>862</v>
      </c>
      <c r="B125" s="409"/>
      <c r="C125" s="409"/>
      <c r="D125" s="409"/>
      <c r="E125" s="409"/>
      <c r="F125" s="409"/>
      <c r="G125" s="409"/>
      <c r="H125" s="409"/>
      <c r="I125" s="409"/>
      <c r="J125" s="409"/>
      <c r="K125" s="409"/>
      <c r="L125" s="409"/>
      <c r="M125" s="409"/>
      <c r="N125" s="409"/>
      <c r="O125" s="409"/>
      <c r="P125" s="409"/>
      <c r="Q125" s="409"/>
      <c r="R125" s="409"/>
      <c r="S125" s="409"/>
      <c r="T125" s="409"/>
      <c r="U125" s="409"/>
      <c r="V125" s="409"/>
      <c r="W125" s="409"/>
      <c r="X125" s="409"/>
      <c r="Y125" s="409"/>
      <c r="Z125" s="409"/>
      <c r="AA125" s="409"/>
      <c r="AB125" s="409"/>
      <c r="AC125" s="409"/>
    </row>
    <row r="126" spans="1:29" ht="20.25">
      <c r="A126" s="409" t="s">
        <v>1423</v>
      </c>
      <c r="B126" s="409"/>
      <c r="C126" s="409"/>
      <c r="D126" s="409"/>
      <c r="E126" s="409"/>
      <c r="F126" s="409"/>
      <c r="G126" s="409"/>
      <c r="H126" s="409"/>
      <c r="I126" s="409"/>
      <c r="J126" s="409"/>
      <c r="K126" s="409"/>
      <c r="L126" s="409"/>
      <c r="M126" s="409"/>
      <c r="N126" s="409"/>
      <c r="O126" s="409"/>
      <c r="P126" s="409"/>
      <c r="Q126" s="409"/>
      <c r="R126" s="409"/>
      <c r="S126" s="409"/>
      <c r="T126" s="409"/>
      <c r="U126" s="409"/>
      <c r="V126" s="409"/>
      <c r="W126" s="409"/>
      <c r="X126" s="409"/>
      <c r="Y126" s="409"/>
      <c r="Z126" s="409"/>
      <c r="AA126" s="409"/>
      <c r="AB126" s="409"/>
      <c r="AC126" s="409"/>
    </row>
    <row r="127" spans="1:29" ht="21" thickBot="1">
      <c r="A127" s="409" t="s">
        <v>2</v>
      </c>
      <c r="B127" s="409"/>
      <c r="C127" s="409"/>
      <c r="D127" s="409"/>
      <c r="E127" s="409"/>
      <c r="F127" s="409"/>
      <c r="G127" s="409"/>
      <c r="H127" s="409"/>
      <c r="I127" s="409"/>
      <c r="J127" s="409"/>
      <c r="K127" s="409"/>
      <c r="L127" s="409"/>
      <c r="M127" s="409"/>
      <c r="N127" s="409"/>
      <c r="O127" s="409"/>
      <c r="P127" s="409"/>
      <c r="Q127" s="409"/>
      <c r="R127" s="409"/>
      <c r="S127" s="409"/>
      <c r="T127" s="409"/>
      <c r="U127" s="409"/>
      <c r="V127" s="409"/>
      <c r="W127" s="409"/>
      <c r="X127" s="409"/>
      <c r="Y127" s="409"/>
      <c r="Z127" s="409"/>
      <c r="AA127" s="409"/>
      <c r="AB127" s="409"/>
      <c r="AC127" s="409"/>
    </row>
    <row r="128" spans="1:29" ht="43.5" customHeight="1" thickTop="1" thickBot="1">
      <c r="A128" s="533" t="s">
        <v>835</v>
      </c>
      <c r="B128" s="533" t="s">
        <v>903</v>
      </c>
      <c r="C128" s="533" t="s">
        <v>904</v>
      </c>
      <c r="D128" s="533" t="s">
        <v>905</v>
      </c>
      <c r="E128" s="533" t="s">
        <v>906</v>
      </c>
      <c r="F128" s="533" t="s">
        <v>907</v>
      </c>
      <c r="G128" s="533" t="s">
        <v>908</v>
      </c>
      <c r="H128" s="533" t="s">
        <v>909</v>
      </c>
      <c r="I128" s="533" t="s">
        <v>910</v>
      </c>
      <c r="J128" s="533" t="s">
        <v>911</v>
      </c>
      <c r="K128" s="533" t="s">
        <v>912</v>
      </c>
      <c r="L128" s="533" t="s">
        <v>913</v>
      </c>
      <c r="M128" s="533" t="s">
        <v>914</v>
      </c>
      <c r="N128" s="533" t="s">
        <v>915</v>
      </c>
      <c r="O128" s="533" t="s">
        <v>916</v>
      </c>
      <c r="P128" s="533" t="s">
        <v>917</v>
      </c>
      <c r="Q128" s="533" t="s">
        <v>918</v>
      </c>
      <c r="R128" s="533" t="s">
        <v>919</v>
      </c>
      <c r="S128" s="533" t="s">
        <v>920</v>
      </c>
      <c r="T128" s="533" t="s">
        <v>921</v>
      </c>
      <c r="U128" s="533" t="s">
        <v>922</v>
      </c>
      <c r="V128" s="533" t="s">
        <v>923</v>
      </c>
      <c r="W128" s="533" t="s">
        <v>924</v>
      </c>
      <c r="X128" s="533" t="s">
        <v>925</v>
      </c>
      <c r="Y128" s="533" t="s">
        <v>926</v>
      </c>
      <c r="Z128" s="533" t="s">
        <v>927</v>
      </c>
      <c r="AA128" s="533" t="s">
        <v>928</v>
      </c>
      <c r="AB128" s="533" t="s">
        <v>7</v>
      </c>
      <c r="AC128" s="533" t="s">
        <v>729</v>
      </c>
    </row>
    <row r="129" spans="1:29" ht="15.75" thickTop="1">
      <c r="A129" s="206" t="s">
        <v>837</v>
      </c>
      <c r="B129" s="206">
        <v>0</v>
      </c>
      <c r="C129" s="206">
        <v>0</v>
      </c>
      <c r="D129" s="206">
        <v>0</v>
      </c>
      <c r="E129" s="206">
        <v>0</v>
      </c>
      <c r="F129" s="206">
        <v>0</v>
      </c>
      <c r="G129" s="206">
        <v>0</v>
      </c>
      <c r="H129" s="206">
        <v>0</v>
      </c>
      <c r="I129" s="206">
        <v>0</v>
      </c>
      <c r="J129" s="206">
        <v>0</v>
      </c>
      <c r="K129" s="206">
        <v>0</v>
      </c>
      <c r="L129" s="206">
        <v>0</v>
      </c>
      <c r="M129" s="206">
        <v>0</v>
      </c>
      <c r="N129" s="206">
        <v>0</v>
      </c>
      <c r="O129" s="206">
        <v>0</v>
      </c>
      <c r="P129" s="206">
        <v>0</v>
      </c>
      <c r="Q129" s="206">
        <v>0</v>
      </c>
      <c r="R129" s="206">
        <v>0</v>
      </c>
      <c r="S129" s="206">
        <v>0</v>
      </c>
      <c r="T129" s="206">
        <v>0</v>
      </c>
      <c r="U129" s="206">
        <v>0</v>
      </c>
      <c r="V129" s="206">
        <v>0</v>
      </c>
      <c r="W129" s="206">
        <v>0</v>
      </c>
      <c r="X129" s="206">
        <v>0</v>
      </c>
      <c r="Y129" s="206">
        <v>0</v>
      </c>
      <c r="Z129" s="206">
        <v>0</v>
      </c>
      <c r="AA129" s="206">
        <v>0</v>
      </c>
      <c r="AB129" s="206">
        <v>0</v>
      </c>
      <c r="AC129" s="63">
        <v>0</v>
      </c>
    </row>
    <row r="130" spans="1:29">
      <c r="A130" s="206" t="s">
        <v>838</v>
      </c>
      <c r="B130" s="206">
        <v>0</v>
      </c>
      <c r="C130" s="206">
        <v>0</v>
      </c>
      <c r="D130" s="206">
        <v>0</v>
      </c>
      <c r="E130" s="206">
        <v>0</v>
      </c>
      <c r="F130" s="206">
        <v>0</v>
      </c>
      <c r="G130" s="206">
        <v>0</v>
      </c>
      <c r="H130" s="206">
        <v>0</v>
      </c>
      <c r="I130" s="206">
        <v>0</v>
      </c>
      <c r="J130" s="206">
        <v>0</v>
      </c>
      <c r="K130" s="206">
        <v>0</v>
      </c>
      <c r="L130" s="206">
        <v>0</v>
      </c>
      <c r="M130" s="206">
        <v>0</v>
      </c>
      <c r="N130" s="206">
        <v>0</v>
      </c>
      <c r="O130" s="206">
        <v>0</v>
      </c>
      <c r="P130" s="206">
        <v>0</v>
      </c>
      <c r="Q130" s="206">
        <v>0</v>
      </c>
      <c r="R130" s="206">
        <v>0</v>
      </c>
      <c r="S130" s="206">
        <v>0</v>
      </c>
      <c r="T130" s="206">
        <v>0</v>
      </c>
      <c r="U130" s="206">
        <v>0</v>
      </c>
      <c r="V130" s="206">
        <v>0</v>
      </c>
      <c r="W130" s="206">
        <v>0</v>
      </c>
      <c r="X130" s="206">
        <v>0</v>
      </c>
      <c r="Y130" s="206">
        <v>0</v>
      </c>
      <c r="Z130" s="206">
        <v>0</v>
      </c>
      <c r="AA130" s="206">
        <v>0</v>
      </c>
      <c r="AB130" s="206">
        <v>0</v>
      </c>
      <c r="AC130" s="63">
        <v>0</v>
      </c>
    </row>
    <row r="131" spans="1:29">
      <c r="A131" s="206" t="s">
        <v>839</v>
      </c>
      <c r="B131" s="206">
        <v>0</v>
      </c>
      <c r="C131" s="206">
        <v>0</v>
      </c>
      <c r="D131" s="206">
        <v>0</v>
      </c>
      <c r="E131" s="206">
        <v>0</v>
      </c>
      <c r="F131" s="206">
        <v>0</v>
      </c>
      <c r="G131" s="206">
        <v>0</v>
      </c>
      <c r="H131" s="206">
        <v>0</v>
      </c>
      <c r="I131" s="206">
        <v>0</v>
      </c>
      <c r="J131" s="206">
        <v>0</v>
      </c>
      <c r="K131" s="206">
        <v>0</v>
      </c>
      <c r="L131" s="206">
        <v>0</v>
      </c>
      <c r="M131" s="206">
        <v>0</v>
      </c>
      <c r="N131" s="206">
        <v>0</v>
      </c>
      <c r="O131" s="206">
        <v>0</v>
      </c>
      <c r="P131" s="206">
        <v>0</v>
      </c>
      <c r="Q131" s="206">
        <v>0</v>
      </c>
      <c r="R131" s="206">
        <v>0</v>
      </c>
      <c r="S131" s="206">
        <v>0</v>
      </c>
      <c r="T131" s="206">
        <v>0</v>
      </c>
      <c r="U131" s="206">
        <v>0</v>
      </c>
      <c r="V131" s="206">
        <v>0</v>
      </c>
      <c r="W131" s="206">
        <v>0</v>
      </c>
      <c r="X131" s="206">
        <v>0</v>
      </c>
      <c r="Y131" s="206">
        <v>0</v>
      </c>
      <c r="Z131" s="206">
        <v>0</v>
      </c>
      <c r="AA131" s="206">
        <v>0</v>
      </c>
      <c r="AB131" s="206">
        <v>0</v>
      </c>
      <c r="AC131" s="63">
        <v>0</v>
      </c>
    </row>
    <row r="132" spans="1:29">
      <c r="A132" s="206" t="s">
        <v>840</v>
      </c>
      <c r="B132" s="206">
        <v>2061.50155</v>
      </c>
      <c r="C132" s="206">
        <v>0</v>
      </c>
      <c r="D132" s="206">
        <v>0</v>
      </c>
      <c r="E132" s="206">
        <v>0</v>
      </c>
      <c r="F132" s="206">
        <v>0</v>
      </c>
      <c r="G132" s="206">
        <v>0</v>
      </c>
      <c r="H132" s="206">
        <v>0</v>
      </c>
      <c r="I132" s="206">
        <v>0</v>
      </c>
      <c r="J132" s="206">
        <v>0</v>
      </c>
      <c r="K132" s="206">
        <v>0</v>
      </c>
      <c r="L132" s="206">
        <v>0</v>
      </c>
      <c r="M132" s="206">
        <v>0</v>
      </c>
      <c r="N132" s="206">
        <v>2947.73038</v>
      </c>
      <c r="O132" s="206">
        <v>0</v>
      </c>
      <c r="P132" s="206">
        <v>0</v>
      </c>
      <c r="Q132" s="206">
        <v>0</v>
      </c>
      <c r="R132" s="206">
        <v>0</v>
      </c>
      <c r="S132" s="206">
        <v>0</v>
      </c>
      <c r="T132" s="206">
        <v>0</v>
      </c>
      <c r="U132" s="206">
        <v>0</v>
      </c>
      <c r="V132" s="206">
        <v>0</v>
      </c>
      <c r="W132" s="206">
        <v>0</v>
      </c>
      <c r="X132" s="206">
        <v>0</v>
      </c>
      <c r="Y132" s="206">
        <v>0</v>
      </c>
      <c r="Z132" s="206">
        <v>0</v>
      </c>
      <c r="AA132" s="206">
        <v>0</v>
      </c>
      <c r="AB132" s="206">
        <v>5009.2319299999999</v>
      </c>
      <c r="AC132" s="63">
        <v>3.08092848504582E-2</v>
      </c>
    </row>
    <row r="133" spans="1:29">
      <c r="A133" s="206" t="s">
        <v>841</v>
      </c>
      <c r="B133" s="206">
        <v>1372</v>
      </c>
      <c r="C133" s="206">
        <v>1585.66</v>
      </c>
      <c r="D133" s="206">
        <v>2790.1363799999999</v>
      </c>
      <c r="E133" s="206">
        <v>0</v>
      </c>
      <c r="F133" s="206">
        <v>0</v>
      </c>
      <c r="G133" s="206">
        <v>0</v>
      </c>
      <c r="H133" s="206">
        <v>0</v>
      </c>
      <c r="I133" s="206">
        <v>0</v>
      </c>
      <c r="J133" s="206">
        <v>0</v>
      </c>
      <c r="K133" s="206">
        <v>0</v>
      </c>
      <c r="L133" s="206">
        <v>0</v>
      </c>
      <c r="M133" s="206">
        <v>0</v>
      </c>
      <c r="N133" s="206">
        <v>0</v>
      </c>
      <c r="O133" s="206">
        <v>0</v>
      </c>
      <c r="P133" s="206">
        <v>0</v>
      </c>
      <c r="Q133" s="206">
        <v>0</v>
      </c>
      <c r="R133" s="206">
        <v>0</v>
      </c>
      <c r="S133" s="206">
        <v>700</v>
      </c>
      <c r="T133" s="206">
        <v>0</v>
      </c>
      <c r="U133" s="206">
        <v>0</v>
      </c>
      <c r="V133" s="206">
        <v>0</v>
      </c>
      <c r="W133" s="206">
        <v>0</v>
      </c>
      <c r="X133" s="206">
        <v>0</v>
      </c>
      <c r="Y133" s="206">
        <v>0</v>
      </c>
      <c r="Z133" s="206">
        <v>3066.83</v>
      </c>
      <c r="AA133" s="206">
        <v>0</v>
      </c>
      <c r="AB133" s="206">
        <v>9514.6263800000015</v>
      </c>
      <c r="AC133" s="63">
        <v>5.8519716891428507E-2</v>
      </c>
    </row>
    <row r="134" spans="1:29">
      <c r="A134" s="206" t="s">
        <v>842</v>
      </c>
      <c r="B134" s="206">
        <v>9253.3401999999987</v>
      </c>
      <c r="C134" s="206">
        <v>10172.756810000001</v>
      </c>
      <c r="D134" s="206">
        <v>3555.3085000000001</v>
      </c>
      <c r="E134" s="206">
        <v>377.3</v>
      </c>
      <c r="F134" s="206">
        <v>0</v>
      </c>
      <c r="G134" s="206">
        <v>1350.2355</v>
      </c>
      <c r="H134" s="206">
        <v>0</v>
      </c>
      <c r="I134" s="206">
        <v>411.6</v>
      </c>
      <c r="J134" s="206">
        <v>0</v>
      </c>
      <c r="K134" s="206">
        <v>0</v>
      </c>
      <c r="L134" s="206">
        <v>0</v>
      </c>
      <c r="M134" s="206">
        <v>0</v>
      </c>
      <c r="N134" s="206">
        <v>350</v>
      </c>
      <c r="O134" s="206">
        <v>0</v>
      </c>
      <c r="P134" s="206">
        <v>0</v>
      </c>
      <c r="Q134" s="206">
        <v>0</v>
      </c>
      <c r="R134" s="206">
        <v>0</v>
      </c>
      <c r="S134" s="206">
        <v>0</v>
      </c>
      <c r="T134" s="206">
        <v>0</v>
      </c>
      <c r="U134" s="206">
        <v>0</v>
      </c>
      <c r="V134" s="206">
        <v>0</v>
      </c>
      <c r="W134" s="206">
        <v>0</v>
      </c>
      <c r="X134" s="206">
        <v>0</v>
      </c>
      <c r="Y134" s="206">
        <v>500</v>
      </c>
      <c r="Z134" s="206">
        <v>825.21258999999998</v>
      </c>
      <c r="AA134" s="206">
        <v>0</v>
      </c>
      <c r="AB134" s="206">
        <v>26795.7536</v>
      </c>
      <c r="AC134" s="63">
        <v>0.16480730319170725</v>
      </c>
    </row>
    <row r="135" spans="1:29">
      <c r="A135" s="206" t="s">
        <v>843</v>
      </c>
      <c r="B135" s="206">
        <v>6275.1640599999992</v>
      </c>
      <c r="C135" s="206">
        <v>8243.7470400000002</v>
      </c>
      <c r="D135" s="206">
        <v>3249.28</v>
      </c>
      <c r="E135" s="206">
        <v>0</v>
      </c>
      <c r="F135" s="206">
        <v>0</v>
      </c>
      <c r="G135" s="206">
        <v>489.46</v>
      </c>
      <c r="H135" s="206">
        <v>0</v>
      </c>
      <c r="I135" s="206">
        <v>0</v>
      </c>
      <c r="J135" s="206">
        <v>220.2</v>
      </c>
      <c r="K135" s="206">
        <v>337.51321999999999</v>
      </c>
      <c r="L135" s="206">
        <v>0</v>
      </c>
      <c r="M135" s="206">
        <v>500</v>
      </c>
      <c r="N135" s="206">
        <v>0</v>
      </c>
      <c r="O135" s="206">
        <v>0</v>
      </c>
      <c r="P135" s="206">
        <v>0</v>
      </c>
      <c r="Q135" s="206">
        <v>207.40887000000001</v>
      </c>
      <c r="R135" s="206">
        <v>250</v>
      </c>
      <c r="S135" s="206">
        <v>274</v>
      </c>
      <c r="T135" s="206">
        <v>270</v>
      </c>
      <c r="U135" s="206">
        <v>0</v>
      </c>
      <c r="V135" s="206">
        <v>0</v>
      </c>
      <c r="W135" s="206">
        <v>1075.91095</v>
      </c>
      <c r="X135" s="206">
        <v>240</v>
      </c>
      <c r="Y135" s="206">
        <v>253.67500000000001</v>
      </c>
      <c r="Z135" s="206">
        <v>1653.37301</v>
      </c>
      <c r="AA135" s="206">
        <v>277.60000000000002</v>
      </c>
      <c r="AB135" s="206">
        <v>23817.332149999998</v>
      </c>
      <c r="AC135" s="63">
        <v>0.14648851976540964</v>
      </c>
    </row>
    <row r="136" spans="1:29">
      <c r="A136" s="206" t="s">
        <v>844</v>
      </c>
      <c r="B136" s="206">
        <v>4764.7361600000004</v>
      </c>
      <c r="C136" s="206">
        <v>7634.60466</v>
      </c>
      <c r="D136" s="206">
        <v>1366.0679700000001</v>
      </c>
      <c r="E136" s="206">
        <v>0</v>
      </c>
      <c r="F136" s="206">
        <v>175.74764000000002</v>
      </c>
      <c r="G136" s="206">
        <v>575.22</v>
      </c>
      <c r="H136" s="206">
        <v>411.6</v>
      </c>
      <c r="I136" s="206">
        <v>0</v>
      </c>
      <c r="J136" s="206">
        <v>160</v>
      </c>
      <c r="K136" s="206">
        <v>200</v>
      </c>
      <c r="L136" s="206">
        <v>0</v>
      </c>
      <c r="M136" s="206">
        <v>338.6</v>
      </c>
      <c r="N136" s="206">
        <v>684.1</v>
      </c>
      <c r="O136" s="206">
        <v>159.53134</v>
      </c>
      <c r="P136" s="206">
        <v>283</v>
      </c>
      <c r="Q136" s="206">
        <v>173</v>
      </c>
      <c r="R136" s="206">
        <v>200</v>
      </c>
      <c r="S136" s="206">
        <v>150</v>
      </c>
      <c r="T136" s="206">
        <v>205.8</v>
      </c>
      <c r="U136" s="206">
        <v>380</v>
      </c>
      <c r="V136" s="206">
        <v>143.86034000000001</v>
      </c>
      <c r="W136" s="206">
        <v>141.97456</v>
      </c>
      <c r="X136" s="206">
        <v>600</v>
      </c>
      <c r="Y136" s="206">
        <v>147.49</v>
      </c>
      <c r="Z136" s="206">
        <v>1325.6178200000002</v>
      </c>
      <c r="AA136" s="206">
        <v>144.88529</v>
      </c>
      <c r="AB136" s="206">
        <v>20365.835780000001</v>
      </c>
      <c r="AC136" s="63">
        <v>0.12526008867863972</v>
      </c>
    </row>
    <row r="137" spans="1:29">
      <c r="A137" s="206" t="s">
        <v>845</v>
      </c>
      <c r="B137" s="206">
        <v>5417.5101100000002</v>
      </c>
      <c r="C137" s="206">
        <v>2464.0975199999998</v>
      </c>
      <c r="D137" s="206">
        <v>492.57538</v>
      </c>
      <c r="E137" s="206">
        <v>0</v>
      </c>
      <c r="F137" s="206">
        <v>384.16</v>
      </c>
      <c r="G137" s="206">
        <v>123.48</v>
      </c>
      <c r="H137" s="206">
        <v>137.19999999999999</v>
      </c>
      <c r="I137" s="206">
        <v>222.96125000000001</v>
      </c>
      <c r="J137" s="206">
        <v>0</v>
      </c>
      <c r="K137" s="206">
        <v>120</v>
      </c>
      <c r="L137" s="206">
        <v>212.90064000000001</v>
      </c>
      <c r="M137" s="206">
        <v>116.62</v>
      </c>
      <c r="N137" s="206">
        <v>314.88900000000001</v>
      </c>
      <c r="O137" s="206">
        <v>608.42200000000003</v>
      </c>
      <c r="P137" s="206">
        <v>0</v>
      </c>
      <c r="Q137" s="206">
        <v>0</v>
      </c>
      <c r="R137" s="206">
        <v>240</v>
      </c>
      <c r="S137" s="206">
        <v>0</v>
      </c>
      <c r="T137" s="206">
        <v>0</v>
      </c>
      <c r="U137" s="206">
        <v>351.04570000000001</v>
      </c>
      <c r="V137" s="206">
        <v>241.00805</v>
      </c>
      <c r="W137" s="206">
        <v>497.35007000000002</v>
      </c>
      <c r="X137" s="206">
        <v>0</v>
      </c>
      <c r="Y137" s="206">
        <v>233.34</v>
      </c>
      <c r="Z137" s="206">
        <v>601.26400000000001</v>
      </c>
      <c r="AA137" s="206">
        <v>0</v>
      </c>
      <c r="AB137" s="206">
        <v>12778.82372</v>
      </c>
      <c r="AC137" s="63">
        <v>7.8596165149668343E-2</v>
      </c>
    </row>
    <row r="138" spans="1:29">
      <c r="A138" s="206" t="s">
        <v>846</v>
      </c>
      <c r="B138" s="206">
        <v>5860.8351600000005</v>
      </c>
      <c r="C138" s="206">
        <v>5146.1845199999998</v>
      </c>
      <c r="D138" s="206">
        <v>1781.77963</v>
      </c>
      <c r="E138" s="206">
        <v>89.494190000000003</v>
      </c>
      <c r="F138" s="206">
        <v>230.01767000000001</v>
      </c>
      <c r="G138" s="206">
        <v>0</v>
      </c>
      <c r="H138" s="206">
        <v>888.62962000000005</v>
      </c>
      <c r="I138" s="206">
        <v>557.58240000000001</v>
      </c>
      <c r="J138" s="206">
        <v>161.04704999999998</v>
      </c>
      <c r="K138" s="206">
        <v>216.55199999999999</v>
      </c>
      <c r="L138" s="206">
        <v>102.9</v>
      </c>
      <c r="M138" s="206">
        <v>909.24</v>
      </c>
      <c r="N138" s="206">
        <v>1501.3365100000001</v>
      </c>
      <c r="O138" s="206">
        <v>629.90300000000002</v>
      </c>
      <c r="P138" s="206">
        <v>412.42570000000001</v>
      </c>
      <c r="Q138" s="206">
        <v>100</v>
      </c>
      <c r="R138" s="206">
        <v>280</v>
      </c>
      <c r="S138" s="206">
        <v>83.061089999999993</v>
      </c>
      <c r="T138" s="206">
        <v>426.12165999999996</v>
      </c>
      <c r="U138" s="206">
        <v>283.01666999999998</v>
      </c>
      <c r="V138" s="206">
        <v>0</v>
      </c>
      <c r="W138" s="206">
        <v>460.00903000000005</v>
      </c>
      <c r="X138" s="206">
        <v>600.11706000000004</v>
      </c>
      <c r="Y138" s="206">
        <v>420.12799999999999</v>
      </c>
      <c r="Z138" s="206">
        <v>1219.28872</v>
      </c>
      <c r="AA138" s="206">
        <v>586.87184000000002</v>
      </c>
      <c r="AB138" s="206">
        <v>22946.541519999999</v>
      </c>
      <c r="AC138" s="63">
        <v>0.14113272132371521</v>
      </c>
    </row>
    <row r="139" spans="1:29">
      <c r="A139" s="206" t="s">
        <v>847</v>
      </c>
      <c r="B139" s="206">
        <v>6360.9895800000004</v>
      </c>
      <c r="C139" s="206">
        <v>3997.12221</v>
      </c>
      <c r="D139" s="206">
        <v>1400.9059</v>
      </c>
      <c r="E139" s="206">
        <v>102.98047</v>
      </c>
      <c r="F139" s="206">
        <v>359.10336999999998</v>
      </c>
      <c r="G139" s="206">
        <v>701.10073999999997</v>
      </c>
      <c r="H139" s="206">
        <v>661.20042000000001</v>
      </c>
      <c r="I139" s="206">
        <v>1280.11295</v>
      </c>
      <c r="J139" s="206">
        <v>257.64305000000002</v>
      </c>
      <c r="K139" s="206">
        <v>218.16</v>
      </c>
      <c r="L139" s="206">
        <v>207.38</v>
      </c>
      <c r="M139" s="206">
        <v>526.02693000000011</v>
      </c>
      <c r="N139" s="206">
        <v>1410.2631799999999</v>
      </c>
      <c r="O139" s="206">
        <v>1384.1986399999998</v>
      </c>
      <c r="P139" s="206">
        <v>537.96384</v>
      </c>
      <c r="Q139" s="206">
        <v>145</v>
      </c>
      <c r="R139" s="206">
        <v>247.04379999999998</v>
      </c>
      <c r="S139" s="206">
        <v>210.5222</v>
      </c>
      <c r="T139" s="206">
        <v>513.68696</v>
      </c>
      <c r="U139" s="206">
        <v>301.73480000000001</v>
      </c>
      <c r="V139" s="206">
        <v>372.54465000000005</v>
      </c>
      <c r="W139" s="206">
        <v>693.13002000000006</v>
      </c>
      <c r="X139" s="206">
        <v>751.07497999999998</v>
      </c>
      <c r="Y139" s="206">
        <v>640.92100000000005</v>
      </c>
      <c r="Z139" s="206">
        <v>556.01495999999997</v>
      </c>
      <c r="AA139" s="206">
        <v>286.28858000000002</v>
      </c>
      <c r="AB139" s="206">
        <v>24123.113229999999</v>
      </c>
      <c r="AC139" s="63">
        <v>0.14836922653388238</v>
      </c>
    </row>
    <row r="140" spans="1:29">
      <c r="A140" s="206" t="s">
        <v>848</v>
      </c>
      <c r="B140" s="206">
        <v>4447.06214</v>
      </c>
      <c r="C140" s="206">
        <v>2565.82161</v>
      </c>
      <c r="D140" s="206">
        <v>1096.26467</v>
      </c>
      <c r="E140" s="206">
        <v>87.729929999999996</v>
      </c>
      <c r="F140" s="206">
        <v>165.64999</v>
      </c>
      <c r="G140" s="206">
        <v>396.55159999999995</v>
      </c>
      <c r="H140" s="206">
        <v>408.62392999999997</v>
      </c>
      <c r="I140" s="206">
        <v>578.23630000000003</v>
      </c>
      <c r="J140" s="206">
        <v>558.11716999999999</v>
      </c>
      <c r="K140" s="206">
        <v>137.53539000000001</v>
      </c>
      <c r="L140" s="206">
        <v>214.35621</v>
      </c>
      <c r="M140" s="206">
        <v>473.60454999999996</v>
      </c>
      <c r="N140" s="206">
        <v>1068.6498300000001</v>
      </c>
      <c r="O140" s="206">
        <v>645.36806000000001</v>
      </c>
      <c r="P140" s="206">
        <v>231.09030999999999</v>
      </c>
      <c r="Q140" s="206">
        <v>89.655450000000002</v>
      </c>
      <c r="R140" s="206">
        <v>290.52526</v>
      </c>
      <c r="S140" s="206">
        <v>194.23750000000001</v>
      </c>
      <c r="T140" s="206">
        <v>491.83820000000003</v>
      </c>
      <c r="U140" s="206">
        <v>55.036879999999996</v>
      </c>
      <c r="V140" s="206">
        <v>161.89627999999999</v>
      </c>
      <c r="W140" s="206">
        <v>650.65779000000009</v>
      </c>
      <c r="X140" s="206">
        <v>270.64499999999998</v>
      </c>
      <c r="Y140" s="206">
        <v>742.10384999999997</v>
      </c>
      <c r="Z140" s="206">
        <v>467.74122999999997</v>
      </c>
      <c r="AA140" s="206">
        <v>158.60679000000002</v>
      </c>
      <c r="AB140" s="206">
        <v>16647.605919999998</v>
      </c>
      <c r="AC140" s="63">
        <v>0.10239111305582016</v>
      </c>
    </row>
    <row r="141" spans="1:29">
      <c r="A141" s="206" t="s">
        <v>849</v>
      </c>
      <c r="B141" s="206">
        <v>143.07984999999999</v>
      </c>
      <c r="C141" s="206">
        <v>65.835350000000005</v>
      </c>
      <c r="D141" s="206">
        <v>37.631360000000001</v>
      </c>
      <c r="E141" s="206">
        <v>0</v>
      </c>
      <c r="F141" s="206">
        <v>25.388030000000001</v>
      </c>
      <c r="G141" s="206">
        <v>27.28218</v>
      </c>
      <c r="H141" s="206">
        <v>21.795500000000001</v>
      </c>
      <c r="I141" s="206">
        <v>20.698869999999999</v>
      </c>
      <c r="J141" s="206">
        <v>10</v>
      </c>
      <c r="K141" s="206">
        <v>0</v>
      </c>
      <c r="L141" s="206">
        <v>18.241330000000001</v>
      </c>
      <c r="M141" s="206">
        <v>11.8</v>
      </c>
      <c r="N141" s="206">
        <v>29.78417</v>
      </c>
      <c r="O141" s="206">
        <v>16.82131</v>
      </c>
      <c r="P141" s="206">
        <v>5</v>
      </c>
      <c r="Q141" s="206">
        <v>27.44</v>
      </c>
      <c r="R141" s="206">
        <v>0</v>
      </c>
      <c r="S141" s="206">
        <v>0</v>
      </c>
      <c r="T141" s="206">
        <v>21.145720000000001</v>
      </c>
      <c r="U141" s="206">
        <v>3.77399</v>
      </c>
      <c r="V141" s="206">
        <v>0</v>
      </c>
      <c r="W141" s="206">
        <v>21.6647</v>
      </c>
      <c r="X141" s="206">
        <v>11.86</v>
      </c>
      <c r="Y141" s="206">
        <v>11.87194</v>
      </c>
      <c r="Z141" s="206">
        <v>5.6869399999999999</v>
      </c>
      <c r="AA141" s="206">
        <v>6</v>
      </c>
      <c r="AB141" s="206">
        <v>542.80124000000001</v>
      </c>
      <c r="AC141" s="63">
        <v>3.3384994454313333E-3</v>
      </c>
    </row>
    <row r="142" spans="1:29">
      <c r="A142" s="206" t="s">
        <v>850</v>
      </c>
      <c r="B142" s="206">
        <v>14.116280000000001</v>
      </c>
      <c r="C142" s="206">
        <v>7.3</v>
      </c>
      <c r="D142" s="206">
        <v>2.0579999999999998</v>
      </c>
      <c r="E142" s="206">
        <v>0</v>
      </c>
      <c r="F142" s="206">
        <v>0</v>
      </c>
      <c r="G142" s="206">
        <v>3.1431300000000002</v>
      </c>
      <c r="H142" s="206">
        <v>2.5</v>
      </c>
      <c r="I142" s="206">
        <v>0</v>
      </c>
      <c r="J142" s="206">
        <v>0</v>
      </c>
      <c r="K142" s="206">
        <v>0</v>
      </c>
      <c r="L142" s="206">
        <v>1</v>
      </c>
      <c r="M142" s="206">
        <v>0</v>
      </c>
      <c r="N142" s="206">
        <v>5.1161700000000003</v>
      </c>
      <c r="O142" s="206">
        <v>3</v>
      </c>
      <c r="P142" s="206">
        <v>0</v>
      </c>
      <c r="Q142" s="206">
        <v>0</v>
      </c>
      <c r="R142" s="206">
        <v>0</v>
      </c>
      <c r="S142" s="206">
        <v>0</v>
      </c>
      <c r="T142" s="206">
        <v>0</v>
      </c>
      <c r="U142" s="206">
        <v>0</v>
      </c>
      <c r="V142" s="206">
        <v>0</v>
      </c>
      <c r="W142" s="206">
        <v>0</v>
      </c>
      <c r="X142" s="206">
        <v>3</v>
      </c>
      <c r="Y142" s="206">
        <v>5.4880000000000004</v>
      </c>
      <c r="Z142" s="206">
        <v>0</v>
      </c>
      <c r="AA142" s="206">
        <v>0</v>
      </c>
      <c r="AB142" s="206">
        <v>46.721580000000003</v>
      </c>
      <c r="AC142" s="63">
        <v>2.8736111383915715E-4</v>
      </c>
    </row>
    <row r="143" spans="1:29">
      <c r="A143" s="206" t="s">
        <v>7</v>
      </c>
      <c r="B143" s="206">
        <v>45970.335090000008</v>
      </c>
      <c r="C143" s="206">
        <v>41883.129720000004</v>
      </c>
      <c r="D143" s="206">
        <v>15772.007790000001</v>
      </c>
      <c r="E143" s="206">
        <v>657.50459000000001</v>
      </c>
      <c r="F143" s="206">
        <v>1340.0667000000003</v>
      </c>
      <c r="G143" s="206">
        <v>3666.4731499999998</v>
      </c>
      <c r="H143" s="206">
        <v>2531.5494699999999</v>
      </c>
      <c r="I143" s="206">
        <v>3071.1917699999999</v>
      </c>
      <c r="J143" s="206">
        <v>1367.0072700000001</v>
      </c>
      <c r="K143" s="206">
        <v>1229.76061</v>
      </c>
      <c r="L143" s="206">
        <v>756.77818000000002</v>
      </c>
      <c r="M143" s="206">
        <v>2875.8914800000002</v>
      </c>
      <c r="N143" s="206">
        <v>8311.86924</v>
      </c>
      <c r="O143" s="206">
        <v>3447.2443499999995</v>
      </c>
      <c r="P143" s="206">
        <v>1469.4798500000002</v>
      </c>
      <c r="Q143" s="206">
        <v>742.50432000000001</v>
      </c>
      <c r="R143" s="206">
        <v>1507.5690599999998</v>
      </c>
      <c r="S143" s="206">
        <v>1611.82079</v>
      </c>
      <c r="T143" s="206">
        <v>1928.5925400000001</v>
      </c>
      <c r="U143" s="206">
        <v>1374.6080399999998</v>
      </c>
      <c r="V143" s="206">
        <v>919.30932000000007</v>
      </c>
      <c r="W143" s="206">
        <v>3540.6971200000003</v>
      </c>
      <c r="X143" s="206">
        <v>2476.69704</v>
      </c>
      <c r="Y143" s="206">
        <v>2955.0177899999999</v>
      </c>
      <c r="Z143" s="206">
        <v>9721.0292700000009</v>
      </c>
      <c r="AA143" s="206">
        <v>1460.2525000000003</v>
      </c>
      <c r="AB143" s="206">
        <v>162588.38705000002</v>
      </c>
      <c r="AC143" s="63">
        <v>1</v>
      </c>
    </row>
    <row r="144" spans="1:29" ht="15.75" thickBot="1">
      <c r="A144" s="63" t="s">
        <v>851</v>
      </c>
      <c r="B144" s="63">
        <v>0.28274058144056113</v>
      </c>
      <c r="C144" s="63">
        <v>0.25760222165879465</v>
      </c>
      <c r="D144" s="63">
        <v>9.7005746081666414E-2</v>
      </c>
      <c r="E144" s="63">
        <v>4.043982488108458E-3</v>
      </c>
      <c r="F144" s="63">
        <v>8.242081272310648E-3</v>
      </c>
      <c r="G144" s="63">
        <v>2.2550645938030415E-2</v>
      </c>
      <c r="H144" s="63">
        <v>1.5570296968512793E-2</v>
      </c>
      <c r="I144" s="63">
        <v>1.888936735103677E-2</v>
      </c>
      <c r="J144" s="63">
        <v>8.4077792688822903E-3</v>
      </c>
      <c r="K144" s="63">
        <v>7.5636435806563339E-3</v>
      </c>
      <c r="L144" s="63">
        <v>4.6545647800003802E-3</v>
      </c>
      <c r="M144" s="63">
        <v>1.7688172766703144E-2</v>
      </c>
      <c r="N144" s="63">
        <v>5.1122158173842337E-2</v>
      </c>
      <c r="O144" s="63">
        <v>2.1202279034479167E-2</v>
      </c>
      <c r="P144" s="63">
        <v>9.0380369512374718E-3</v>
      </c>
      <c r="Q144" s="63">
        <v>4.5667733930570406E-3</v>
      </c>
      <c r="R144" s="63">
        <v>9.2723046667311133E-3</v>
      </c>
      <c r="S144" s="63">
        <v>9.9135050125340411E-3</v>
      </c>
      <c r="T144" s="63">
        <v>1.1861809905321893E-2</v>
      </c>
      <c r="U144" s="63">
        <v>8.4545278106318462E-3</v>
      </c>
      <c r="V144" s="63">
        <v>5.6542126819751851E-3</v>
      </c>
      <c r="W144" s="63">
        <v>2.1777060368469901E-2</v>
      </c>
      <c r="X144" s="63">
        <v>1.5232927055475083E-2</v>
      </c>
      <c r="Y144" s="63">
        <v>1.8174839197409944E-2</v>
      </c>
      <c r="Z144" s="63">
        <v>5.9789198025628605E-2</v>
      </c>
      <c r="AA144" s="63">
        <v>8.981284127942888E-3</v>
      </c>
      <c r="AB144" s="63">
        <v>1</v>
      </c>
      <c r="AC144" s="63"/>
    </row>
    <row r="145" spans="1:29" ht="43.5" customHeight="1" thickTop="1" thickBot="1">
      <c r="A145" s="535" t="s">
        <v>860</v>
      </c>
      <c r="B145" s="533" t="s">
        <v>903</v>
      </c>
      <c r="C145" s="533" t="s">
        <v>904</v>
      </c>
      <c r="D145" s="533" t="s">
        <v>905</v>
      </c>
      <c r="E145" s="533" t="s">
        <v>906</v>
      </c>
      <c r="F145" s="533" t="s">
        <v>907</v>
      </c>
      <c r="G145" s="533" t="s">
        <v>908</v>
      </c>
      <c r="H145" s="533" t="s">
        <v>909</v>
      </c>
      <c r="I145" s="533" t="s">
        <v>910</v>
      </c>
      <c r="J145" s="533" t="s">
        <v>911</v>
      </c>
      <c r="K145" s="533" t="s">
        <v>912</v>
      </c>
      <c r="L145" s="533" t="s">
        <v>913</v>
      </c>
      <c r="M145" s="533" t="s">
        <v>914</v>
      </c>
      <c r="N145" s="533" t="s">
        <v>915</v>
      </c>
      <c r="O145" s="533" t="s">
        <v>916</v>
      </c>
      <c r="P145" s="533" t="s">
        <v>917</v>
      </c>
      <c r="Q145" s="533" t="s">
        <v>918</v>
      </c>
      <c r="R145" s="533" t="s">
        <v>919</v>
      </c>
      <c r="S145" s="533" t="s">
        <v>920</v>
      </c>
      <c r="T145" s="533" t="s">
        <v>921</v>
      </c>
      <c r="U145" s="533" t="s">
        <v>922</v>
      </c>
      <c r="V145" s="533" t="s">
        <v>923</v>
      </c>
      <c r="W145" s="533" t="s">
        <v>924</v>
      </c>
      <c r="X145" s="533" t="s">
        <v>925</v>
      </c>
      <c r="Y145" s="533" t="s">
        <v>926</v>
      </c>
      <c r="Z145" s="533" t="s">
        <v>927</v>
      </c>
      <c r="AA145" s="533" t="s">
        <v>928</v>
      </c>
      <c r="AB145" s="533" t="s">
        <v>7</v>
      </c>
      <c r="AC145" s="533" t="s">
        <v>729</v>
      </c>
    </row>
    <row r="146" spans="1:29" ht="15.75" thickTop="1">
      <c r="A146" s="206" t="s">
        <v>837</v>
      </c>
      <c r="B146" s="206">
        <v>0</v>
      </c>
      <c r="C146" s="206">
        <v>0</v>
      </c>
      <c r="D146" s="206">
        <v>0</v>
      </c>
      <c r="E146" s="206">
        <v>0</v>
      </c>
      <c r="F146" s="206">
        <v>0</v>
      </c>
      <c r="G146" s="206">
        <v>0</v>
      </c>
      <c r="H146" s="206">
        <v>0</v>
      </c>
      <c r="I146" s="206">
        <v>0</v>
      </c>
      <c r="J146" s="206">
        <v>0</v>
      </c>
      <c r="K146" s="206">
        <v>0</v>
      </c>
      <c r="L146" s="206">
        <v>0</v>
      </c>
      <c r="M146" s="206">
        <v>0</v>
      </c>
      <c r="N146" s="206">
        <v>0</v>
      </c>
      <c r="O146" s="206">
        <v>0</v>
      </c>
      <c r="P146" s="206">
        <v>0</v>
      </c>
      <c r="Q146" s="206">
        <v>0</v>
      </c>
      <c r="R146" s="206">
        <v>0</v>
      </c>
      <c r="S146" s="206">
        <v>0</v>
      </c>
      <c r="T146" s="206">
        <v>0</v>
      </c>
      <c r="U146" s="206">
        <v>0</v>
      </c>
      <c r="V146" s="206">
        <v>0</v>
      </c>
      <c r="W146" s="206">
        <v>0</v>
      </c>
      <c r="X146" s="206">
        <v>0</v>
      </c>
      <c r="Y146" s="206">
        <v>0</v>
      </c>
      <c r="Z146" s="206">
        <v>0</v>
      </c>
      <c r="AA146" s="206">
        <v>0</v>
      </c>
      <c r="AB146" s="206">
        <v>0</v>
      </c>
      <c r="AC146" s="63">
        <v>0</v>
      </c>
    </row>
    <row r="147" spans="1:29">
      <c r="A147" s="206" t="s">
        <v>838</v>
      </c>
      <c r="B147" s="206">
        <v>0</v>
      </c>
      <c r="C147" s="206">
        <v>0</v>
      </c>
      <c r="D147" s="206">
        <v>0</v>
      </c>
      <c r="E147" s="206">
        <v>0</v>
      </c>
      <c r="F147" s="206">
        <v>0</v>
      </c>
      <c r="G147" s="206">
        <v>0</v>
      </c>
      <c r="H147" s="206">
        <v>0</v>
      </c>
      <c r="I147" s="206">
        <v>0</v>
      </c>
      <c r="J147" s="206">
        <v>0</v>
      </c>
      <c r="K147" s="206">
        <v>0</v>
      </c>
      <c r="L147" s="206">
        <v>0</v>
      </c>
      <c r="M147" s="206">
        <v>0</v>
      </c>
      <c r="N147" s="206">
        <v>0</v>
      </c>
      <c r="O147" s="206">
        <v>0</v>
      </c>
      <c r="P147" s="206">
        <v>0</v>
      </c>
      <c r="Q147" s="206">
        <v>0</v>
      </c>
      <c r="R147" s="206">
        <v>0</v>
      </c>
      <c r="S147" s="206">
        <v>0</v>
      </c>
      <c r="T147" s="206">
        <v>0</v>
      </c>
      <c r="U147" s="206">
        <v>0</v>
      </c>
      <c r="V147" s="206">
        <v>0</v>
      </c>
      <c r="W147" s="206">
        <v>0</v>
      </c>
      <c r="X147" s="206">
        <v>0</v>
      </c>
      <c r="Y147" s="206">
        <v>0</v>
      </c>
      <c r="Z147" s="206">
        <v>0</v>
      </c>
      <c r="AA147" s="206">
        <v>0</v>
      </c>
      <c r="AB147" s="206">
        <v>0</v>
      </c>
      <c r="AC147" s="63">
        <v>0</v>
      </c>
    </row>
    <row r="148" spans="1:29">
      <c r="A148" s="206" t="s">
        <v>839</v>
      </c>
      <c r="B148" s="206">
        <v>0</v>
      </c>
      <c r="C148" s="206">
        <v>0</v>
      </c>
      <c r="D148" s="206">
        <v>0</v>
      </c>
      <c r="E148" s="206">
        <v>0</v>
      </c>
      <c r="F148" s="206">
        <v>0</v>
      </c>
      <c r="G148" s="206">
        <v>0</v>
      </c>
      <c r="H148" s="206">
        <v>0</v>
      </c>
      <c r="I148" s="206">
        <v>0</v>
      </c>
      <c r="J148" s="206">
        <v>0</v>
      </c>
      <c r="K148" s="206">
        <v>0</v>
      </c>
      <c r="L148" s="206">
        <v>0</v>
      </c>
      <c r="M148" s="206">
        <v>0</v>
      </c>
      <c r="N148" s="206">
        <v>0</v>
      </c>
      <c r="O148" s="206">
        <v>0</v>
      </c>
      <c r="P148" s="206">
        <v>0</v>
      </c>
      <c r="Q148" s="206">
        <v>0</v>
      </c>
      <c r="R148" s="206">
        <v>0</v>
      </c>
      <c r="S148" s="206">
        <v>0</v>
      </c>
      <c r="T148" s="206">
        <v>0</v>
      </c>
      <c r="U148" s="206">
        <v>0</v>
      </c>
      <c r="V148" s="206">
        <v>0</v>
      </c>
      <c r="W148" s="206">
        <v>0</v>
      </c>
      <c r="X148" s="206">
        <v>0</v>
      </c>
      <c r="Y148" s="206">
        <v>0</v>
      </c>
      <c r="Z148" s="206">
        <v>0</v>
      </c>
      <c r="AA148" s="206">
        <v>0</v>
      </c>
      <c r="AB148" s="206">
        <v>0</v>
      </c>
      <c r="AC148" s="63">
        <v>0</v>
      </c>
    </row>
    <row r="149" spans="1:29">
      <c r="A149" s="206" t="s">
        <v>840</v>
      </c>
      <c r="B149" s="206">
        <v>1</v>
      </c>
      <c r="C149" s="206">
        <v>0</v>
      </c>
      <c r="D149" s="206">
        <v>0</v>
      </c>
      <c r="E149" s="206">
        <v>0</v>
      </c>
      <c r="F149" s="206">
        <v>0</v>
      </c>
      <c r="G149" s="206">
        <v>0</v>
      </c>
      <c r="H149" s="206">
        <v>0</v>
      </c>
      <c r="I149" s="206">
        <v>0</v>
      </c>
      <c r="J149" s="206">
        <v>0</v>
      </c>
      <c r="K149" s="206">
        <v>0</v>
      </c>
      <c r="L149" s="206">
        <v>0</v>
      </c>
      <c r="M149" s="206">
        <v>0</v>
      </c>
      <c r="N149" s="206">
        <v>2</v>
      </c>
      <c r="O149" s="206">
        <v>0</v>
      </c>
      <c r="P149" s="206">
        <v>0</v>
      </c>
      <c r="Q149" s="206">
        <v>0</v>
      </c>
      <c r="R149" s="206">
        <v>0</v>
      </c>
      <c r="S149" s="206">
        <v>0</v>
      </c>
      <c r="T149" s="206">
        <v>0</v>
      </c>
      <c r="U149" s="206">
        <v>0</v>
      </c>
      <c r="V149" s="206">
        <v>0</v>
      </c>
      <c r="W149" s="206">
        <v>0</v>
      </c>
      <c r="X149" s="206">
        <v>0</v>
      </c>
      <c r="Y149" s="206">
        <v>0</v>
      </c>
      <c r="Z149" s="206">
        <v>0</v>
      </c>
      <c r="AA149" s="206">
        <v>0</v>
      </c>
      <c r="AB149" s="206">
        <v>3</v>
      </c>
      <c r="AC149" s="63">
        <v>1.4130946773433821E-3</v>
      </c>
    </row>
    <row r="150" spans="1:29">
      <c r="A150" s="206" t="s">
        <v>841</v>
      </c>
      <c r="B150" s="206">
        <v>1</v>
      </c>
      <c r="C150" s="206">
        <v>2</v>
      </c>
      <c r="D150" s="206">
        <v>3</v>
      </c>
      <c r="E150" s="206">
        <v>0</v>
      </c>
      <c r="F150" s="206">
        <v>0</v>
      </c>
      <c r="G150" s="206">
        <v>0</v>
      </c>
      <c r="H150" s="206">
        <v>0</v>
      </c>
      <c r="I150" s="206">
        <v>0</v>
      </c>
      <c r="J150" s="206">
        <v>0</v>
      </c>
      <c r="K150" s="206">
        <v>0</v>
      </c>
      <c r="L150" s="206">
        <v>0</v>
      </c>
      <c r="M150" s="206">
        <v>0</v>
      </c>
      <c r="N150" s="206">
        <v>0</v>
      </c>
      <c r="O150" s="206">
        <v>0</v>
      </c>
      <c r="P150" s="206">
        <v>0</v>
      </c>
      <c r="Q150" s="206">
        <v>0</v>
      </c>
      <c r="R150" s="206">
        <v>0</v>
      </c>
      <c r="S150" s="206">
        <v>1</v>
      </c>
      <c r="T150" s="206">
        <v>0</v>
      </c>
      <c r="U150" s="206">
        <v>0</v>
      </c>
      <c r="V150" s="206">
        <v>0</v>
      </c>
      <c r="W150" s="206">
        <v>0</v>
      </c>
      <c r="X150" s="206">
        <v>0</v>
      </c>
      <c r="Y150" s="206">
        <v>0</v>
      </c>
      <c r="Z150" s="206">
        <v>3</v>
      </c>
      <c r="AA150" s="206">
        <v>0</v>
      </c>
      <c r="AB150" s="206">
        <v>10</v>
      </c>
      <c r="AC150" s="63">
        <v>4.7103155911446069E-3</v>
      </c>
    </row>
    <row r="151" spans="1:29">
      <c r="A151" s="206" t="s">
        <v>842</v>
      </c>
      <c r="B151" s="206">
        <v>19</v>
      </c>
      <c r="C151" s="206">
        <v>21</v>
      </c>
      <c r="D151" s="206">
        <v>7</v>
      </c>
      <c r="E151" s="206">
        <v>1</v>
      </c>
      <c r="F151" s="206">
        <v>0</v>
      </c>
      <c r="G151" s="206">
        <v>3</v>
      </c>
      <c r="H151" s="206">
        <v>0</v>
      </c>
      <c r="I151" s="206">
        <v>1</v>
      </c>
      <c r="J151" s="206">
        <v>0</v>
      </c>
      <c r="K151" s="206">
        <v>0</v>
      </c>
      <c r="L151" s="206">
        <v>0</v>
      </c>
      <c r="M151" s="206">
        <v>0</v>
      </c>
      <c r="N151" s="206">
        <v>1</v>
      </c>
      <c r="O151" s="206">
        <v>0</v>
      </c>
      <c r="P151" s="206">
        <v>0</v>
      </c>
      <c r="Q151" s="206">
        <v>0</v>
      </c>
      <c r="R151" s="206">
        <v>0</v>
      </c>
      <c r="S151" s="206">
        <v>0</v>
      </c>
      <c r="T151" s="206">
        <v>0</v>
      </c>
      <c r="U151" s="206">
        <v>0</v>
      </c>
      <c r="V151" s="206">
        <v>0</v>
      </c>
      <c r="W151" s="206">
        <v>0</v>
      </c>
      <c r="X151" s="206">
        <v>0</v>
      </c>
      <c r="Y151" s="206">
        <v>1</v>
      </c>
      <c r="Z151" s="206">
        <v>2</v>
      </c>
      <c r="AA151" s="206">
        <v>0</v>
      </c>
      <c r="AB151" s="206">
        <v>56</v>
      </c>
      <c r="AC151" s="63">
        <v>2.6377767310409798E-2</v>
      </c>
    </row>
    <row r="152" spans="1:29">
      <c r="A152" s="206" t="s">
        <v>843</v>
      </c>
      <c r="B152" s="206">
        <v>24</v>
      </c>
      <c r="C152" s="206">
        <v>31</v>
      </c>
      <c r="D152" s="206">
        <v>11</v>
      </c>
      <c r="E152" s="206">
        <v>0</v>
      </c>
      <c r="F152" s="206">
        <v>0</v>
      </c>
      <c r="G152" s="206">
        <v>2</v>
      </c>
      <c r="H152" s="206">
        <v>0</v>
      </c>
      <c r="I152" s="206">
        <v>0</v>
      </c>
      <c r="J152" s="206">
        <v>1</v>
      </c>
      <c r="K152" s="206">
        <v>1</v>
      </c>
      <c r="L152" s="206">
        <v>0</v>
      </c>
      <c r="M152" s="206">
        <v>2</v>
      </c>
      <c r="N152" s="206">
        <v>0</v>
      </c>
      <c r="O152" s="206">
        <v>0</v>
      </c>
      <c r="P152" s="206">
        <v>0</v>
      </c>
      <c r="Q152" s="206">
        <v>1</v>
      </c>
      <c r="R152" s="206">
        <v>1</v>
      </c>
      <c r="S152" s="206">
        <v>1</v>
      </c>
      <c r="T152" s="206">
        <v>1</v>
      </c>
      <c r="U152" s="206">
        <v>0</v>
      </c>
      <c r="V152" s="206">
        <v>0</v>
      </c>
      <c r="W152" s="206">
        <v>4</v>
      </c>
      <c r="X152" s="206">
        <v>1</v>
      </c>
      <c r="Y152" s="206">
        <v>1</v>
      </c>
      <c r="Z152" s="206">
        <v>6</v>
      </c>
      <c r="AA152" s="206">
        <v>1</v>
      </c>
      <c r="AB152" s="206">
        <v>89</v>
      </c>
      <c r="AC152" s="63">
        <v>4.1921808761187E-2</v>
      </c>
    </row>
    <row r="153" spans="1:29">
      <c r="A153" s="206" t="s">
        <v>844</v>
      </c>
      <c r="B153" s="206">
        <v>28</v>
      </c>
      <c r="C153" s="206">
        <v>44</v>
      </c>
      <c r="D153" s="206">
        <v>8</v>
      </c>
      <c r="E153" s="206">
        <v>0</v>
      </c>
      <c r="F153" s="206">
        <v>1</v>
      </c>
      <c r="G153" s="206">
        <v>3</v>
      </c>
      <c r="H153" s="206">
        <v>2</v>
      </c>
      <c r="I153" s="206">
        <v>0</v>
      </c>
      <c r="J153" s="206">
        <v>1</v>
      </c>
      <c r="K153" s="206">
        <v>1</v>
      </c>
      <c r="L153" s="206">
        <v>0</v>
      </c>
      <c r="M153" s="206">
        <v>2</v>
      </c>
      <c r="N153" s="206">
        <v>4</v>
      </c>
      <c r="O153" s="206">
        <v>1</v>
      </c>
      <c r="P153" s="206">
        <v>2</v>
      </c>
      <c r="Q153" s="206">
        <v>1</v>
      </c>
      <c r="R153" s="206">
        <v>1</v>
      </c>
      <c r="S153" s="206">
        <v>1</v>
      </c>
      <c r="T153" s="206">
        <v>1</v>
      </c>
      <c r="U153" s="206">
        <v>2</v>
      </c>
      <c r="V153" s="206">
        <v>1</v>
      </c>
      <c r="W153" s="206">
        <v>1</v>
      </c>
      <c r="X153" s="206">
        <v>3</v>
      </c>
      <c r="Y153" s="206">
        <v>1</v>
      </c>
      <c r="Z153" s="206">
        <v>8</v>
      </c>
      <c r="AA153" s="206">
        <v>1</v>
      </c>
      <c r="AB153" s="206">
        <v>118</v>
      </c>
      <c r="AC153" s="63">
        <v>5.5581723975506356E-2</v>
      </c>
    </row>
    <row r="154" spans="1:29">
      <c r="A154" s="206" t="s">
        <v>845</v>
      </c>
      <c r="B154" s="206">
        <v>44</v>
      </c>
      <c r="C154" s="206">
        <v>21</v>
      </c>
      <c r="D154" s="206">
        <v>4</v>
      </c>
      <c r="E154" s="206">
        <v>0</v>
      </c>
      <c r="F154" s="206">
        <v>3</v>
      </c>
      <c r="G154" s="206">
        <v>1</v>
      </c>
      <c r="H154" s="206">
        <v>1</v>
      </c>
      <c r="I154" s="206">
        <v>2</v>
      </c>
      <c r="J154" s="206">
        <v>0</v>
      </c>
      <c r="K154" s="206">
        <v>1</v>
      </c>
      <c r="L154" s="206">
        <v>2</v>
      </c>
      <c r="M154" s="206">
        <v>1</v>
      </c>
      <c r="N154" s="206">
        <v>3</v>
      </c>
      <c r="O154" s="206">
        <v>5</v>
      </c>
      <c r="P154" s="206">
        <v>0</v>
      </c>
      <c r="Q154" s="206">
        <v>0</v>
      </c>
      <c r="R154" s="206">
        <v>2</v>
      </c>
      <c r="S154" s="206">
        <v>0</v>
      </c>
      <c r="T154" s="206">
        <v>0</v>
      </c>
      <c r="U154" s="206">
        <v>3</v>
      </c>
      <c r="V154" s="206">
        <v>2</v>
      </c>
      <c r="W154" s="206">
        <v>4</v>
      </c>
      <c r="X154" s="206">
        <v>0</v>
      </c>
      <c r="Y154" s="206">
        <v>2</v>
      </c>
      <c r="Z154" s="206">
        <v>5</v>
      </c>
      <c r="AA154" s="206">
        <v>0</v>
      </c>
      <c r="AB154" s="206">
        <v>106</v>
      </c>
      <c r="AC154" s="63">
        <v>4.9929345266132831E-2</v>
      </c>
    </row>
    <row r="155" spans="1:29">
      <c r="A155" s="206" t="s">
        <v>846</v>
      </c>
      <c r="B155" s="206">
        <v>70</v>
      </c>
      <c r="C155" s="206">
        <v>60</v>
      </c>
      <c r="D155" s="206">
        <v>22</v>
      </c>
      <c r="E155" s="206">
        <v>1</v>
      </c>
      <c r="F155" s="206">
        <v>3</v>
      </c>
      <c r="G155" s="206">
        <v>0</v>
      </c>
      <c r="H155" s="206">
        <v>11</v>
      </c>
      <c r="I155" s="206">
        <v>7</v>
      </c>
      <c r="J155" s="206">
        <v>2</v>
      </c>
      <c r="K155" s="206">
        <v>3</v>
      </c>
      <c r="L155" s="206">
        <v>1</v>
      </c>
      <c r="M155" s="206">
        <v>10</v>
      </c>
      <c r="N155" s="206">
        <v>18</v>
      </c>
      <c r="O155" s="206">
        <v>7</v>
      </c>
      <c r="P155" s="206">
        <v>5</v>
      </c>
      <c r="Q155" s="206">
        <v>1</v>
      </c>
      <c r="R155" s="206">
        <v>3</v>
      </c>
      <c r="S155" s="206">
        <v>1</v>
      </c>
      <c r="T155" s="206">
        <v>5</v>
      </c>
      <c r="U155" s="206">
        <v>3</v>
      </c>
      <c r="V155" s="206">
        <v>0</v>
      </c>
      <c r="W155" s="206">
        <v>6</v>
      </c>
      <c r="X155" s="206">
        <v>7</v>
      </c>
      <c r="Y155" s="206">
        <v>5</v>
      </c>
      <c r="Z155" s="206">
        <v>15</v>
      </c>
      <c r="AA155" s="206">
        <v>7</v>
      </c>
      <c r="AB155" s="206">
        <v>273</v>
      </c>
      <c r="AC155" s="63">
        <v>0.12859161563824775</v>
      </c>
    </row>
    <row r="156" spans="1:29">
      <c r="A156" s="206" t="s">
        <v>847</v>
      </c>
      <c r="B156" s="206">
        <v>131</v>
      </c>
      <c r="C156" s="206">
        <v>79</v>
      </c>
      <c r="D156" s="206">
        <v>27</v>
      </c>
      <c r="E156" s="206">
        <v>2</v>
      </c>
      <c r="F156" s="206">
        <v>7</v>
      </c>
      <c r="G156" s="206">
        <v>15</v>
      </c>
      <c r="H156" s="206">
        <v>13</v>
      </c>
      <c r="I156" s="206">
        <v>26</v>
      </c>
      <c r="J156" s="206">
        <v>5</v>
      </c>
      <c r="K156" s="206">
        <v>4</v>
      </c>
      <c r="L156" s="206">
        <v>4</v>
      </c>
      <c r="M156" s="206">
        <v>11</v>
      </c>
      <c r="N156" s="206">
        <v>29</v>
      </c>
      <c r="O156" s="206">
        <v>29</v>
      </c>
      <c r="P156" s="206">
        <v>11</v>
      </c>
      <c r="Q156" s="206">
        <v>3</v>
      </c>
      <c r="R156" s="206">
        <v>5</v>
      </c>
      <c r="S156" s="206">
        <v>4</v>
      </c>
      <c r="T156" s="206">
        <v>11</v>
      </c>
      <c r="U156" s="206">
        <v>6</v>
      </c>
      <c r="V156" s="206">
        <v>7</v>
      </c>
      <c r="W156" s="206">
        <v>15</v>
      </c>
      <c r="X156" s="206">
        <v>16</v>
      </c>
      <c r="Y156" s="206">
        <v>14</v>
      </c>
      <c r="Z156" s="206">
        <v>11</v>
      </c>
      <c r="AA156" s="206">
        <v>6</v>
      </c>
      <c r="AB156" s="206">
        <v>491</v>
      </c>
      <c r="AC156" s="63">
        <v>0.23127649552520019</v>
      </c>
    </row>
    <row r="157" spans="1:29">
      <c r="A157" s="206" t="s">
        <v>848</v>
      </c>
      <c r="B157" s="206">
        <v>221</v>
      </c>
      <c r="C157" s="206">
        <v>133</v>
      </c>
      <c r="D157" s="206">
        <v>51</v>
      </c>
      <c r="E157" s="206">
        <v>3</v>
      </c>
      <c r="F157" s="206">
        <v>8</v>
      </c>
      <c r="G157" s="206">
        <v>23</v>
      </c>
      <c r="H157" s="206">
        <v>22</v>
      </c>
      <c r="I157" s="206">
        <v>29</v>
      </c>
      <c r="J157" s="206">
        <v>30</v>
      </c>
      <c r="K157" s="206">
        <v>8</v>
      </c>
      <c r="L157" s="206">
        <v>13</v>
      </c>
      <c r="M157" s="206">
        <v>24</v>
      </c>
      <c r="N157" s="206">
        <v>59</v>
      </c>
      <c r="O157" s="206">
        <v>36</v>
      </c>
      <c r="P157" s="206">
        <v>11</v>
      </c>
      <c r="Q157" s="206">
        <v>5</v>
      </c>
      <c r="R157" s="206">
        <v>13</v>
      </c>
      <c r="S157" s="206">
        <v>8</v>
      </c>
      <c r="T157" s="206">
        <v>28</v>
      </c>
      <c r="U157" s="206">
        <v>4</v>
      </c>
      <c r="V157" s="206">
        <v>8</v>
      </c>
      <c r="W157" s="206">
        <v>34</v>
      </c>
      <c r="X157" s="206">
        <v>12</v>
      </c>
      <c r="Y157" s="206">
        <v>41</v>
      </c>
      <c r="Z157" s="206">
        <v>22</v>
      </c>
      <c r="AA157" s="206">
        <v>10</v>
      </c>
      <c r="AB157" s="206">
        <v>856</v>
      </c>
      <c r="AC157" s="63">
        <v>0.40320301460197833</v>
      </c>
    </row>
    <row r="158" spans="1:29">
      <c r="A158" s="206" t="s">
        <v>849</v>
      </c>
      <c r="B158" s="206">
        <v>28</v>
      </c>
      <c r="C158" s="206">
        <v>12</v>
      </c>
      <c r="D158" s="206">
        <v>7</v>
      </c>
      <c r="E158" s="206">
        <v>0</v>
      </c>
      <c r="F158" s="206">
        <v>5</v>
      </c>
      <c r="G158" s="206">
        <v>5</v>
      </c>
      <c r="H158" s="206">
        <v>4</v>
      </c>
      <c r="I158" s="206">
        <v>4</v>
      </c>
      <c r="J158" s="206">
        <v>2</v>
      </c>
      <c r="K158" s="206">
        <v>0</v>
      </c>
      <c r="L158" s="206">
        <v>3</v>
      </c>
      <c r="M158" s="206">
        <v>2</v>
      </c>
      <c r="N158" s="206">
        <v>6</v>
      </c>
      <c r="O158" s="206">
        <v>3</v>
      </c>
      <c r="P158" s="206">
        <v>1</v>
      </c>
      <c r="Q158" s="206">
        <v>4</v>
      </c>
      <c r="R158" s="206">
        <v>0</v>
      </c>
      <c r="S158" s="206">
        <v>0</v>
      </c>
      <c r="T158" s="206">
        <v>4</v>
      </c>
      <c r="U158" s="206">
        <v>1</v>
      </c>
      <c r="V158" s="206">
        <v>0</v>
      </c>
      <c r="W158" s="206">
        <v>4</v>
      </c>
      <c r="X158" s="206">
        <v>2</v>
      </c>
      <c r="Y158" s="206">
        <v>2</v>
      </c>
      <c r="Z158" s="206">
        <v>1</v>
      </c>
      <c r="AA158" s="206">
        <v>1</v>
      </c>
      <c r="AB158" s="206">
        <v>101</v>
      </c>
      <c r="AC158" s="63">
        <v>4.7574187470560525E-2</v>
      </c>
    </row>
    <row r="159" spans="1:29">
      <c r="A159" s="206" t="s">
        <v>850</v>
      </c>
      <c r="B159" s="206">
        <v>7</v>
      </c>
      <c r="C159" s="206">
        <v>3</v>
      </c>
      <c r="D159" s="206">
        <v>1</v>
      </c>
      <c r="E159" s="206">
        <v>0</v>
      </c>
      <c r="F159" s="206">
        <v>0</v>
      </c>
      <c r="G159" s="206">
        <v>1</v>
      </c>
      <c r="H159" s="206">
        <v>1</v>
      </c>
      <c r="I159" s="206">
        <v>0</v>
      </c>
      <c r="J159" s="206">
        <v>0</v>
      </c>
      <c r="K159" s="206">
        <v>0</v>
      </c>
      <c r="L159" s="206">
        <v>1</v>
      </c>
      <c r="M159" s="206">
        <v>0</v>
      </c>
      <c r="N159" s="206">
        <v>2</v>
      </c>
      <c r="O159" s="206">
        <v>1</v>
      </c>
      <c r="P159" s="206">
        <v>0</v>
      </c>
      <c r="Q159" s="206">
        <v>0</v>
      </c>
      <c r="R159" s="206">
        <v>0</v>
      </c>
      <c r="S159" s="206">
        <v>0</v>
      </c>
      <c r="T159" s="206">
        <v>0</v>
      </c>
      <c r="U159" s="206">
        <v>0</v>
      </c>
      <c r="V159" s="206">
        <v>0</v>
      </c>
      <c r="W159" s="206">
        <v>0</v>
      </c>
      <c r="X159" s="206">
        <v>1</v>
      </c>
      <c r="Y159" s="206">
        <v>2</v>
      </c>
      <c r="Z159" s="206">
        <v>0</v>
      </c>
      <c r="AA159" s="206">
        <v>0</v>
      </c>
      <c r="AB159" s="206">
        <v>20</v>
      </c>
      <c r="AC159" s="63">
        <v>9.4206311822892137E-3</v>
      </c>
    </row>
    <row r="160" spans="1:29">
      <c r="A160" s="206" t="s">
        <v>7</v>
      </c>
      <c r="B160" s="206">
        <v>574</v>
      </c>
      <c r="C160" s="206">
        <v>406</v>
      </c>
      <c r="D160" s="206">
        <v>141</v>
      </c>
      <c r="E160" s="206">
        <v>7</v>
      </c>
      <c r="F160" s="206">
        <v>27</v>
      </c>
      <c r="G160" s="206">
        <v>53</v>
      </c>
      <c r="H160" s="206">
        <v>54</v>
      </c>
      <c r="I160" s="206">
        <v>69</v>
      </c>
      <c r="J160" s="206">
        <v>41</v>
      </c>
      <c r="K160" s="206">
        <v>18</v>
      </c>
      <c r="L160" s="206">
        <v>24</v>
      </c>
      <c r="M160" s="206">
        <v>52</v>
      </c>
      <c r="N160" s="206">
        <v>124</v>
      </c>
      <c r="O160" s="206">
        <v>82</v>
      </c>
      <c r="P160" s="206">
        <v>30</v>
      </c>
      <c r="Q160" s="206">
        <v>15</v>
      </c>
      <c r="R160" s="206">
        <v>25</v>
      </c>
      <c r="S160" s="206">
        <v>16</v>
      </c>
      <c r="T160" s="206">
        <v>50</v>
      </c>
      <c r="U160" s="206">
        <v>19</v>
      </c>
      <c r="V160" s="206">
        <v>18</v>
      </c>
      <c r="W160" s="206">
        <v>68</v>
      </c>
      <c r="X160" s="206">
        <v>42</v>
      </c>
      <c r="Y160" s="206">
        <v>69</v>
      </c>
      <c r="Z160" s="206">
        <v>73</v>
      </c>
      <c r="AA160" s="206">
        <v>26</v>
      </c>
      <c r="AB160" s="206">
        <v>2123</v>
      </c>
      <c r="AC160" s="63">
        <v>1</v>
      </c>
    </row>
    <row r="161" spans="1:29">
      <c r="A161" s="63" t="s">
        <v>851</v>
      </c>
      <c r="B161" s="63">
        <v>0.27037211493170044</v>
      </c>
      <c r="C161" s="63">
        <v>0.19123881300047102</v>
      </c>
      <c r="D161" s="63">
        <v>6.6415449835138959E-2</v>
      </c>
      <c r="E161" s="63">
        <v>3.2972209138012248E-3</v>
      </c>
      <c r="F161" s="63">
        <v>1.2717852096090438E-2</v>
      </c>
      <c r="G161" s="63">
        <v>2.4964672633066416E-2</v>
      </c>
      <c r="H161" s="63">
        <v>2.5435704192180875E-2</v>
      </c>
      <c r="I161" s="63">
        <v>3.2501177578897783E-2</v>
      </c>
      <c r="J161" s="63">
        <v>1.9312293923692887E-2</v>
      </c>
      <c r="K161" s="63">
        <v>8.4785680640602924E-3</v>
      </c>
      <c r="L161" s="63">
        <v>1.1304757418747056E-2</v>
      </c>
      <c r="M161" s="63">
        <v>2.4493641073951956E-2</v>
      </c>
      <c r="N161" s="63">
        <v>5.8407913330193122E-2</v>
      </c>
      <c r="O161" s="63">
        <v>3.8624587847385775E-2</v>
      </c>
      <c r="P161" s="63">
        <v>1.4130946773433821E-2</v>
      </c>
      <c r="Q161" s="63">
        <v>7.0654733867169103E-3</v>
      </c>
      <c r="R161" s="63">
        <v>1.1775788977861516E-2</v>
      </c>
      <c r="S161" s="63">
        <v>7.536504945831371E-3</v>
      </c>
      <c r="T161" s="63">
        <v>2.3551577955723033E-2</v>
      </c>
      <c r="U161" s="63">
        <v>8.9495996231747522E-3</v>
      </c>
      <c r="V161" s="63">
        <v>8.4785680640602924E-3</v>
      </c>
      <c r="W161" s="63">
        <v>3.2030146019783323E-2</v>
      </c>
      <c r="X161" s="63">
        <v>1.9783325482807347E-2</v>
      </c>
      <c r="Y161" s="63">
        <v>3.2501177578897783E-2</v>
      </c>
      <c r="Z161" s="63">
        <v>3.4385303815355629E-2</v>
      </c>
      <c r="AA161" s="63">
        <v>1.2246820536975978E-2</v>
      </c>
      <c r="AB161" s="63">
        <v>1</v>
      </c>
      <c r="AC161" s="63"/>
    </row>
    <row r="162" spans="1:29" ht="12.75" customHeight="1"/>
    <row r="163" spans="1:29">
      <c r="A163" s="206" t="s">
        <v>863</v>
      </c>
    </row>
    <row r="164" spans="1:29" ht="12.75" customHeight="1"/>
    <row r="165" spans="1:29" ht="12.75" customHeight="1"/>
    <row r="166" spans="1:29" ht="12.75" customHeight="1"/>
    <row r="167" spans="1:29" ht="12.75" customHeight="1"/>
    <row r="168" spans="1:29" ht="12.75" customHeight="1"/>
    <row r="169" spans="1:29" ht="12.75" customHeight="1"/>
    <row r="170" spans="1:29" ht="12.75" customHeight="1"/>
    <row r="171" spans="1:29" ht="12.75" customHeight="1"/>
    <row r="172" spans="1:29" ht="12.75" customHeight="1"/>
    <row r="173" spans="1:29" ht="12.75" customHeight="1"/>
    <row r="174" spans="1:29" ht="12.75" customHeight="1"/>
    <row r="175" spans="1:29" ht="12.75" customHeight="1"/>
    <row r="176" spans="1:29" ht="12.75" customHeight="1"/>
    <row r="177" ht="12.75" customHeight="1"/>
    <row r="178" ht="12.75" customHeight="1"/>
    <row r="179" ht="12.75" customHeight="1"/>
    <row r="180" ht="12.75" customHeight="1"/>
    <row r="181" ht="12.75" customHeight="1"/>
    <row r="182" ht="12.75" customHeight="1"/>
    <row r="183" ht="12.75" customHeight="1"/>
    <row r="184" ht="12.75" customHeight="1"/>
  </sheetData>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sheetPr codeName="Sheet14">
    <pageSetUpPr fitToPage="1"/>
  </sheetPr>
  <dimension ref="A1:G86"/>
  <sheetViews>
    <sheetView zoomScale="50" workbookViewId="0">
      <selection activeCell="G10" sqref="G10"/>
    </sheetView>
  </sheetViews>
  <sheetFormatPr defaultRowHeight="15"/>
  <cols>
    <col min="1" max="1" width="129.7109375" style="194" customWidth="1"/>
    <col min="2" max="5" width="29.28515625" style="205" customWidth="1"/>
    <col min="6" max="6" width="3.7109375" style="329" customWidth="1"/>
    <col min="7" max="7" width="9.140625" style="329"/>
    <col min="8" max="8" width="9.140625" style="763"/>
    <col min="9" max="10" width="18.42578125" style="763" bestFit="1" customWidth="1"/>
    <col min="11" max="11" width="18.5703125" style="763" customWidth="1"/>
    <col min="12" max="256" width="9.140625" style="763"/>
    <col min="257" max="257" width="103.42578125" style="763" customWidth="1"/>
    <col min="258" max="261" width="29.28515625" style="763" customWidth="1"/>
    <col min="262" max="262" width="3.7109375" style="763" customWidth="1"/>
    <col min="263" max="264" width="9.140625" style="763"/>
    <col min="265" max="266" width="18.42578125" style="763" bestFit="1" customWidth="1"/>
    <col min="267" max="267" width="18.5703125" style="763" customWidth="1"/>
    <col min="268" max="512" width="9.140625" style="763"/>
    <col min="513" max="513" width="103.42578125" style="763" customWidth="1"/>
    <col min="514" max="517" width="29.28515625" style="763" customWidth="1"/>
    <col min="518" max="518" width="3.7109375" style="763" customWidth="1"/>
    <col min="519" max="520" width="9.140625" style="763"/>
    <col min="521" max="522" width="18.42578125" style="763" bestFit="1" customWidth="1"/>
    <col min="523" max="523" width="18.5703125" style="763" customWidth="1"/>
    <col min="524" max="768" width="9.140625" style="763"/>
    <col min="769" max="769" width="103.42578125" style="763" customWidth="1"/>
    <col min="770" max="773" width="29.28515625" style="763" customWidth="1"/>
    <col min="774" max="774" width="3.7109375" style="763" customWidth="1"/>
    <col min="775" max="776" width="9.140625" style="763"/>
    <col min="777" max="778" width="18.42578125" style="763" bestFit="1" customWidth="1"/>
    <col min="779" max="779" width="18.5703125" style="763" customWidth="1"/>
    <col min="780" max="1024" width="9.140625" style="763"/>
    <col min="1025" max="1025" width="103.42578125" style="763" customWidth="1"/>
    <col min="1026" max="1029" width="29.28515625" style="763" customWidth="1"/>
    <col min="1030" max="1030" width="3.7109375" style="763" customWidth="1"/>
    <col min="1031" max="1032" width="9.140625" style="763"/>
    <col min="1033" max="1034" width="18.42578125" style="763" bestFit="1" customWidth="1"/>
    <col min="1035" max="1035" width="18.5703125" style="763" customWidth="1"/>
    <col min="1036" max="1280" width="9.140625" style="763"/>
    <col min="1281" max="1281" width="103.42578125" style="763" customWidth="1"/>
    <col min="1282" max="1285" width="29.28515625" style="763" customWidth="1"/>
    <col min="1286" max="1286" width="3.7109375" style="763" customWidth="1"/>
    <col min="1287" max="1288" width="9.140625" style="763"/>
    <col min="1289" max="1290" width="18.42578125" style="763" bestFit="1" customWidth="1"/>
    <col min="1291" max="1291" width="18.5703125" style="763" customWidth="1"/>
    <col min="1292" max="1536" width="9.140625" style="763"/>
    <col min="1537" max="1537" width="103.42578125" style="763" customWidth="1"/>
    <col min="1538" max="1541" width="29.28515625" style="763" customWidth="1"/>
    <col min="1542" max="1542" width="3.7109375" style="763" customWidth="1"/>
    <col min="1543" max="1544" width="9.140625" style="763"/>
    <col min="1545" max="1546" width="18.42578125" style="763" bestFit="1" customWidth="1"/>
    <col min="1547" max="1547" width="18.5703125" style="763" customWidth="1"/>
    <col min="1548" max="1792" width="9.140625" style="763"/>
    <col min="1793" max="1793" width="103.42578125" style="763" customWidth="1"/>
    <col min="1794" max="1797" width="29.28515625" style="763" customWidth="1"/>
    <col min="1798" max="1798" width="3.7109375" style="763" customWidth="1"/>
    <col min="1799" max="1800" width="9.140625" style="763"/>
    <col min="1801" max="1802" width="18.42578125" style="763" bestFit="1" customWidth="1"/>
    <col min="1803" max="1803" width="18.5703125" style="763" customWidth="1"/>
    <col min="1804" max="2048" width="9.140625" style="763"/>
    <col min="2049" max="2049" width="103.42578125" style="763" customWidth="1"/>
    <col min="2050" max="2053" width="29.28515625" style="763" customWidth="1"/>
    <col min="2054" max="2054" width="3.7109375" style="763" customWidth="1"/>
    <col min="2055" max="2056" width="9.140625" style="763"/>
    <col min="2057" max="2058" width="18.42578125" style="763" bestFit="1" customWidth="1"/>
    <col min="2059" max="2059" width="18.5703125" style="763" customWidth="1"/>
    <col min="2060" max="2304" width="9.140625" style="763"/>
    <col min="2305" max="2305" width="103.42578125" style="763" customWidth="1"/>
    <col min="2306" max="2309" width="29.28515625" style="763" customWidth="1"/>
    <col min="2310" max="2310" width="3.7109375" style="763" customWidth="1"/>
    <col min="2311" max="2312" width="9.140625" style="763"/>
    <col min="2313" max="2314" width="18.42578125" style="763" bestFit="1" customWidth="1"/>
    <col min="2315" max="2315" width="18.5703125" style="763" customWidth="1"/>
    <col min="2316" max="2560" width="9.140625" style="763"/>
    <col min="2561" max="2561" width="103.42578125" style="763" customWidth="1"/>
    <col min="2562" max="2565" width="29.28515625" style="763" customWidth="1"/>
    <col min="2566" max="2566" width="3.7109375" style="763" customWidth="1"/>
    <col min="2567" max="2568" width="9.140625" style="763"/>
    <col min="2569" max="2570" width="18.42578125" style="763" bestFit="1" customWidth="1"/>
    <col min="2571" max="2571" width="18.5703125" style="763" customWidth="1"/>
    <col min="2572" max="2816" width="9.140625" style="763"/>
    <col min="2817" max="2817" width="103.42578125" style="763" customWidth="1"/>
    <col min="2818" max="2821" width="29.28515625" style="763" customWidth="1"/>
    <col min="2822" max="2822" width="3.7109375" style="763" customWidth="1"/>
    <col min="2823" max="2824" width="9.140625" style="763"/>
    <col min="2825" max="2826" width="18.42578125" style="763" bestFit="1" customWidth="1"/>
    <col min="2827" max="2827" width="18.5703125" style="763" customWidth="1"/>
    <col min="2828" max="3072" width="9.140625" style="763"/>
    <col min="3073" max="3073" width="103.42578125" style="763" customWidth="1"/>
    <col min="3074" max="3077" width="29.28515625" style="763" customWidth="1"/>
    <col min="3078" max="3078" width="3.7109375" style="763" customWidth="1"/>
    <col min="3079" max="3080" width="9.140625" style="763"/>
    <col min="3081" max="3082" width="18.42578125" style="763" bestFit="1" customWidth="1"/>
    <col min="3083" max="3083" width="18.5703125" style="763" customWidth="1"/>
    <col min="3084" max="3328" width="9.140625" style="763"/>
    <col min="3329" max="3329" width="103.42578125" style="763" customWidth="1"/>
    <col min="3330" max="3333" width="29.28515625" style="763" customWidth="1"/>
    <col min="3334" max="3334" width="3.7109375" style="763" customWidth="1"/>
    <col min="3335" max="3336" width="9.140625" style="763"/>
    <col min="3337" max="3338" width="18.42578125" style="763" bestFit="1" customWidth="1"/>
    <col min="3339" max="3339" width="18.5703125" style="763" customWidth="1"/>
    <col min="3340" max="3584" width="9.140625" style="763"/>
    <col min="3585" max="3585" width="103.42578125" style="763" customWidth="1"/>
    <col min="3586" max="3589" width="29.28515625" style="763" customWidth="1"/>
    <col min="3590" max="3590" width="3.7109375" style="763" customWidth="1"/>
    <col min="3591" max="3592" width="9.140625" style="763"/>
    <col min="3593" max="3594" width="18.42578125" style="763" bestFit="1" customWidth="1"/>
    <col min="3595" max="3595" width="18.5703125" style="763" customWidth="1"/>
    <col min="3596" max="3840" width="9.140625" style="763"/>
    <col min="3841" max="3841" width="103.42578125" style="763" customWidth="1"/>
    <col min="3842" max="3845" width="29.28515625" style="763" customWidth="1"/>
    <col min="3846" max="3846" width="3.7109375" style="763" customWidth="1"/>
    <col min="3847" max="3848" width="9.140625" style="763"/>
    <col min="3849" max="3850" width="18.42578125" style="763" bestFit="1" customWidth="1"/>
    <col min="3851" max="3851" width="18.5703125" style="763" customWidth="1"/>
    <col min="3852" max="4096" width="9.140625" style="763"/>
    <col min="4097" max="4097" width="103.42578125" style="763" customWidth="1"/>
    <col min="4098" max="4101" width="29.28515625" style="763" customWidth="1"/>
    <col min="4102" max="4102" width="3.7109375" style="763" customWidth="1"/>
    <col min="4103" max="4104" width="9.140625" style="763"/>
    <col min="4105" max="4106" width="18.42578125" style="763" bestFit="1" customWidth="1"/>
    <col min="4107" max="4107" width="18.5703125" style="763" customWidth="1"/>
    <col min="4108" max="4352" width="9.140625" style="763"/>
    <col min="4353" max="4353" width="103.42578125" style="763" customWidth="1"/>
    <col min="4354" max="4357" width="29.28515625" style="763" customWidth="1"/>
    <col min="4358" max="4358" width="3.7109375" style="763" customWidth="1"/>
    <col min="4359" max="4360" width="9.140625" style="763"/>
    <col min="4361" max="4362" width="18.42578125" style="763" bestFit="1" customWidth="1"/>
    <col min="4363" max="4363" width="18.5703125" style="763" customWidth="1"/>
    <col min="4364" max="4608" width="9.140625" style="763"/>
    <col min="4609" max="4609" width="103.42578125" style="763" customWidth="1"/>
    <col min="4610" max="4613" width="29.28515625" style="763" customWidth="1"/>
    <col min="4614" max="4614" width="3.7109375" style="763" customWidth="1"/>
    <col min="4615" max="4616" width="9.140625" style="763"/>
    <col min="4617" max="4618" width="18.42578125" style="763" bestFit="1" customWidth="1"/>
    <col min="4619" max="4619" width="18.5703125" style="763" customWidth="1"/>
    <col min="4620" max="4864" width="9.140625" style="763"/>
    <col min="4865" max="4865" width="103.42578125" style="763" customWidth="1"/>
    <col min="4866" max="4869" width="29.28515625" style="763" customWidth="1"/>
    <col min="4870" max="4870" width="3.7109375" style="763" customWidth="1"/>
    <col min="4871" max="4872" width="9.140625" style="763"/>
    <col min="4873" max="4874" width="18.42578125" style="763" bestFit="1" customWidth="1"/>
    <col min="4875" max="4875" width="18.5703125" style="763" customWidth="1"/>
    <col min="4876" max="5120" width="9.140625" style="763"/>
    <col min="5121" max="5121" width="103.42578125" style="763" customWidth="1"/>
    <col min="5122" max="5125" width="29.28515625" style="763" customWidth="1"/>
    <col min="5126" max="5126" width="3.7109375" style="763" customWidth="1"/>
    <col min="5127" max="5128" width="9.140625" style="763"/>
    <col min="5129" max="5130" width="18.42578125" style="763" bestFit="1" customWidth="1"/>
    <col min="5131" max="5131" width="18.5703125" style="763" customWidth="1"/>
    <col min="5132" max="5376" width="9.140625" style="763"/>
    <col min="5377" max="5377" width="103.42578125" style="763" customWidth="1"/>
    <col min="5378" max="5381" width="29.28515625" style="763" customWidth="1"/>
    <col min="5382" max="5382" width="3.7109375" style="763" customWidth="1"/>
    <col min="5383" max="5384" width="9.140625" style="763"/>
    <col min="5385" max="5386" width="18.42578125" style="763" bestFit="1" customWidth="1"/>
    <col min="5387" max="5387" width="18.5703125" style="763" customWidth="1"/>
    <col min="5388" max="5632" width="9.140625" style="763"/>
    <col min="5633" max="5633" width="103.42578125" style="763" customWidth="1"/>
    <col min="5634" max="5637" width="29.28515625" style="763" customWidth="1"/>
    <col min="5638" max="5638" width="3.7109375" style="763" customWidth="1"/>
    <col min="5639" max="5640" width="9.140625" style="763"/>
    <col min="5641" max="5642" width="18.42578125" style="763" bestFit="1" customWidth="1"/>
    <col min="5643" max="5643" width="18.5703125" style="763" customWidth="1"/>
    <col min="5644" max="5888" width="9.140625" style="763"/>
    <col min="5889" max="5889" width="103.42578125" style="763" customWidth="1"/>
    <col min="5890" max="5893" width="29.28515625" style="763" customWidth="1"/>
    <col min="5894" max="5894" width="3.7109375" style="763" customWidth="1"/>
    <col min="5895" max="5896" width="9.140625" style="763"/>
    <col min="5897" max="5898" width="18.42578125" style="763" bestFit="1" customWidth="1"/>
    <col min="5899" max="5899" width="18.5703125" style="763" customWidth="1"/>
    <col min="5900" max="6144" width="9.140625" style="763"/>
    <col min="6145" max="6145" width="103.42578125" style="763" customWidth="1"/>
    <col min="6146" max="6149" width="29.28515625" style="763" customWidth="1"/>
    <col min="6150" max="6150" width="3.7109375" style="763" customWidth="1"/>
    <col min="6151" max="6152" width="9.140625" style="763"/>
    <col min="6153" max="6154" width="18.42578125" style="763" bestFit="1" customWidth="1"/>
    <col min="6155" max="6155" width="18.5703125" style="763" customWidth="1"/>
    <col min="6156" max="6400" width="9.140625" style="763"/>
    <col min="6401" max="6401" width="103.42578125" style="763" customWidth="1"/>
    <col min="6402" max="6405" width="29.28515625" style="763" customWidth="1"/>
    <col min="6406" max="6406" width="3.7109375" style="763" customWidth="1"/>
    <col min="6407" max="6408" width="9.140625" style="763"/>
    <col min="6409" max="6410" width="18.42578125" style="763" bestFit="1" customWidth="1"/>
    <col min="6411" max="6411" width="18.5703125" style="763" customWidth="1"/>
    <col min="6412" max="6656" width="9.140625" style="763"/>
    <col min="6657" max="6657" width="103.42578125" style="763" customWidth="1"/>
    <col min="6658" max="6661" width="29.28515625" style="763" customWidth="1"/>
    <col min="6662" max="6662" width="3.7109375" style="763" customWidth="1"/>
    <col min="6663" max="6664" width="9.140625" style="763"/>
    <col min="6665" max="6666" width="18.42578125" style="763" bestFit="1" customWidth="1"/>
    <col min="6667" max="6667" width="18.5703125" style="763" customWidth="1"/>
    <col min="6668" max="6912" width="9.140625" style="763"/>
    <col min="6913" max="6913" width="103.42578125" style="763" customWidth="1"/>
    <col min="6914" max="6917" width="29.28515625" style="763" customWidth="1"/>
    <col min="6918" max="6918" width="3.7109375" style="763" customWidth="1"/>
    <col min="6919" max="6920" width="9.140625" style="763"/>
    <col min="6921" max="6922" width="18.42578125" style="763" bestFit="1" customWidth="1"/>
    <col min="6923" max="6923" width="18.5703125" style="763" customWidth="1"/>
    <col min="6924" max="7168" width="9.140625" style="763"/>
    <col min="7169" max="7169" width="103.42578125" style="763" customWidth="1"/>
    <col min="7170" max="7173" width="29.28515625" style="763" customWidth="1"/>
    <col min="7174" max="7174" width="3.7109375" style="763" customWidth="1"/>
    <col min="7175" max="7176" width="9.140625" style="763"/>
    <col min="7177" max="7178" width="18.42578125" style="763" bestFit="1" customWidth="1"/>
    <col min="7179" max="7179" width="18.5703125" style="763" customWidth="1"/>
    <col min="7180" max="7424" width="9.140625" style="763"/>
    <col min="7425" max="7425" width="103.42578125" style="763" customWidth="1"/>
    <col min="7426" max="7429" width="29.28515625" style="763" customWidth="1"/>
    <col min="7430" max="7430" width="3.7109375" style="763" customWidth="1"/>
    <col min="7431" max="7432" width="9.140625" style="763"/>
    <col min="7433" max="7434" width="18.42578125" style="763" bestFit="1" customWidth="1"/>
    <col min="7435" max="7435" width="18.5703125" style="763" customWidth="1"/>
    <col min="7436" max="7680" width="9.140625" style="763"/>
    <col min="7681" max="7681" width="103.42578125" style="763" customWidth="1"/>
    <col min="7682" max="7685" width="29.28515625" style="763" customWidth="1"/>
    <col min="7686" max="7686" width="3.7109375" style="763" customWidth="1"/>
    <col min="7687" max="7688" width="9.140625" style="763"/>
    <col min="7689" max="7690" width="18.42578125" style="763" bestFit="1" customWidth="1"/>
    <col min="7691" max="7691" width="18.5703125" style="763" customWidth="1"/>
    <col min="7692" max="7936" width="9.140625" style="763"/>
    <col min="7937" max="7937" width="103.42578125" style="763" customWidth="1"/>
    <col min="7938" max="7941" width="29.28515625" style="763" customWidth="1"/>
    <col min="7942" max="7942" width="3.7109375" style="763" customWidth="1"/>
    <col min="7943" max="7944" width="9.140625" style="763"/>
    <col min="7945" max="7946" width="18.42578125" style="763" bestFit="1" customWidth="1"/>
    <col min="7947" max="7947" width="18.5703125" style="763" customWidth="1"/>
    <col min="7948" max="8192" width="9.140625" style="763"/>
    <col min="8193" max="8193" width="103.42578125" style="763" customWidth="1"/>
    <col min="8194" max="8197" width="29.28515625" style="763" customWidth="1"/>
    <col min="8198" max="8198" width="3.7109375" style="763" customWidth="1"/>
    <col min="8199" max="8200" width="9.140625" style="763"/>
    <col min="8201" max="8202" width="18.42578125" style="763" bestFit="1" customWidth="1"/>
    <col min="8203" max="8203" width="18.5703125" style="763" customWidth="1"/>
    <col min="8204" max="8448" width="9.140625" style="763"/>
    <col min="8449" max="8449" width="103.42578125" style="763" customWidth="1"/>
    <col min="8450" max="8453" width="29.28515625" style="763" customWidth="1"/>
    <col min="8454" max="8454" width="3.7109375" style="763" customWidth="1"/>
    <col min="8455" max="8456" width="9.140625" style="763"/>
    <col min="8457" max="8458" width="18.42578125" style="763" bestFit="1" customWidth="1"/>
    <col min="8459" max="8459" width="18.5703125" style="763" customWidth="1"/>
    <col min="8460" max="8704" width="9.140625" style="763"/>
    <col min="8705" max="8705" width="103.42578125" style="763" customWidth="1"/>
    <col min="8706" max="8709" width="29.28515625" style="763" customWidth="1"/>
    <col min="8710" max="8710" width="3.7109375" style="763" customWidth="1"/>
    <col min="8711" max="8712" width="9.140625" style="763"/>
    <col min="8713" max="8714" width="18.42578125" style="763" bestFit="1" customWidth="1"/>
    <col min="8715" max="8715" width="18.5703125" style="763" customWidth="1"/>
    <col min="8716" max="8960" width="9.140625" style="763"/>
    <col min="8961" max="8961" width="103.42578125" style="763" customWidth="1"/>
    <col min="8962" max="8965" width="29.28515625" style="763" customWidth="1"/>
    <col min="8966" max="8966" width="3.7109375" style="763" customWidth="1"/>
    <col min="8967" max="8968" width="9.140625" style="763"/>
    <col min="8969" max="8970" width="18.42578125" style="763" bestFit="1" customWidth="1"/>
    <col min="8971" max="8971" width="18.5703125" style="763" customWidth="1"/>
    <col min="8972" max="9216" width="9.140625" style="763"/>
    <col min="9217" max="9217" width="103.42578125" style="763" customWidth="1"/>
    <col min="9218" max="9221" width="29.28515625" style="763" customWidth="1"/>
    <col min="9222" max="9222" width="3.7109375" style="763" customWidth="1"/>
    <col min="9223" max="9224" width="9.140625" style="763"/>
    <col min="9225" max="9226" width="18.42578125" style="763" bestFit="1" customWidth="1"/>
    <col min="9227" max="9227" width="18.5703125" style="763" customWidth="1"/>
    <col min="9228" max="9472" width="9.140625" style="763"/>
    <col min="9473" max="9473" width="103.42578125" style="763" customWidth="1"/>
    <col min="9474" max="9477" width="29.28515625" style="763" customWidth="1"/>
    <col min="9478" max="9478" width="3.7109375" style="763" customWidth="1"/>
    <col min="9479" max="9480" width="9.140625" style="763"/>
    <col min="9481" max="9482" width="18.42578125" style="763" bestFit="1" customWidth="1"/>
    <col min="9483" max="9483" width="18.5703125" style="763" customWidth="1"/>
    <col min="9484" max="9728" width="9.140625" style="763"/>
    <col min="9729" max="9729" width="103.42578125" style="763" customWidth="1"/>
    <col min="9730" max="9733" width="29.28515625" style="763" customWidth="1"/>
    <col min="9734" max="9734" width="3.7109375" style="763" customWidth="1"/>
    <col min="9735" max="9736" width="9.140625" style="763"/>
    <col min="9737" max="9738" width="18.42578125" style="763" bestFit="1" customWidth="1"/>
    <col min="9739" max="9739" width="18.5703125" style="763" customWidth="1"/>
    <col min="9740" max="9984" width="9.140625" style="763"/>
    <col min="9985" max="9985" width="103.42578125" style="763" customWidth="1"/>
    <col min="9986" max="9989" width="29.28515625" style="763" customWidth="1"/>
    <col min="9990" max="9990" width="3.7109375" style="763" customWidth="1"/>
    <col min="9991" max="9992" width="9.140625" style="763"/>
    <col min="9993" max="9994" width="18.42578125" style="763" bestFit="1" customWidth="1"/>
    <col min="9995" max="9995" width="18.5703125" style="763" customWidth="1"/>
    <col min="9996" max="10240" width="9.140625" style="763"/>
    <col min="10241" max="10241" width="103.42578125" style="763" customWidth="1"/>
    <col min="10242" max="10245" width="29.28515625" style="763" customWidth="1"/>
    <col min="10246" max="10246" width="3.7109375" style="763" customWidth="1"/>
    <col min="10247" max="10248" width="9.140625" style="763"/>
    <col min="10249" max="10250" width="18.42578125" style="763" bestFit="1" customWidth="1"/>
    <col min="10251" max="10251" width="18.5703125" style="763" customWidth="1"/>
    <col min="10252" max="10496" width="9.140625" style="763"/>
    <col min="10497" max="10497" width="103.42578125" style="763" customWidth="1"/>
    <col min="10498" max="10501" width="29.28515625" style="763" customWidth="1"/>
    <col min="10502" max="10502" width="3.7109375" style="763" customWidth="1"/>
    <col min="10503" max="10504" width="9.140625" style="763"/>
    <col min="10505" max="10506" width="18.42578125" style="763" bestFit="1" customWidth="1"/>
    <col min="10507" max="10507" width="18.5703125" style="763" customWidth="1"/>
    <col min="10508" max="10752" width="9.140625" style="763"/>
    <col min="10753" max="10753" width="103.42578125" style="763" customWidth="1"/>
    <col min="10754" max="10757" width="29.28515625" style="763" customWidth="1"/>
    <col min="10758" max="10758" width="3.7109375" style="763" customWidth="1"/>
    <col min="10759" max="10760" width="9.140625" style="763"/>
    <col min="10761" max="10762" width="18.42578125" style="763" bestFit="1" customWidth="1"/>
    <col min="10763" max="10763" width="18.5703125" style="763" customWidth="1"/>
    <col min="10764" max="11008" width="9.140625" style="763"/>
    <col min="11009" max="11009" width="103.42578125" style="763" customWidth="1"/>
    <col min="11010" max="11013" width="29.28515625" style="763" customWidth="1"/>
    <col min="11014" max="11014" width="3.7109375" style="763" customWidth="1"/>
    <col min="11015" max="11016" width="9.140625" style="763"/>
    <col min="11017" max="11018" width="18.42578125" style="763" bestFit="1" customWidth="1"/>
    <col min="11019" max="11019" width="18.5703125" style="763" customWidth="1"/>
    <col min="11020" max="11264" width="9.140625" style="763"/>
    <col min="11265" max="11265" width="103.42578125" style="763" customWidth="1"/>
    <col min="11266" max="11269" width="29.28515625" style="763" customWidth="1"/>
    <col min="11270" max="11270" width="3.7109375" style="763" customWidth="1"/>
    <col min="11271" max="11272" width="9.140625" style="763"/>
    <col min="11273" max="11274" width="18.42578125" style="763" bestFit="1" customWidth="1"/>
    <col min="11275" max="11275" width="18.5703125" style="763" customWidth="1"/>
    <col min="11276" max="11520" width="9.140625" style="763"/>
    <col min="11521" max="11521" width="103.42578125" style="763" customWidth="1"/>
    <col min="11522" max="11525" width="29.28515625" style="763" customWidth="1"/>
    <col min="11526" max="11526" width="3.7109375" style="763" customWidth="1"/>
    <col min="11527" max="11528" width="9.140625" style="763"/>
    <col min="11529" max="11530" width="18.42578125" style="763" bestFit="1" customWidth="1"/>
    <col min="11531" max="11531" width="18.5703125" style="763" customWidth="1"/>
    <col min="11532" max="11776" width="9.140625" style="763"/>
    <col min="11777" max="11777" width="103.42578125" style="763" customWidth="1"/>
    <col min="11778" max="11781" width="29.28515625" style="763" customWidth="1"/>
    <col min="11782" max="11782" width="3.7109375" style="763" customWidth="1"/>
    <col min="11783" max="11784" width="9.140625" style="763"/>
    <col min="11785" max="11786" width="18.42578125" style="763" bestFit="1" customWidth="1"/>
    <col min="11787" max="11787" width="18.5703125" style="763" customWidth="1"/>
    <col min="11788" max="12032" width="9.140625" style="763"/>
    <col min="12033" max="12033" width="103.42578125" style="763" customWidth="1"/>
    <col min="12034" max="12037" width="29.28515625" style="763" customWidth="1"/>
    <col min="12038" max="12038" width="3.7109375" style="763" customWidth="1"/>
    <col min="12039" max="12040" width="9.140625" style="763"/>
    <col min="12041" max="12042" width="18.42578125" style="763" bestFit="1" customWidth="1"/>
    <col min="12043" max="12043" width="18.5703125" style="763" customWidth="1"/>
    <col min="12044" max="12288" width="9.140625" style="763"/>
    <col min="12289" max="12289" width="103.42578125" style="763" customWidth="1"/>
    <col min="12290" max="12293" width="29.28515625" style="763" customWidth="1"/>
    <col min="12294" max="12294" width="3.7109375" style="763" customWidth="1"/>
    <col min="12295" max="12296" width="9.140625" style="763"/>
    <col min="12297" max="12298" width="18.42578125" style="763" bestFit="1" customWidth="1"/>
    <col min="12299" max="12299" width="18.5703125" style="763" customWidth="1"/>
    <col min="12300" max="12544" width="9.140625" style="763"/>
    <col min="12545" max="12545" width="103.42578125" style="763" customWidth="1"/>
    <col min="12546" max="12549" width="29.28515625" style="763" customWidth="1"/>
    <col min="12550" max="12550" width="3.7109375" style="763" customWidth="1"/>
    <col min="12551" max="12552" width="9.140625" style="763"/>
    <col min="12553" max="12554" width="18.42578125" style="763" bestFit="1" customWidth="1"/>
    <col min="12555" max="12555" width="18.5703125" style="763" customWidth="1"/>
    <col min="12556" max="12800" width="9.140625" style="763"/>
    <col min="12801" max="12801" width="103.42578125" style="763" customWidth="1"/>
    <col min="12802" max="12805" width="29.28515625" style="763" customWidth="1"/>
    <col min="12806" max="12806" width="3.7109375" style="763" customWidth="1"/>
    <col min="12807" max="12808" width="9.140625" style="763"/>
    <col min="12809" max="12810" width="18.42578125" style="763" bestFit="1" customWidth="1"/>
    <col min="12811" max="12811" width="18.5703125" style="763" customWidth="1"/>
    <col min="12812" max="13056" width="9.140625" style="763"/>
    <col min="13057" max="13057" width="103.42578125" style="763" customWidth="1"/>
    <col min="13058" max="13061" width="29.28515625" style="763" customWidth="1"/>
    <col min="13062" max="13062" width="3.7109375" style="763" customWidth="1"/>
    <col min="13063" max="13064" width="9.140625" style="763"/>
    <col min="13065" max="13066" width="18.42578125" style="763" bestFit="1" customWidth="1"/>
    <col min="13067" max="13067" width="18.5703125" style="763" customWidth="1"/>
    <col min="13068" max="13312" width="9.140625" style="763"/>
    <col min="13313" max="13313" width="103.42578125" style="763" customWidth="1"/>
    <col min="13314" max="13317" width="29.28515625" style="763" customWidth="1"/>
    <col min="13318" max="13318" width="3.7109375" style="763" customWidth="1"/>
    <col min="13319" max="13320" width="9.140625" style="763"/>
    <col min="13321" max="13322" width="18.42578125" style="763" bestFit="1" customWidth="1"/>
    <col min="13323" max="13323" width="18.5703125" style="763" customWidth="1"/>
    <col min="13324" max="13568" width="9.140625" style="763"/>
    <col min="13569" max="13569" width="103.42578125" style="763" customWidth="1"/>
    <col min="13570" max="13573" width="29.28515625" style="763" customWidth="1"/>
    <col min="13574" max="13574" width="3.7109375" style="763" customWidth="1"/>
    <col min="13575" max="13576" width="9.140625" style="763"/>
    <col min="13577" max="13578" width="18.42578125" style="763" bestFit="1" customWidth="1"/>
    <col min="13579" max="13579" width="18.5703125" style="763" customWidth="1"/>
    <col min="13580" max="13824" width="9.140625" style="763"/>
    <col min="13825" max="13825" width="103.42578125" style="763" customWidth="1"/>
    <col min="13826" max="13829" width="29.28515625" style="763" customWidth="1"/>
    <col min="13830" max="13830" width="3.7109375" style="763" customWidth="1"/>
    <col min="13831" max="13832" width="9.140625" style="763"/>
    <col min="13833" max="13834" width="18.42578125" style="763" bestFit="1" customWidth="1"/>
    <col min="13835" max="13835" width="18.5703125" style="763" customWidth="1"/>
    <col min="13836" max="14080" width="9.140625" style="763"/>
    <col min="14081" max="14081" width="103.42578125" style="763" customWidth="1"/>
    <col min="14082" max="14085" width="29.28515625" style="763" customWidth="1"/>
    <col min="14086" max="14086" width="3.7109375" style="763" customWidth="1"/>
    <col min="14087" max="14088" width="9.140625" style="763"/>
    <col min="14089" max="14090" width="18.42578125" style="763" bestFit="1" customWidth="1"/>
    <col min="14091" max="14091" width="18.5703125" style="763" customWidth="1"/>
    <col min="14092" max="14336" width="9.140625" style="763"/>
    <col min="14337" max="14337" width="103.42578125" style="763" customWidth="1"/>
    <col min="14338" max="14341" width="29.28515625" style="763" customWidth="1"/>
    <col min="14342" max="14342" width="3.7109375" style="763" customWidth="1"/>
    <col min="14343" max="14344" width="9.140625" style="763"/>
    <col min="14345" max="14346" width="18.42578125" style="763" bestFit="1" customWidth="1"/>
    <col min="14347" max="14347" width="18.5703125" style="763" customWidth="1"/>
    <col min="14348" max="14592" width="9.140625" style="763"/>
    <col min="14593" max="14593" width="103.42578125" style="763" customWidth="1"/>
    <col min="14594" max="14597" width="29.28515625" style="763" customWidth="1"/>
    <col min="14598" max="14598" width="3.7109375" style="763" customWidth="1"/>
    <col min="14599" max="14600" width="9.140625" style="763"/>
    <col min="14601" max="14602" width="18.42578125" style="763" bestFit="1" customWidth="1"/>
    <col min="14603" max="14603" width="18.5703125" style="763" customWidth="1"/>
    <col min="14604" max="14848" width="9.140625" style="763"/>
    <col min="14849" max="14849" width="103.42578125" style="763" customWidth="1"/>
    <col min="14850" max="14853" width="29.28515625" style="763" customWidth="1"/>
    <col min="14854" max="14854" width="3.7109375" style="763" customWidth="1"/>
    <col min="14855" max="14856" width="9.140625" style="763"/>
    <col min="14857" max="14858" width="18.42578125" style="763" bestFit="1" customWidth="1"/>
    <col min="14859" max="14859" width="18.5703125" style="763" customWidth="1"/>
    <col min="14860" max="15104" width="9.140625" style="763"/>
    <col min="15105" max="15105" width="103.42578125" style="763" customWidth="1"/>
    <col min="15106" max="15109" width="29.28515625" style="763" customWidth="1"/>
    <col min="15110" max="15110" width="3.7109375" style="763" customWidth="1"/>
    <col min="15111" max="15112" width="9.140625" style="763"/>
    <col min="15113" max="15114" width="18.42578125" style="763" bestFit="1" customWidth="1"/>
    <col min="15115" max="15115" width="18.5703125" style="763" customWidth="1"/>
    <col min="15116" max="15360" width="9.140625" style="763"/>
    <col min="15361" max="15361" width="103.42578125" style="763" customWidth="1"/>
    <col min="15362" max="15365" width="29.28515625" style="763" customWidth="1"/>
    <col min="15366" max="15366" width="3.7109375" style="763" customWidth="1"/>
    <col min="15367" max="15368" width="9.140625" style="763"/>
    <col min="15369" max="15370" width="18.42578125" style="763" bestFit="1" customWidth="1"/>
    <col min="15371" max="15371" width="18.5703125" style="763" customWidth="1"/>
    <col min="15372" max="15616" width="9.140625" style="763"/>
    <col min="15617" max="15617" width="103.42578125" style="763" customWidth="1"/>
    <col min="15618" max="15621" width="29.28515625" style="763" customWidth="1"/>
    <col min="15622" max="15622" width="3.7109375" style="763" customWidth="1"/>
    <col min="15623" max="15624" width="9.140625" style="763"/>
    <col min="15625" max="15626" width="18.42578125" style="763" bestFit="1" customWidth="1"/>
    <col min="15627" max="15627" width="18.5703125" style="763" customWidth="1"/>
    <col min="15628" max="15872" width="9.140625" style="763"/>
    <col min="15873" max="15873" width="103.42578125" style="763" customWidth="1"/>
    <col min="15874" max="15877" width="29.28515625" style="763" customWidth="1"/>
    <col min="15878" max="15878" width="3.7109375" style="763" customWidth="1"/>
    <col min="15879" max="15880" width="9.140625" style="763"/>
    <col min="15881" max="15882" width="18.42578125" style="763" bestFit="1" customWidth="1"/>
    <col min="15883" max="15883" width="18.5703125" style="763" customWidth="1"/>
    <col min="15884" max="16128" width="9.140625" style="763"/>
    <col min="16129" max="16129" width="103.42578125" style="763" customWidth="1"/>
    <col min="16130" max="16133" width="29.28515625" style="763" customWidth="1"/>
    <col min="16134" max="16134" width="3.7109375" style="763" customWidth="1"/>
    <col min="16135" max="16136" width="9.140625" style="763"/>
    <col min="16137" max="16138" width="18.42578125" style="763" bestFit="1" customWidth="1"/>
    <col min="16139" max="16139" width="18.5703125" style="763" customWidth="1"/>
    <col min="16140" max="16384" width="9.140625" style="763"/>
  </cols>
  <sheetData>
    <row r="1" spans="1:5" s="197" customFormat="1" ht="2.25" customHeight="1">
      <c r="A1" s="330"/>
      <c r="B1" s="1030"/>
      <c r="C1" s="1030"/>
      <c r="D1" s="1030"/>
      <c r="E1" s="1030"/>
    </row>
    <row r="2" spans="1:5" s="186" customFormat="1" ht="50.25" customHeight="1">
      <c r="A2" s="1158" t="s">
        <v>949</v>
      </c>
      <c r="B2" s="1158"/>
      <c r="C2" s="1158"/>
      <c r="D2" s="1158"/>
      <c r="E2" s="1158"/>
    </row>
    <row r="3" spans="1:5" s="186" customFormat="1" ht="34.5" customHeight="1">
      <c r="A3" s="1158" t="s">
        <v>934</v>
      </c>
      <c r="B3" s="1158"/>
      <c r="C3" s="1158"/>
      <c r="D3" s="1158"/>
      <c r="E3" s="1178"/>
    </row>
    <row r="4" spans="1:5" s="186" customFormat="1" ht="34.5" customHeight="1">
      <c r="A4" s="1158" t="s">
        <v>1423</v>
      </c>
      <c r="B4" s="1158"/>
      <c r="C4" s="1158"/>
      <c r="D4" s="1158"/>
      <c r="E4" s="1158"/>
    </row>
    <row r="5" spans="1:5" s="187" customFormat="1" ht="54.75" customHeight="1">
      <c r="A5" s="1159" t="s">
        <v>698</v>
      </c>
      <c r="B5" s="1159"/>
      <c r="C5" s="1159"/>
      <c r="D5" s="1159"/>
      <c r="E5" s="1159"/>
    </row>
    <row r="6" spans="1:5" s="763" customFormat="1" ht="6" customHeight="1">
      <c r="A6" s="194"/>
      <c r="B6" s="205"/>
      <c r="C6" s="205"/>
      <c r="D6" s="205"/>
      <c r="E6" s="205"/>
    </row>
    <row r="7" spans="1:5" s="763" customFormat="1" ht="4.5" customHeight="1" thickBot="1">
      <c r="A7" s="1031"/>
      <c r="B7" s="1032"/>
      <c r="C7" s="1032"/>
      <c r="D7" s="1032"/>
      <c r="E7" s="1032"/>
    </row>
    <row r="8" spans="1:5" s="295" customFormat="1" ht="45" customHeight="1" thickTop="1" thickBot="1">
      <c r="A8" s="536"/>
      <c r="B8" s="537" t="s">
        <v>950</v>
      </c>
      <c r="C8" s="537" t="s">
        <v>951</v>
      </c>
      <c r="D8" s="537" t="s">
        <v>952</v>
      </c>
      <c r="E8" s="538" t="s">
        <v>953</v>
      </c>
    </row>
    <row r="9" spans="1:5" s="295" customFormat="1" ht="45" customHeight="1" thickTop="1" thickBot="1">
      <c r="A9" s="539" t="s">
        <v>306</v>
      </c>
      <c r="B9" s="537"/>
      <c r="C9" s="537"/>
      <c r="D9" s="537"/>
      <c r="E9" s="538"/>
    </row>
    <row r="10" spans="1:5" s="257" customFormat="1" ht="23.25" customHeight="1" thickTop="1" thickBot="1">
      <c r="A10" s="540" t="s">
        <v>8</v>
      </c>
      <c r="B10" s="541">
        <v>348975331.17000002</v>
      </c>
      <c r="C10" s="541">
        <v>129909366.56999999</v>
      </c>
      <c r="D10" s="541">
        <v>139239575.84</v>
      </c>
      <c r="E10" s="541">
        <f>SUM(B10:D10)</f>
        <v>618124273.58000004</v>
      </c>
    </row>
    <row r="11" spans="1:5" s="257" customFormat="1" ht="21.75" customHeight="1" thickTop="1">
      <c r="A11" s="266" t="s">
        <v>9</v>
      </c>
      <c r="B11" s="542">
        <v>29510469.120000001</v>
      </c>
      <c r="C11" s="542">
        <v>5496282.5</v>
      </c>
      <c r="D11" s="542">
        <v>351968.19</v>
      </c>
      <c r="E11" s="542">
        <f t="shared" ref="E11:E77" si="0">SUM(B11:D11)</f>
        <v>35358719.810000002</v>
      </c>
    </row>
    <row r="12" spans="1:5" s="226" customFormat="1" ht="20.25" customHeight="1">
      <c r="A12" s="543" t="s">
        <v>18</v>
      </c>
      <c r="B12" s="544">
        <v>1019125.83</v>
      </c>
      <c r="C12" s="544">
        <v>4887004.9400000004</v>
      </c>
      <c r="D12" s="544">
        <v>1122.24</v>
      </c>
      <c r="E12" s="542">
        <f t="shared" si="0"/>
        <v>5907253.0100000007</v>
      </c>
    </row>
    <row r="13" spans="1:5" s="226" customFormat="1" ht="20.25" customHeight="1">
      <c r="A13" s="543" t="s">
        <v>27</v>
      </c>
      <c r="B13" s="544">
        <v>278013397.42000002</v>
      </c>
      <c r="C13" s="544">
        <v>110315216.29000001</v>
      </c>
      <c r="D13" s="544">
        <v>135964981.75</v>
      </c>
      <c r="E13" s="542">
        <f t="shared" si="0"/>
        <v>524293595.46000004</v>
      </c>
    </row>
    <row r="14" spans="1:5" s="226" customFormat="1" ht="20.25" customHeight="1">
      <c r="A14" s="543" t="s">
        <v>29</v>
      </c>
      <c r="B14" s="544">
        <v>260711519.25</v>
      </c>
      <c r="C14" s="544">
        <v>104868248.89</v>
      </c>
      <c r="D14" s="544">
        <v>133562281.95999999</v>
      </c>
      <c r="E14" s="542">
        <f t="shared" si="0"/>
        <v>499142050.09999996</v>
      </c>
    </row>
    <row r="15" spans="1:5" s="226" customFormat="1" ht="20.25" customHeight="1">
      <c r="A15" s="543" t="s">
        <v>935</v>
      </c>
      <c r="B15" s="544">
        <v>10053900.699999999</v>
      </c>
      <c r="C15" s="544">
        <v>1230315.49</v>
      </c>
      <c r="D15" s="544">
        <v>0</v>
      </c>
      <c r="E15" s="542">
        <f t="shared" si="0"/>
        <v>11284216.189999999</v>
      </c>
    </row>
    <row r="16" spans="1:5" s="226" customFormat="1" ht="20.25" customHeight="1">
      <c r="A16" s="543" t="s">
        <v>33</v>
      </c>
      <c r="B16" s="544">
        <v>8645827.0600000005</v>
      </c>
      <c r="C16" s="544">
        <v>2073749.1299999997</v>
      </c>
      <c r="D16" s="544">
        <v>2233746.92</v>
      </c>
      <c r="E16" s="542">
        <f t="shared" si="0"/>
        <v>12953323.109999999</v>
      </c>
    </row>
    <row r="17" spans="1:5" s="226" customFormat="1" ht="20.25" customHeight="1">
      <c r="A17" s="543" t="s">
        <v>936</v>
      </c>
      <c r="B17" s="544">
        <v>20606.47</v>
      </c>
      <c r="C17" s="544">
        <v>626090.18999999994</v>
      </c>
      <c r="D17" s="544">
        <v>0</v>
      </c>
      <c r="E17" s="542">
        <f t="shared" si="0"/>
        <v>646696.65999999992</v>
      </c>
    </row>
    <row r="18" spans="1:5" s="226" customFormat="1" ht="20.25" customHeight="1">
      <c r="A18" s="543" t="s">
        <v>37</v>
      </c>
      <c r="B18" s="544">
        <v>106712.53</v>
      </c>
      <c r="C18" s="544">
        <v>1564958.24</v>
      </c>
      <c r="D18" s="544">
        <v>220855.95</v>
      </c>
      <c r="E18" s="542">
        <f t="shared" si="0"/>
        <v>1892526.72</v>
      </c>
    </row>
    <row r="19" spans="1:5" s="226" customFormat="1" ht="20.25" customHeight="1">
      <c r="A19" s="543" t="s">
        <v>937</v>
      </c>
      <c r="B19" s="544">
        <v>0</v>
      </c>
      <c r="C19" s="544">
        <v>0</v>
      </c>
      <c r="D19" s="544">
        <v>486380.31</v>
      </c>
      <c r="E19" s="542">
        <f t="shared" si="0"/>
        <v>486380.31</v>
      </c>
    </row>
    <row r="20" spans="1:5" s="226" customFormat="1" ht="20.25" customHeight="1">
      <c r="A20" s="543" t="s">
        <v>40</v>
      </c>
      <c r="B20" s="544">
        <v>3481116.81</v>
      </c>
      <c r="C20" s="544">
        <v>2260306.35</v>
      </c>
      <c r="D20" s="544">
        <v>1347540.18</v>
      </c>
      <c r="E20" s="542">
        <f t="shared" si="0"/>
        <v>7088963.3399999999</v>
      </c>
    </row>
    <row r="21" spans="1:5" s="226" customFormat="1" ht="20.25" customHeight="1">
      <c r="A21" s="543" t="s">
        <v>47</v>
      </c>
      <c r="B21" s="544">
        <v>-5006285.4000000004</v>
      </c>
      <c r="C21" s="544">
        <v>-2308452</v>
      </c>
      <c r="D21" s="544">
        <v>-1885823.57</v>
      </c>
      <c r="E21" s="542">
        <f t="shared" si="0"/>
        <v>-9200560.9700000007</v>
      </c>
    </row>
    <row r="22" spans="1:5" s="226" customFormat="1" ht="20.25" customHeight="1">
      <c r="A22" s="543" t="s">
        <v>58</v>
      </c>
      <c r="B22" s="544">
        <v>35067267.619999997</v>
      </c>
      <c r="C22" s="544">
        <v>8248938.2699999986</v>
      </c>
      <c r="D22" s="544">
        <v>2608848.14</v>
      </c>
      <c r="E22" s="542">
        <f t="shared" si="0"/>
        <v>45925054.029999994</v>
      </c>
    </row>
    <row r="23" spans="1:5" s="226" customFormat="1" ht="20.25" customHeight="1">
      <c r="A23" s="543" t="s">
        <v>64</v>
      </c>
      <c r="B23" s="544">
        <v>0</v>
      </c>
      <c r="C23" s="544">
        <v>474772.4</v>
      </c>
      <c r="D23" s="544">
        <v>0</v>
      </c>
      <c r="E23" s="542">
        <f t="shared" si="0"/>
        <v>474772.4</v>
      </c>
    </row>
    <row r="24" spans="1:5" s="226" customFormat="1" ht="20.25" customHeight="1">
      <c r="A24" s="543" t="s">
        <v>70</v>
      </c>
      <c r="B24" s="544">
        <v>30991.61</v>
      </c>
      <c r="C24" s="544">
        <v>0</v>
      </c>
      <c r="D24" s="544">
        <v>0</v>
      </c>
      <c r="E24" s="542">
        <f t="shared" si="0"/>
        <v>30991.61</v>
      </c>
    </row>
    <row r="25" spans="1:5" s="226" customFormat="1" ht="20.25" customHeight="1">
      <c r="A25" s="543" t="s">
        <v>75</v>
      </c>
      <c r="B25" s="544">
        <v>5327958.07</v>
      </c>
      <c r="C25" s="544">
        <v>445517.73</v>
      </c>
      <c r="D25" s="544">
        <v>161375.95000000001</v>
      </c>
      <c r="E25" s="542">
        <f t="shared" si="0"/>
        <v>5934851.7500000009</v>
      </c>
    </row>
    <row r="26" spans="1:5" s="226" customFormat="1" ht="27.75" customHeight="1" thickBot="1">
      <c r="A26" s="543" t="s">
        <v>85</v>
      </c>
      <c r="B26" s="544">
        <v>6121.5</v>
      </c>
      <c r="C26" s="544">
        <v>41634.44</v>
      </c>
      <c r="D26" s="544">
        <v>151279.57</v>
      </c>
      <c r="E26" s="542">
        <f t="shared" si="0"/>
        <v>199035.51</v>
      </c>
    </row>
    <row r="27" spans="1:5" s="257" customFormat="1" ht="23.25" customHeight="1" thickTop="1" thickBot="1">
      <c r="A27" s="545" t="s">
        <v>91</v>
      </c>
      <c r="B27" s="541">
        <v>298904924.97000003</v>
      </c>
      <c r="C27" s="541">
        <v>115424005.09</v>
      </c>
      <c r="D27" s="541">
        <v>117902344.95999999</v>
      </c>
      <c r="E27" s="541">
        <f t="shared" si="0"/>
        <v>532231275.02000004</v>
      </c>
    </row>
    <row r="28" spans="1:5" s="763" customFormat="1" ht="20.25" customHeight="1" thickTop="1">
      <c r="A28" s="269" t="s">
        <v>92</v>
      </c>
      <c r="B28" s="546">
        <v>0</v>
      </c>
      <c r="C28" s="546">
        <v>0</v>
      </c>
      <c r="D28" s="546">
        <v>0</v>
      </c>
      <c r="E28" s="542">
        <f t="shared" si="0"/>
        <v>0</v>
      </c>
    </row>
    <row r="29" spans="1:5" s="763" customFormat="1" ht="20.25" customHeight="1">
      <c r="A29" s="121" t="s">
        <v>93</v>
      </c>
      <c r="B29" s="546">
        <v>0</v>
      </c>
      <c r="C29" s="546">
        <v>0</v>
      </c>
      <c r="D29" s="546">
        <v>0</v>
      </c>
      <c r="E29" s="542">
        <f t="shared" si="0"/>
        <v>0</v>
      </c>
    </row>
    <row r="30" spans="1:5" s="763" customFormat="1" ht="20.25" customHeight="1">
      <c r="A30" s="121" t="s">
        <v>96</v>
      </c>
      <c r="B30" s="546">
        <v>0</v>
      </c>
      <c r="C30" s="546">
        <v>0</v>
      </c>
      <c r="D30" s="546">
        <v>0</v>
      </c>
      <c r="E30" s="542">
        <f t="shared" si="0"/>
        <v>0</v>
      </c>
    </row>
    <row r="31" spans="1:5" s="763" customFormat="1" ht="20.25" customHeight="1">
      <c r="A31" s="121" t="s">
        <v>97</v>
      </c>
      <c r="B31" s="546">
        <v>0</v>
      </c>
      <c r="C31" s="546">
        <v>0</v>
      </c>
      <c r="D31" s="546">
        <v>0</v>
      </c>
      <c r="E31" s="542">
        <f t="shared" si="0"/>
        <v>0</v>
      </c>
    </row>
    <row r="32" spans="1:5" s="763" customFormat="1" ht="20.25" customHeight="1">
      <c r="A32" s="121" t="s">
        <v>106</v>
      </c>
      <c r="B32" s="546">
        <v>0</v>
      </c>
      <c r="C32" s="546">
        <v>0</v>
      </c>
      <c r="D32" s="546">
        <v>0</v>
      </c>
      <c r="E32" s="542">
        <f t="shared" si="0"/>
        <v>0</v>
      </c>
    </row>
    <row r="33" spans="1:5" s="763" customFormat="1" ht="20.25" customHeight="1">
      <c r="A33" s="121" t="s">
        <v>107</v>
      </c>
      <c r="B33" s="546">
        <v>0</v>
      </c>
      <c r="C33" s="546">
        <v>0</v>
      </c>
      <c r="D33" s="546">
        <v>0</v>
      </c>
      <c r="E33" s="542">
        <f t="shared" si="0"/>
        <v>0</v>
      </c>
    </row>
    <row r="34" spans="1:5" s="763" customFormat="1" ht="20.25" customHeight="1">
      <c r="A34" s="121" t="s">
        <v>108</v>
      </c>
      <c r="B34" s="546">
        <v>0</v>
      </c>
      <c r="C34" s="546">
        <v>0</v>
      </c>
      <c r="D34" s="546">
        <v>0</v>
      </c>
      <c r="E34" s="542">
        <f t="shared" si="0"/>
        <v>0</v>
      </c>
    </row>
    <row r="35" spans="1:5" s="763" customFormat="1" ht="20.25" customHeight="1">
      <c r="A35" s="269" t="s">
        <v>109</v>
      </c>
      <c r="B35" s="546">
        <v>0</v>
      </c>
      <c r="C35" s="546">
        <v>0</v>
      </c>
      <c r="D35" s="546">
        <v>0</v>
      </c>
      <c r="E35" s="542">
        <f t="shared" si="0"/>
        <v>0</v>
      </c>
    </row>
    <row r="36" spans="1:5" s="763" customFormat="1" ht="20.25" customHeight="1">
      <c r="A36" s="269" t="s">
        <v>117</v>
      </c>
      <c r="B36" s="546">
        <v>108437795.36</v>
      </c>
      <c r="C36" s="546">
        <v>77062836.590000004</v>
      </c>
      <c r="D36" s="546">
        <v>55761460.280000001</v>
      </c>
      <c r="E36" s="542">
        <f t="shared" si="0"/>
        <v>241262092.22999999</v>
      </c>
    </row>
    <row r="37" spans="1:5" s="763" customFormat="1" ht="20.25" customHeight="1">
      <c r="A37" s="269" t="s">
        <v>126</v>
      </c>
      <c r="B37" s="546">
        <v>26138616.91</v>
      </c>
      <c r="C37" s="546">
        <v>7864445.1100000003</v>
      </c>
      <c r="D37" s="546">
        <v>4694440.8499999996</v>
      </c>
      <c r="E37" s="542">
        <f t="shared" si="0"/>
        <v>38697502.870000005</v>
      </c>
    </row>
    <row r="38" spans="1:5" s="763" customFormat="1" ht="20.25" customHeight="1">
      <c r="A38" s="269" t="s">
        <v>129</v>
      </c>
      <c r="B38" s="546">
        <v>6971277.5800000001</v>
      </c>
      <c r="C38" s="546">
        <v>1937608.74</v>
      </c>
      <c r="D38" s="546">
        <v>2023770.49</v>
      </c>
      <c r="E38" s="542">
        <f t="shared" si="0"/>
        <v>10932656.810000001</v>
      </c>
    </row>
    <row r="39" spans="1:5" s="763" customFormat="1" ht="20.25" customHeight="1">
      <c r="A39" s="269" t="s">
        <v>135</v>
      </c>
      <c r="B39" s="546">
        <v>156267805.38</v>
      </c>
      <c r="C39" s="546">
        <v>28559114.649999999</v>
      </c>
      <c r="D39" s="546">
        <v>55422673.340000004</v>
      </c>
      <c r="E39" s="542">
        <f t="shared" si="0"/>
        <v>240249593.37</v>
      </c>
    </row>
    <row r="40" spans="1:5" s="763" customFormat="1" ht="20.25" customHeight="1">
      <c r="A40" s="269" t="s">
        <v>140</v>
      </c>
      <c r="B40" s="546">
        <v>1089429.74</v>
      </c>
      <c r="C40" s="546">
        <v>0</v>
      </c>
      <c r="D40" s="546">
        <v>0</v>
      </c>
      <c r="E40" s="542">
        <f t="shared" si="0"/>
        <v>1089429.74</v>
      </c>
    </row>
    <row r="41" spans="1:5" s="257" customFormat="1" ht="26.25" customHeight="1" thickBot="1">
      <c r="A41" s="266" t="s">
        <v>110</v>
      </c>
      <c r="B41" s="542">
        <v>0</v>
      </c>
      <c r="C41" s="542">
        <v>0</v>
      </c>
      <c r="D41" s="542">
        <v>0</v>
      </c>
      <c r="E41" s="542">
        <f t="shared" si="0"/>
        <v>0</v>
      </c>
    </row>
    <row r="42" spans="1:5" s="257" customFormat="1" ht="23.25" customHeight="1" thickTop="1" thickBot="1">
      <c r="A42" s="545" t="s">
        <v>149</v>
      </c>
      <c r="B42" s="541">
        <v>50070406.200000003</v>
      </c>
      <c r="C42" s="541">
        <v>14485361.460000001</v>
      </c>
      <c r="D42" s="541">
        <v>21337230.890000001</v>
      </c>
      <c r="E42" s="541">
        <f t="shared" si="0"/>
        <v>85892998.550000012</v>
      </c>
    </row>
    <row r="43" spans="1:5" s="763" customFormat="1" ht="20.25" customHeight="1" thickTop="1">
      <c r="A43" s="269" t="s">
        <v>150</v>
      </c>
      <c r="B43" s="546">
        <v>17000000</v>
      </c>
      <c r="C43" s="546">
        <v>10837400</v>
      </c>
      <c r="D43" s="546">
        <v>13470000</v>
      </c>
      <c r="E43" s="542">
        <f t="shared" si="0"/>
        <v>41307400</v>
      </c>
    </row>
    <row r="44" spans="1:5" s="763" customFormat="1" ht="20.25" customHeight="1">
      <c r="A44" s="269" t="s">
        <v>154</v>
      </c>
      <c r="B44" s="546">
        <v>0</v>
      </c>
      <c r="C44" s="546">
        <v>0</v>
      </c>
      <c r="D44" s="546">
        <v>0</v>
      </c>
      <c r="E44" s="542">
        <f t="shared" si="0"/>
        <v>0</v>
      </c>
    </row>
    <row r="45" spans="1:5" s="763" customFormat="1" ht="20.25" customHeight="1">
      <c r="A45" s="269" t="s">
        <v>158</v>
      </c>
      <c r="B45" s="546">
        <v>0</v>
      </c>
      <c r="C45" s="546">
        <v>0</v>
      </c>
      <c r="D45" s="546">
        <v>0</v>
      </c>
      <c r="E45" s="542">
        <f t="shared" si="0"/>
        <v>0</v>
      </c>
    </row>
    <row r="46" spans="1:5" s="763" customFormat="1" ht="20.25" customHeight="1">
      <c r="A46" s="269" t="s">
        <v>162</v>
      </c>
      <c r="B46" s="546">
        <v>23417963.800000001</v>
      </c>
      <c r="C46" s="546">
        <v>2253917.86</v>
      </c>
      <c r="D46" s="546">
        <v>3562885.83</v>
      </c>
      <c r="E46" s="542">
        <f t="shared" si="0"/>
        <v>29234767.490000002</v>
      </c>
    </row>
    <row r="47" spans="1:5" s="763" customFormat="1" ht="20.25" customHeight="1">
      <c r="A47" s="269" t="s">
        <v>166</v>
      </c>
      <c r="B47" s="546">
        <v>9652442.4000000004</v>
      </c>
      <c r="C47" s="546">
        <v>1394043.6</v>
      </c>
      <c r="D47" s="546">
        <v>4304345.0599999996</v>
      </c>
      <c r="E47" s="542">
        <f t="shared" si="0"/>
        <v>15350831.059999999</v>
      </c>
    </row>
    <row r="48" spans="1:5" s="763" customFormat="1" ht="20.25" customHeight="1">
      <c r="A48" s="121" t="s">
        <v>167</v>
      </c>
      <c r="B48" s="546">
        <v>632.42999999999995</v>
      </c>
      <c r="C48" s="546">
        <v>0.37</v>
      </c>
      <c r="D48" s="546">
        <v>0</v>
      </c>
      <c r="E48" s="542">
        <f t="shared" si="0"/>
        <v>632.79999999999995</v>
      </c>
    </row>
    <row r="49" spans="1:5" s="763" customFormat="1" ht="20.25" customHeight="1" thickBot="1">
      <c r="A49" s="121" t="s">
        <v>168</v>
      </c>
      <c r="B49" s="546">
        <v>9651809.9700000007</v>
      </c>
      <c r="C49" s="546">
        <v>1394043.23</v>
      </c>
      <c r="D49" s="546">
        <v>4304345.0599999996</v>
      </c>
      <c r="E49" s="542">
        <f t="shared" si="0"/>
        <v>15350198.260000002</v>
      </c>
    </row>
    <row r="50" spans="1:5" s="257" customFormat="1" ht="23.25" customHeight="1" thickTop="1" thickBot="1">
      <c r="A50" s="545" t="s">
        <v>169</v>
      </c>
      <c r="B50" s="541">
        <v>348975331.17000002</v>
      </c>
      <c r="C50" s="541">
        <v>129909366.55</v>
      </c>
      <c r="D50" s="541">
        <v>139239575.84999999</v>
      </c>
      <c r="E50" s="541">
        <f t="shared" si="0"/>
        <v>618124273.57000005</v>
      </c>
    </row>
    <row r="51" spans="1:5" s="763" customFormat="1" ht="20.25" customHeight="1" thickTop="1">
      <c r="A51" s="269" t="s">
        <v>170</v>
      </c>
      <c r="B51" s="546">
        <v>0</v>
      </c>
      <c r="C51" s="546">
        <v>0</v>
      </c>
      <c r="D51" s="546">
        <v>0</v>
      </c>
      <c r="E51" s="542">
        <f t="shared" si="0"/>
        <v>0</v>
      </c>
    </row>
    <row r="52" spans="1:5" s="763" customFormat="1" ht="20.25" customHeight="1">
      <c r="A52" s="269" t="s">
        <v>190</v>
      </c>
      <c r="B52" s="546">
        <v>375573187.63999999</v>
      </c>
      <c r="C52" s="546">
        <v>361746949.10000002</v>
      </c>
      <c r="D52" s="546">
        <v>481530860.05000001</v>
      </c>
      <c r="E52" s="542">
        <f t="shared" si="0"/>
        <v>1218850996.79</v>
      </c>
    </row>
    <row r="53" spans="1:5" s="763" customFormat="1" ht="20.25" customHeight="1">
      <c r="A53" s="269"/>
      <c r="B53" s="546"/>
      <c r="C53" s="546"/>
      <c r="D53" s="546"/>
      <c r="E53" s="542"/>
    </row>
    <row r="54" spans="1:5" s="763" customFormat="1" ht="20.25" customHeight="1" thickBot="1">
      <c r="A54" s="269"/>
      <c r="B54" s="546"/>
      <c r="C54" s="546"/>
      <c r="D54" s="546"/>
      <c r="E54" s="542"/>
    </row>
    <row r="55" spans="1:5" s="257" customFormat="1" ht="24" customHeight="1" thickTop="1" thickBot="1">
      <c r="A55" s="545" t="s">
        <v>479</v>
      </c>
      <c r="B55" s="541"/>
      <c r="C55" s="541"/>
      <c r="D55" s="541"/>
      <c r="E55" s="541"/>
    </row>
    <row r="56" spans="1:5" s="763" customFormat="1" ht="20.25" customHeight="1" thickTop="1">
      <c r="A56" s="121" t="s">
        <v>232</v>
      </c>
      <c r="B56" s="546">
        <v>23206339.649999999</v>
      </c>
      <c r="C56" s="546">
        <v>10132780.9</v>
      </c>
      <c r="D56" s="546">
        <v>10289081.130000001</v>
      </c>
      <c r="E56" s="542">
        <f t="shared" si="0"/>
        <v>43628201.68</v>
      </c>
    </row>
    <row r="57" spans="1:5" s="763" customFormat="1" ht="20.25" customHeight="1">
      <c r="A57" s="121" t="s">
        <v>244</v>
      </c>
      <c r="B57" s="546">
        <v>-7369215.75</v>
      </c>
      <c r="C57" s="546">
        <v>-3276112.15</v>
      </c>
      <c r="D57" s="546">
        <v>-3482183.6800000002</v>
      </c>
      <c r="E57" s="542">
        <f t="shared" si="0"/>
        <v>-14127511.58</v>
      </c>
    </row>
    <row r="58" spans="1:5" s="763" customFormat="1" ht="20.25" customHeight="1">
      <c r="A58" s="269" t="s">
        <v>252</v>
      </c>
      <c r="B58" s="546">
        <v>15837123.9</v>
      </c>
      <c r="C58" s="546">
        <v>6856668.75</v>
      </c>
      <c r="D58" s="546">
        <v>6806897.4500000002</v>
      </c>
      <c r="E58" s="542">
        <f t="shared" si="0"/>
        <v>29500690.099999998</v>
      </c>
    </row>
    <row r="59" spans="1:5" s="763" customFormat="1" ht="20.25" customHeight="1">
      <c r="A59" s="121" t="s">
        <v>253</v>
      </c>
      <c r="B59" s="546">
        <v>646506.72</v>
      </c>
      <c r="C59" s="546">
        <v>683992.61</v>
      </c>
      <c r="D59" s="546">
        <v>351198.58</v>
      </c>
      <c r="E59" s="542">
        <f t="shared" si="0"/>
        <v>1681697.9100000001</v>
      </c>
    </row>
    <row r="60" spans="1:5" s="763" customFormat="1" ht="20.25" customHeight="1">
      <c r="A60" s="121" t="s">
        <v>259</v>
      </c>
      <c r="B60" s="546">
        <v>-122810.1</v>
      </c>
      <c r="C60" s="546">
        <v>-306407.2</v>
      </c>
      <c r="D60" s="546">
        <v>-7515.04</v>
      </c>
      <c r="E60" s="542">
        <f t="shared" si="0"/>
        <v>-436732.34</v>
      </c>
    </row>
    <row r="61" spans="1:5" s="763" customFormat="1" ht="20.25" customHeight="1">
      <c r="A61" s="269" t="s">
        <v>264</v>
      </c>
      <c r="B61" s="546">
        <v>16360820.52</v>
      </c>
      <c r="C61" s="546">
        <v>7234254.1600000001</v>
      </c>
      <c r="D61" s="546">
        <v>7150580.9900000002</v>
      </c>
      <c r="E61" s="542">
        <f t="shared" si="0"/>
        <v>30745655.670000002</v>
      </c>
    </row>
    <row r="62" spans="1:5" s="763" customFormat="1" ht="20.25" customHeight="1">
      <c r="A62" s="121" t="s">
        <v>265</v>
      </c>
      <c r="B62" s="546">
        <v>5422769.2400000002</v>
      </c>
      <c r="C62" s="546">
        <v>2061048.6999999997</v>
      </c>
      <c r="D62" s="546">
        <v>1080974.97</v>
      </c>
      <c r="E62" s="542">
        <f t="shared" si="0"/>
        <v>8564792.9100000001</v>
      </c>
    </row>
    <row r="63" spans="1:5" s="763" customFormat="1" ht="20.25" customHeight="1">
      <c r="A63" s="121" t="s">
        <v>272</v>
      </c>
      <c r="B63" s="546">
        <v>-5489708.5199999996</v>
      </c>
      <c r="C63" s="546">
        <v>-3342599.99</v>
      </c>
      <c r="D63" s="546">
        <v>-2655459.41</v>
      </c>
      <c r="E63" s="542">
        <f t="shared" si="0"/>
        <v>-11487767.92</v>
      </c>
    </row>
    <row r="64" spans="1:5" s="763" customFormat="1" ht="20.25" customHeight="1">
      <c r="A64" s="269" t="s">
        <v>279</v>
      </c>
      <c r="B64" s="546">
        <v>16293881.24</v>
      </c>
      <c r="C64" s="546">
        <v>5952702.8700000001</v>
      </c>
      <c r="D64" s="546">
        <v>5576096.5499999998</v>
      </c>
      <c r="E64" s="542">
        <f t="shared" si="0"/>
        <v>27822680.66</v>
      </c>
    </row>
    <row r="65" spans="1:5" s="763" customFormat="1" ht="20.25" customHeight="1">
      <c r="A65" s="121" t="s">
        <v>280</v>
      </c>
      <c r="B65" s="546">
        <v>-7483518.0899999999</v>
      </c>
      <c r="C65" s="546">
        <v>-4526096.04</v>
      </c>
      <c r="D65" s="546">
        <v>-2481582.6800000002</v>
      </c>
      <c r="E65" s="542">
        <f t="shared" si="0"/>
        <v>-14491196.809999999</v>
      </c>
    </row>
    <row r="66" spans="1:5" s="763" customFormat="1" ht="20.25" customHeight="1">
      <c r="A66" s="269" t="s">
        <v>290</v>
      </c>
      <c r="B66" s="546">
        <v>8810363.1500000004</v>
      </c>
      <c r="C66" s="546">
        <v>1426606.83</v>
      </c>
      <c r="D66" s="546">
        <v>3094513.87</v>
      </c>
      <c r="E66" s="542">
        <f t="shared" si="0"/>
        <v>13331483.850000001</v>
      </c>
    </row>
    <row r="67" spans="1:5" s="763" customFormat="1" ht="20.25" customHeight="1">
      <c r="A67" s="269" t="s">
        <v>291</v>
      </c>
      <c r="B67" s="546">
        <v>463973.58</v>
      </c>
      <c r="C67" s="546">
        <v>-0.13</v>
      </c>
      <c r="D67" s="546">
        <v>560722.69999999995</v>
      </c>
      <c r="E67" s="542">
        <f t="shared" si="0"/>
        <v>1024696.1499999999</v>
      </c>
    </row>
    <row r="68" spans="1:5" s="763" customFormat="1" ht="20.25" customHeight="1">
      <c r="A68" s="121" t="s">
        <v>292</v>
      </c>
      <c r="B68" s="546">
        <v>463973.58</v>
      </c>
      <c r="C68" s="546">
        <v>-0.13</v>
      </c>
      <c r="D68" s="546">
        <v>560722.69999999995</v>
      </c>
      <c r="E68" s="542">
        <f t="shared" si="0"/>
        <v>1024696.1499999999</v>
      </c>
    </row>
    <row r="69" spans="1:5" s="763" customFormat="1" ht="20.25" customHeight="1">
      <c r="A69" s="121" t="s">
        <v>293</v>
      </c>
      <c r="B69" s="546">
        <v>0</v>
      </c>
      <c r="C69" s="546">
        <v>0</v>
      </c>
      <c r="D69" s="546">
        <v>0</v>
      </c>
      <c r="E69" s="542">
        <f t="shared" si="0"/>
        <v>0</v>
      </c>
    </row>
    <row r="70" spans="1:5" s="763" customFormat="1" ht="20.25" customHeight="1">
      <c r="A70" s="269" t="s">
        <v>294</v>
      </c>
      <c r="B70" s="546">
        <v>-119505.76</v>
      </c>
      <c r="C70" s="546">
        <v>0</v>
      </c>
      <c r="D70" s="546">
        <v>0</v>
      </c>
      <c r="E70" s="542">
        <f t="shared" si="0"/>
        <v>-119505.76</v>
      </c>
    </row>
    <row r="71" spans="1:5" s="763" customFormat="1" ht="20.25" customHeight="1">
      <c r="A71" s="121" t="s">
        <v>295</v>
      </c>
      <c r="B71" s="546">
        <v>-119505.76</v>
      </c>
      <c r="C71" s="546">
        <v>0</v>
      </c>
      <c r="D71" s="546">
        <v>0</v>
      </c>
      <c r="E71" s="542">
        <f t="shared" si="0"/>
        <v>-119505.76</v>
      </c>
    </row>
    <row r="72" spans="1:5" s="763" customFormat="1" ht="20.25" customHeight="1">
      <c r="A72" s="121" t="s">
        <v>296</v>
      </c>
      <c r="B72" s="546">
        <v>0</v>
      </c>
      <c r="C72" s="546">
        <v>0</v>
      </c>
      <c r="D72" s="546">
        <v>0</v>
      </c>
      <c r="E72" s="542">
        <f t="shared" si="0"/>
        <v>0</v>
      </c>
    </row>
    <row r="73" spans="1:5" s="763" customFormat="1" ht="20.25" customHeight="1">
      <c r="A73" s="269" t="s">
        <v>297</v>
      </c>
      <c r="B73" s="546">
        <v>9154830.9700000007</v>
      </c>
      <c r="C73" s="546">
        <v>1426606.7</v>
      </c>
      <c r="D73" s="546">
        <v>3655236.57</v>
      </c>
      <c r="E73" s="542">
        <f t="shared" si="0"/>
        <v>14236674.24</v>
      </c>
    </row>
    <row r="74" spans="1:5" s="763" customFormat="1" ht="20.25" customHeight="1">
      <c r="A74" s="121" t="s">
        <v>938</v>
      </c>
      <c r="B74" s="546">
        <v>496979</v>
      </c>
      <c r="C74" s="546">
        <v>0</v>
      </c>
      <c r="D74" s="546">
        <v>649108.49</v>
      </c>
      <c r="E74" s="542">
        <f t="shared" si="0"/>
        <v>1146087.49</v>
      </c>
    </row>
    <row r="75" spans="1:5" s="763" customFormat="1" ht="20.25" customHeight="1">
      <c r="A75" s="121" t="s">
        <v>939</v>
      </c>
      <c r="B75" s="546">
        <v>0</v>
      </c>
      <c r="C75" s="546">
        <v>0</v>
      </c>
      <c r="D75" s="546">
        <v>0</v>
      </c>
      <c r="E75" s="542">
        <f t="shared" si="0"/>
        <v>0</v>
      </c>
    </row>
    <row r="76" spans="1:5" s="763" customFormat="1" ht="20.25" customHeight="1">
      <c r="A76" s="269" t="s">
        <v>299</v>
      </c>
      <c r="B76" s="546">
        <v>9651809.9700000007</v>
      </c>
      <c r="C76" s="546">
        <v>1426606.7</v>
      </c>
      <c r="D76" s="546">
        <v>4304345.0599999996</v>
      </c>
      <c r="E76" s="542">
        <f t="shared" si="0"/>
        <v>15382761.73</v>
      </c>
    </row>
    <row r="77" spans="1:5" s="763" customFormat="1" ht="20.25" customHeight="1">
      <c r="A77" s="121" t="s">
        <v>940</v>
      </c>
      <c r="B77" s="546">
        <v>0</v>
      </c>
      <c r="C77" s="546">
        <v>88626.58</v>
      </c>
      <c r="D77" s="546">
        <v>0</v>
      </c>
      <c r="E77" s="542">
        <f t="shared" si="0"/>
        <v>88626.58</v>
      </c>
    </row>
    <row r="78" spans="1:5" s="763" customFormat="1" ht="20.25" customHeight="1">
      <c r="A78" s="121" t="s">
        <v>941</v>
      </c>
      <c r="B78" s="546">
        <v>0</v>
      </c>
      <c r="C78" s="546">
        <v>-121190.05</v>
      </c>
      <c r="D78" s="546">
        <v>0</v>
      </c>
      <c r="E78" s="542">
        <f t="shared" ref="E78:E83" si="1">SUM(B78:D78)</f>
        <v>-121190.05</v>
      </c>
    </row>
    <row r="79" spans="1:5" s="763" customFormat="1" ht="20.25" customHeight="1">
      <c r="A79" s="269" t="s">
        <v>301</v>
      </c>
      <c r="B79" s="546">
        <v>9651809.9700000007</v>
      </c>
      <c r="C79" s="546">
        <v>1394043.23</v>
      </c>
      <c r="D79" s="546">
        <v>4304345.0599999996</v>
      </c>
      <c r="E79" s="542">
        <f t="shared" si="1"/>
        <v>15350198.260000002</v>
      </c>
    </row>
    <row r="80" spans="1:5" s="763" customFormat="1" ht="20.25" customHeight="1">
      <c r="A80" s="121" t="s">
        <v>302</v>
      </c>
      <c r="B80" s="546">
        <v>0</v>
      </c>
      <c r="C80" s="546">
        <v>0</v>
      </c>
      <c r="D80" s="546">
        <v>0</v>
      </c>
      <c r="E80" s="542">
        <f t="shared" si="1"/>
        <v>0</v>
      </c>
    </row>
    <row r="81" spans="1:7" ht="20.25" customHeight="1">
      <c r="A81" s="269" t="s">
        <v>303</v>
      </c>
      <c r="B81" s="239">
        <v>9651809.9700000007</v>
      </c>
      <c r="C81" s="239">
        <v>1394043.23</v>
      </c>
      <c r="D81" s="239">
        <v>4304345.0599999996</v>
      </c>
      <c r="E81" s="542">
        <f t="shared" si="1"/>
        <v>15350198.260000002</v>
      </c>
      <c r="F81" s="763"/>
      <c r="G81" s="763"/>
    </row>
    <row r="82" spans="1:7" ht="20.25" customHeight="1" thickBot="1">
      <c r="A82" s="121" t="s">
        <v>304</v>
      </c>
      <c r="B82" s="239">
        <v>0</v>
      </c>
      <c r="C82" s="239">
        <v>0</v>
      </c>
      <c r="D82" s="239">
        <v>0</v>
      </c>
      <c r="E82" s="542">
        <f t="shared" si="1"/>
        <v>0</v>
      </c>
      <c r="F82" s="763"/>
      <c r="G82" s="763"/>
    </row>
    <row r="83" spans="1:7" s="312" customFormat="1" ht="23.25" customHeight="1" thickTop="1" thickBot="1">
      <c r="A83" s="125" t="s">
        <v>305</v>
      </c>
      <c r="B83" s="541">
        <v>9651809.9700000007</v>
      </c>
      <c r="C83" s="541">
        <v>1394043.23</v>
      </c>
      <c r="D83" s="541">
        <v>4304345.0599999996</v>
      </c>
      <c r="E83" s="541">
        <f t="shared" si="1"/>
        <v>15350198.260000002</v>
      </c>
    </row>
    <row r="84" spans="1:7" ht="4.5" customHeight="1" thickTop="1" thickBot="1">
      <c r="A84" s="547"/>
      <c r="B84" s="548"/>
      <c r="C84" s="548"/>
      <c r="D84" s="548"/>
      <c r="E84" s="548"/>
      <c r="F84" s="763"/>
      <c r="G84" s="763"/>
    </row>
    <row r="85" spans="1:7">
      <c r="A85" s="763"/>
      <c r="B85" s="549"/>
      <c r="C85" s="550"/>
      <c r="D85" s="550"/>
      <c r="E85" s="550"/>
      <c r="F85" s="763"/>
      <c r="G85" s="763"/>
    </row>
    <row r="86" spans="1:7" s="295" customFormat="1" ht="15.75">
      <c r="B86" s="551"/>
      <c r="C86" s="551"/>
      <c r="D86" s="551"/>
      <c r="E86" s="552"/>
      <c r="F86" s="198"/>
      <c r="G86" s="19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9.xml><?xml version="1.0" encoding="utf-8"?>
<worksheet xmlns="http://schemas.openxmlformats.org/spreadsheetml/2006/main" xmlns:r="http://schemas.openxmlformats.org/officeDocument/2006/relationships">
  <sheetPr codeName="Sheet15">
    <pageSetUpPr fitToPage="1"/>
  </sheetPr>
  <dimension ref="A1:G634"/>
  <sheetViews>
    <sheetView topLeftCell="C1" zoomScale="50" workbookViewId="0">
      <selection activeCell="P19" sqref="P19"/>
    </sheetView>
  </sheetViews>
  <sheetFormatPr defaultRowHeight="15"/>
  <cols>
    <col min="1" max="1" width="9.42578125" style="763" hidden="1" customWidth="1"/>
    <col min="2" max="2" width="8.5703125" style="763" hidden="1" customWidth="1"/>
    <col min="3" max="3" width="139.5703125" style="194" customWidth="1"/>
    <col min="4" max="4" width="39.42578125" style="763" customWidth="1"/>
    <col min="5" max="5" width="39.140625" style="763" customWidth="1"/>
    <col min="6" max="6" width="40.7109375" style="763" customWidth="1"/>
    <col min="7" max="7" width="3.5703125" style="295" customWidth="1"/>
    <col min="8" max="256" width="9.140625" style="763"/>
    <col min="257" max="258" width="0" style="763" hidden="1" customWidth="1"/>
    <col min="259" max="259" width="139.5703125" style="763" customWidth="1"/>
    <col min="260" max="260" width="39.42578125" style="763" customWidth="1"/>
    <col min="261" max="261" width="39.140625" style="763" customWidth="1"/>
    <col min="262" max="262" width="40.7109375" style="763" customWidth="1"/>
    <col min="263" max="263" width="3.5703125" style="763" customWidth="1"/>
    <col min="264" max="512" width="9.140625" style="763"/>
    <col min="513" max="514" width="0" style="763" hidden="1" customWidth="1"/>
    <col min="515" max="515" width="139.5703125" style="763" customWidth="1"/>
    <col min="516" max="516" width="39.42578125" style="763" customWidth="1"/>
    <col min="517" max="517" width="39.140625" style="763" customWidth="1"/>
    <col min="518" max="518" width="40.7109375" style="763" customWidth="1"/>
    <col min="519" max="519" width="3.5703125" style="763" customWidth="1"/>
    <col min="520" max="768" width="9.140625" style="763"/>
    <col min="769" max="770" width="0" style="763" hidden="1" customWidth="1"/>
    <col min="771" max="771" width="139.5703125" style="763" customWidth="1"/>
    <col min="772" max="772" width="39.42578125" style="763" customWidth="1"/>
    <col min="773" max="773" width="39.140625" style="763" customWidth="1"/>
    <col min="774" max="774" width="40.7109375" style="763" customWidth="1"/>
    <col min="775" max="775" width="3.5703125" style="763" customWidth="1"/>
    <col min="776" max="1024" width="9.140625" style="763"/>
    <col min="1025" max="1026" width="0" style="763" hidden="1" customWidth="1"/>
    <col min="1027" max="1027" width="139.5703125" style="763" customWidth="1"/>
    <col min="1028" max="1028" width="39.42578125" style="763" customWidth="1"/>
    <col min="1029" max="1029" width="39.140625" style="763" customWidth="1"/>
    <col min="1030" max="1030" width="40.7109375" style="763" customWidth="1"/>
    <col min="1031" max="1031" width="3.5703125" style="763" customWidth="1"/>
    <col min="1032" max="1280" width="9.140625" style="763"/>
    <col min="1281" max="1282" width="0" style="763" hidden="1" customWidth="1"/>
    <col min="1283" max="1283" width="139.5703125" style="763" customWidth="1"/>
    <col min="1284" max="1284" width="39.42578125" style="763" customWidth="1"/>
    <col min="1285" max="1285" width="39.140625" style="763" customWidth="1"/>
    <col min="1286" max="1286" width="40.7109375" style="763" customWidth="1"/>
    <col min="1287" max="1287" width="3.5703125" style="763" customWidth="1"/>
    <col min="1288" max="1536" width="9.140625" style="763"/>
    <col min="1537" max="1538" width="0" style="763" hidden="1" customWidth="1"/>
    <col min="1539" max="1539" width="139.5703125" style="763" customWidth="1"/>
    <col min="1540" max="1540" width="39.42578125" style="763" customWidth="1"/>
    <col min="1541" max="1541" width="39.140625" style="763" customWidth="1"/>
    <col min="1542" max="1542" width="40.7109375" style="763" customWidth="1"/>
    <col min="1543" max="1543" width="3.5703125" style="763" customWidth="1"/>
    <col min="1544" max="1792" width="9.140625" style="763"/>
    <col min="1793" max="1794" width="0" style="763" hidden="1" customWidth="1"/>
    <col min="1795" max="1795" width="139.5703125" style="763" customWidth="1"/>
    <col min="1796" max="1796" width="39.42578125" style="763" customWidth="1"/>
    <col min="1797" max="1797" width="39.140625" style="763" customWidth="1"/>
    <col min="1798" max="1798" width="40.7109375" style="763" customWidth="1"/>
    <col min="1799" max="1799" width="3.5703125" style="763" customWidth="1"/>
    <col min="1800" max="2048" width="9.140625" style="763"/>
    <col min="2049" max="2050" width="0" style="763" hidden="1" customWidth="1"/>
    <col min="2051" max="2051" width="139.5703125" style="763" customWidth="1"/>
    <col min="2052" max="2052" width="39.42578125" style="763" customWidth="1"/>
    <col min="2053" max="2053" width="39.140625" style="763" customWidth="1"/>
    <col min="2054" max="2054" width="40.7109375" style="763" customWidth="1"/>
    <col min="2055" max="2055" width="3.5703125" style="763" customWidth="1"/>
    <col min="2056" max="2304" width="9.140625" style="763"/>
    <col min="2305" max="2306" width="0" style="763" hidden="1" customWidth="1"/>
    <col min="2307" max="2307" width="139.5703125" style="763" customWidth="1"/>
    <col min="2308" max="2308" width="39.42578125" style="763" customWidth="1"/>
    <col min="2309" max="2309" width="39.140625" style="763" customWidth="1"/>
    <col min="2310" max="2310" width="40.7109375" style="763" customWidth="1"/>
    <col min="2311" max="2311" width="3.5703125" style="763" customWidth="1"/>
    <col min="2312" max="2560" width="9.140625" style="763"/>
    <col min="2561" max="2562" width="0" style="763" hidden="1" customWidth="1"/>
    <col min="2563" max="2563" width="139.5703125" style="763" customWidth="1"/>
    <col min="2564" max="2564" width="39.42578125" style="763" customWidth="1"/>
    <col min="2565" max="2565" width="39.140625" style="763" customWidth="1"/>
    <col min="2566" max="2566" width="40.7109375" style="763" customWidth="1"/>
    <col min="2567" max="2567" width="3.5703125" style="763" customWidth="1"/>
    <col min="2568" max="2816" width="9.140625" style="763"/>
    <col min="2817" max="2818" width="0" style="763" hidden="1" customWidth="1"/>
    <col min="2819" max="2819" width="139.5703125" style="763" customWidth="1"/>
    <col min="2820" max="2820" width="39.42578125" style="763" customWidth="1"/>
    <col min="2821" max="2821" width="39.140625" style="763" customWidth="1"/>
    <col min="2822" max="2822" width="40.7109375" style="763" customWidth="1"/>
    <col min="2823" max="2823" width="3.5703125" style="763" customWidth="1"/>
    <col min="2824" max="3072" width="9.140625" style="763"/>
    <col min="3073" max="3074" width="0" style="763" hidden="1" customWidth="1"/>
    <col min="3075" max="3075" width="139.5703125" style="763" customWidth="1"/>
    <col min="3076" max="3076" width="39.42578125" style="763" customWidth="1"/>
    <col min="3077" max="3077" width="39.140625" style="763" customWidth="1"/>
    <col min="3078" max="3078" width="40.7109375" style="763" customWidth="1"/>
    <col min="3079" max="3079" width="3.5703125" style="763" customWidth="1"/>
    <col min="3080" max="3328" width="9.140625" style="763"/>
    <col min="3329" max="3330" width="0" style="763" hidden="1" customWidth="1"/>
    <col min="3331" max="3331" width="139.5703125" style="763" customWidth="1"/>
    <col min="3332" max="3332" width="39.42578125" style="763" customWidth="1"/>
    <col min="3333" max="3333" width="39.140625" style="763" customWidth="1"/>
    <col min="3334" max="3334" width="40.7109375" style="763" customWidth="1"/>
    <col min="3335" max="3335" width="3.5703125" style="763" customWidth="1"/>
    <col min="3336" max="3584" width="9.140625" style="763"/>
    <col min="3585" max="3586" width="0" style="763" hidden="1" customWidth="1"/>
    <col min="3587" max="3587" width="139.5703125" style="763" customWidth="1"/>
    <col min="3588" max="3588" width="39.42578125" style="763" customWidth="1"/>
    <col min="3589" max="3589" width="39.140625" style="763" customWidth="1"/>
    <col min="3590" max="3590" width="40.7109375" style="763" customWidth="1"/>
    <col min="3591" max="3591" width="3.5703125" style="763" customWidth="1"/>
    <col min="3592" max="3840" width="9.140625" style="763"/>
    <col min="3841" max="3842" width="0" style="763" hidden="1" customWidth="1"/>
    <col min="3843" max="3843" width="139.5703125" style="763" customWidth="1"/>
    <col min="3844" max="3844" width="39.42578125" style="763" customWidth="1"/>
    <col min="3845" max="3845" width="39.140625" style="763" customWidth="1"/>
    <col min="3846" max="3846" width="40.7109375" style="763" customWidth="1"/>
    <col min="3847" max="3847" width="3.5703125" style="763" customWidth="1"/>
    <col min="3848" max="4096" width="9.140625" style="763"/>
    <col min="4097" max="4098" width="0" style="763" hidden="1" customWidth="1"/>
    <col min="4099" max="4099" width="139.5703125" style="763" customWidth="1"/>
    <col min="4100" max="4100" width="39.42578125" style="763" customWidth="1"/>
    <col min="4101" max="4101" width="39.140625" style="763" customWidth="1"/>
    <col min="4102" max="4102" width="40.7109375" style="763" customWidth="1"/>
    <col min="4103" max="4103" width="3.5703125" style="763" customWidth="1"/>
    <col min="4104" max="4352" width="9.140625" style="763"/>
    <col min="4353" max="4354" width="0" style="763" hidden="1" customWidth="1"/>
    <col min="4355" max="4355" width="139.5703125" style="763" customWidth="1"/>
    <col min="4356" max="4356" width="39.42578125" style="763" customWidth="1"/>
    <col min="4357" max="4357" width="39.140625" style="763" customWidth="1"/>
    <col min="4358" max="4358" width="40.7109375" style="763" customWidth="1"/>
    <col min="4359" max="4359" width="3.5703125" style="763" customWidth="1"/>
    <col min="4360" max="4608" width="9.140625" style="763"/>
    <col min="4609" max="4610" width="0" style="763" hidden="1" customWidth="1"/>
    <col min="4611" max="4611" width="139.5703125" style="763" customWidth="1"/>
    <col min="4612" max="4612" width="39.42578125" style="763" customWidth="1"/>
    <col min="4613" max="4613" width="39.140625" style="763" customWidth="1"/>
    <col min="4614" max="4614" width="40.7109375" style="763" customWidth="1"/>
    <col min="4615" max="4615" width="3.5703125" style="763" customWidth="1"/>
    <col min="4616" max="4864" width="9.140625" style="763"/>
    <col min="4865" max="4866" width="0" style="763" hidden="1" customWidth="1"/>
    <col min="4867" max="4867" width="139.5703125" style="763" customWidth="1"/>
    <col min="4868" max="4868" width="39.42578125" style="763" customWidth="1"/>
    <col min="4869" max="4869" width="39.140625" style="763" customWidth="1"/>
    <col min="4870" max="4870" width="40.7109375" style="763" customWidth="1"/>
    <col min="4871" max="4871" width="3.5703125" style="763" customWidth="1"/>
    <col min="4872" max="5120" width="9.140625" style="763"/>
    <col min="5121" max="5122" width="0" style="763" hidden="1" customWidth="1"/>
    <col min="5123" max="5123" width="139.5703125" style="763" customWidth="1"/>
    <col min="5124" max="5124" width="39.42578125" style="763" customWidth="1"/>
    <col min="5125" max="5125" width="39.140625" style="763" customWidth="1"/>
    <col min="5126" max="5126" width="40.7109375" style="763" customWidth="1"/>
    <col min="5127" max="5127" width="3.5703125" style="763" customWidth="1"/>
    <col min="5128" max="5376" width="9.140625" style="763"/>
    <col min="5377" max="5378" width="0" style="763" hidden="1" customWidth="1"/>
    <col min="5379" max="5379" width="139.5703125" style="763" customWidth="1"/>
    <col min="5380" max="5380" width="39.42578125" style="763" customWidth="1"/>
    <col min="5381" max="5381" width="39.140625" style="763" customWidth="1"/>
    <col min="5382" max="5382" width="40.7109375" style="763" customWidth="1"/>
    <col min="5383" max="5383" width="3.5703125" style="763" customWidth="1"/>
    <col min="5384" max="5632" width="9.140625" style="763"/>
    <col min="5633" max="5634" width="0" style="763" hidden="1" customWidth="1"/>
    <col min="5635" max="5635" width="139.5703125" style="763" customWidth="1"/>
    <col min="5636" max="5636" width="39.42578125" style="763" customWidth="1"/>
    <col min="5637" max="5637" width="39.140625" style="763" customWidth="1"/>
    <col min="5638" max="5638" width="40.7109375" style="763" customWidth="1"/>
    <col min="5639" max="5639" width="3.5703125" style="763" customWidth="1"/>
    <col min="5640" max="5888" width="9.140625" style="763"/>
    <col min="5889" max="5890" width="0" style="763" hidden="1" customWidth="1"/>
    <col min="5891" max="5891" width="139.5703125" style="763" customWidth="1"/>
    <col min="5892" max="5892" width="39.42578125" style="763" customWidth="1"/>
    <col min="5893" max="5893" width="39.140625" style="763" customWidth="1"/>
    <col min="5894" max="5894" width="40.7109375" style="763" customWidth="1"/>
    <col min="5895" max="5895" width="3.5703125" style="763" customWidth="1"/>
    <col min="5896" max="6144" width="9.140625" style="763"/>
    <col min="6145" max="6146" width="0" style="763" hidden="1" customWidth="1"/>
    <col min="6147" max="6147" width="139.5703125" style="763" customWidth="1"/>
    <col min="6148" max="6148" width="39.42578125" style="763" customWidth="1"/>
    <col min="6149" max="6149" width="39.140625" style="763" customWidth="1"/>
    <col min="6150" max="6150" width="40.7109375" style="763" customWidth="1"/>
    <col min="6151" max="6151" width="3.5703125" style="763" customWidth="1"/>
    <col min="6152" max="6400" width="9.140625" style="763"/>
    <col min="6401" max="6402" width="0" style="763" hidden="1" customWidth="1"/>
    <col min="6403" max="6403" width="139.5703125" style="763" customWidth="1"/>
    <col min="6404" max="6404" width="39.42578125" style="763" customWidth="1"/>
    <col min="6405" max="6405" width="39.140625" style="763" customWidth="1"/>
    <col min="6406" max="6406" width="40.7109375" style="763" customWidth="1"/>
    <col min="6407" max="6407" width="3.5703125" style="763" customWidth="1"/>
    <col min="6408" max="6656" width="9.140625" style="763"/>
    <col min="6657" max="6658" width="0" style="763" hidden="1" customWidth="1"/>
    <col min="6659" max="6659" width="139.5703125" style="763" customWidth="1"/>
    <col min="6660" max="6660" width="39.42578125" style="763" customWidth="1"/>
    <col min="6661" max="6661" width="39.140625" style="763" customWidth="1"/>
    <col min="6662" max="6662" width="40.7109375" style="763" customWidth="1"/>
    <col min="6663" max="6663" width="3.5703125" style="763" customWidth="1"/>
    <col min="6664" max="6912" width="9.140625" style="763"/>
    <col min="6913" max="6914" width="0" style="763" hidden="1" customWidth="1"/>
    <col min="6915" max="6915" width="139.5703125" style="763" customWidth="1"/>
    <col min="6916" max="6916" width="39.42578125" style="763" customWidth="1"/>
    <col min="6917" max="6917" width="39.140625" style="763" customWidth="1"/>
    <col min="6918" max="6918" width="40.7109375" style="763" customWidth="1"/>
    <col min="6919" max="6919" width="3.5703125" style="763" customWidth="1"/>
    <col min="6920" max="7168" width="9.140625" style="763"/>
    <col min="7169" max="7170" width="0" style="763" hidden="1" customWidth="1"/>
    <col min="7171" max="7171" width="139.5703125" style="763" customWidth="1"/>
    <col min="7172" max="7172" width="39.42578125" style="763" customWidth="1"/>
    <col min="7173" max="7173" width="39.140625" style="763" customWidth="1"/>
    <col min="7174" max="7174" width="40.7109375" style="763" customWidth="1"/>
    <col min="7175" max="7175" width="3.5703125" style="763" customWidth="1"/>
    <col min="7176" max="7424" width="9.140625" style="763"/>
    <col min="7425" max="7426" width="0" style="763" hidden="1" customWidth="1"/>
    <col min="7427" max="7427" width="139.5703125" style="763" customWidth="1"/>
    <col min="7428" max="7428" width="39.42578125" style="763" customWidth="1"/>
    <col min="7429" max="7429" width="39.140625" style="763" customWidth="1"/>
    <col min="7430" max="7430" width="40.7109375" style="763" customWidth="1"/>
    <col min="7431" max="7431" width="3.5703125" style="763" customWidth="1"/>
    <col min="7432" max="7680" width="9.140625" style="763"/>
    <col min="7681" max="7682" width="0" style="763" hidden="1" customWidth="1"/>
    <col min="7683" max="7683" width="139.5703125" style="763" customWidth="1"/>
    <col min="7684" max="7684" width="39.42578125" style="763" customWidth="1"/>
    <col min="7685" max="7685" width="39.140625" style="763" customWidth="1"/>
    <col min="7686" max="7686" width="40.7109375" style="763" customWidth="1"/>
    <col min="7687" max="7687" width="3.5703125" style="763" customWidth="1"/>
    <col min="7688" max="7936" width="9.140625" style="763"/>
    <col min="7937" max="7938" width="0" style="763" hidden="1" customWidth="1"/>
    <col min="7939" max="7939" width="139.5703125" style="763" customWidth="1"/>
    <col min="7940" max="7940" width="39.42578125" style="763" customWidth="1"/>
    <col min="7941" max="7941" width="39.140625" style="763" customWidth="1"/>
    <col min="7942" max="7942" width="40.7109375" style="763" customWidth="1"/>
    <col min="7943" max="7943" width="3.5703125" style="763" customWidth="1"/>
    <col min="7944" max="8192" width="9.140625" style="763"/>
    <col min="8193" max="8194" width="0" style="763" hidden="1" customWidth="1"/>
    <col min="8195" max="8195" width="139.5703125" style="763" customWidth="1"/>
    <col min="8196" max="8196" width="39.42578125" style="763" customWidth="1"/>
    <col min="8197" max="8197" width="39.140625" style="763" customWidth="1"/>
    <col min="8198" max="8198" width="40.7109375" style="763" customWidth="1"/>
    <col min="8199" max="8199" width="3.5703125" style="763" customWidth="1"/>
    <col min="8200" max="8448" width="9.140625" style="763"/>
    <col min="8449" max="8450" width="0" style="763" hidden="1" customWidth="1"/>
    <col min="8451" max="8451" width="139.5703125" style="763" customWidth="1"/>
    <col min="8452" max="8452" width="39.42578125" style="763" customWidth="1"/>
    <col min="8453" max="8453" width="39.140625" style="763" customWidth="1"/>
    <col min="8454" max="8454" width="40.7109375" style="763" customWidth="1"/>
    <col min="8455" max="8455" width="3.5703125" style="763" customWidth="1"/>
    <col min="8456" max="8704" width="9.140625" style="763"/>
    <col min="8705" max="8706" width="0" style="763" hidden="1" customWidth="1"/>
    <col min="8707" max="8707" width="139.5703125" style="763" customWidth="1"/>
    <col min="8708" max="8708" width="39.42578125" style="763" customWidth="1"/>
    <col min="8709" max="8709" width="39.140625" style="763" customWidth="1"/>
    <col min="8710" max="8710" width="40.7109375" style="763" customWidth="1"/>
    <col min="8711" max="8711" width="3.5703125" style="763" customWidth="1"/>
    <col min="8712" max="8960" width="9.140625" style="763"/>
    <col min="8961" max="8962" width="0" style="763" hidden="1" customWidth="1"/>
    <col min="8963" max="8963" width="139.5703125" style="763" customWidth="1"/>
    <col min="8964" max="8964" width="39.42578125" style="763" customWidth="1"/>
    <col min="8965" max="8965" width="39.140625" style="763" customWidth="1"/>
    <col min="8966" max="8966" width="40.7109375" style="763" customWidth="1"/>
    <col min="8967" max="8967" width="3.5703125" style="763" customWidth="1"/>
    <col min="8968" max="9216" width="9.140625" style="763"/>
    <col min="9217" max="9218" width="0" style="763" hidden="1" customWidth="1"/>
    <col min="9219" max="9219" width="139.5703125" style="763" customWidth="1"/>
    <col min="9220" max="9220" width="39.42578125" style="763" customWidth="1"/>
    <col min="9221" max="9221" width="39.140625" style="763" customWidth="1"/>
    <col min="9222" max="9222" width="40.7109375" style="763" customWidth="1"/>
    <col min="9223" max="9223" width="3.5703125" style="763" customWidth="1"/>
    <col min="9224" max="9472" width="9.140625" style="763"/>
    <col min="9473" max="9474" width="0" style="763" hidden="1" customWidth="1"/>
    <col min="9475" max="9475" width="139.5703125" style="763" customWidth="1"/>
    <col min="9476" max="9476" width="39.42578125" style="763" customWidth="1"/>
    <col min="9477" max="9477" width="39.140625" style="763" customWidth="1"/>
    <col min="9478" max="9478" width="40.7109375" style="763" customWidth="1"/>
    <col min="9479" max="9479" width="3.5703125" style="763" customWidth="1"/>
    <col min="9480" max="9728" width="9.140625" style="763"/>
    <col min="9729" max="9730" width="0" style="763" hidden="1" customWidth="1"/>
    <col min="9731" max="9731" width="139.5703125" style="763" customWidth="1"/>
    <col min="9732" max="9732" width="39.42578125" style="763" customWidth="1"/>
    <col min="9733" max="9733" width="39.140625" style="763" customWidth="1"/>
    <col min="9734" max="9734" width="40.7109375" style="763" customWidth="1"/>
    <col min="9735" max="9735" width="3.5703125" style="763" customWidth="1"/>
    <col min="9736" max="9984" width="9.140625" style="763"/>
    <col min="9985" max="9986" width="0" style="763" hidden="1" customWidth="1"/>
    <col min="9987" max="9987" width="139.5703125" style="763" customWidth="1"/>
    <col min="9988" max="9988" width="39.42578125" style="763" customWidth="1"/>
    <col min="9989" max="9989" width="39.140625" style="763" customWidth="1"/>
    <col min="9990" max="9990" width="40.7109375" style="763" customWidth="1"/>
    <col min="9991" max="9991" width="3.5703125" style="763" customWidth="1"/>
    <col min="9992" max="10240" width="9.140625" style="763"/>
    <col min="10241" max="10242" width="0" style="763" hidden="1" customWidth="1"/>
    <col min="10243" max="10243" width="139.5703125" style="763" customWidth="1"/>
    <col min="10244" max="10244" width="39.42578125" style="763" customWidth="1"/>
    <col min="10245" max="10245" width="39.140625" style="763" customWidth="1"/>
    <col min="10246" max="10246" width="40.7109375" style="763" customWidth="1"/>
    <col min="10247" max="10247" width="3.5703125" style="763" customWidth="1"/>
    <col min="10248" max="10496" width="9.140625" style="763"/>
    <col min="10497" max="10498" width="0" style="763" hidden="1" customWidth="1"/>
    <col min="10499" max="10499" width="139.5703125" style="763" customWidth="1"/>
    <col min="10500" max="10500" width="39.42578125" style="763" customWidth="1"/>
    <col min="10501" max="10501" width="39.140625" style="763" customWidth="1"/>
    <col min="10502" max="10502" width="40.7109375" style="763" customWidth="1"/>
    <col min="10503" max="10503" width="3.5703125" style="763" customWidth="1"/>
    <col min="10504" max="10752" width="9.140625" style="763"/>
    <col min="10753" max="10754" width="0" style="763" hidden="1" customWidth="1"/>
    <col min="10755" max="10755" width="139.5703125" style="763" customWidth="1"/>
    <col min="10756" max="10756" width="39.42578125" style="763" customWidth="1"/>
    <col min="10757" max="10757" width="39.140625" style="763" customWidth="1"/>
    <col min="10758" max="10758" width="40.7109375" style="763" customWidth="1"/>
    <col min="10759" max="10759" width="3.5703125" style="763" customWidth="1"/>
    <col min="10760" max="11008" width="9.140625" style="763"/>
    <col min="11009" max="11010" width="0" style="763" hidden="1" customWidth="1"/>
    <col min="11011" max="11011" width="139.5703125" style="763" customWidth="1"/>
    <col min="11012" max="11012" width="39.42578125" style="763" customWidth="1"/>
    <col min="11013" max="11013" width="39.140625" style="763" customWidth="1"/>
    <col min="11014" max="11014" width="40.7109375" style="763" customWidth="1"/>
    <col min="11015" max="11015" width="3.5703125" style="763" customWidth="1"/>
    <col min="11016" max="11264" width="9.140625" style="763"/>
    <col min="11265" max="11266" width="0" style="763" hidden="1" customWidth="1"/>
    <col min="11267" max="11267" width="139.5703125" style="763" customWidth="1"/>
    <col min="11268" max="11268" width="39.42578125" style="763" customWidth="1"/>
    <col min="11269" max="11269" width="39.140625" style="763" customWidth="1"/>
    <col min="11270" max="11270" width="40.7109375" style="763" customWidth="1"/>
    <col min="11271" max="11271" width="3.5703125" style="763" customWidth="1"/>
    <col min="11272" max="11520" width="9.140625" style="763"/>
    <col min="11521" max="11522" width="0" style="763" hidden="1" customWidth="1"/>
    <col min="11523" max="11523" width="139.5703125" style="763" customWidth="1"/>
    <col min="11524" max="11524" width="39.42578125" style="763" customWidth="1"/>
    <col min="11525" max="11525" width="39.140625" style="763" customWidth="1"/>
    <col min="11526" max="11526" width="40.7109375" style="763" customWidth="1"/>
    <col min="11527" max="11527" width="3.5703125" style="763" customWidth="1"/>
    <col min="11528" max="11776" width="9.140625" style="763"/>
    <col min="11777" max="11778" width="0" style="763" hidden="1" customWidth="1"/>
    <col min="11779" max="11779" width="139.5703125" style="763" customWidth="1"/>
    <col min="11780" max="11780" width="39.42578125" style="763" customWidth="1"/>
    <col min="11781" max="11781" width="39.140625" style="763" customWidth="1"/>
    <col min="11782" max="11782" width="40.7109375" style="763" customWidth="1"/>
    <col min="11783" max="11783" width="3.5703125" style="763" customWidth="1"/>
    <col min="11784" max="12032" width="9.140625" style="763"/>
    <col min="12033" max="12034" width="0" style="763" hidden="1" customWidth="1"/>
    <col min="12035" max="12035" width="139.5703125" style="763" customWidth="1"/>
    <col min="12036" max="12036" width="39.42578125" style="763" customWidth="1"/>
    <col min="12037" max="12037" width="39.140625" style="763" customWidth="1"/>
    <col min="12038" max="12038" width="40.7109375" style="763" customWidth="1"/>
    <col min="12039" max="12039" width="3.5703125" style="763" customWidth="1"/>
    <col min="12040" max="12288" width="9.140625" style="763"/>
    <col min="12289" max="12290" width="0" style="763" hidden="1" customWidth="1"/>
    <col min="12291" max="12291" width="139.5703125" style="763" customWidth="1"/>
    <col min="12292" max="12292" width="39.42578125" style="763" customWidth="1"/>
    <col min="12293" max="12293" width="39.140625" style="763" customWidth="1"/>
    <col min="12294" max="12294" width="40.7109375" style="763" customWidth="1"/>
    <col min="12295" max="12295" width="3.5703125" style="763" customWidth="1"/>
    <col min="12296" max="12544" width="9.140625" style="763"/>
    <col min="12545" max="12546" width="0" style="763" hidden="1" customWidth="1"/>
    <col min="12547" max="12547" width="139.5703125" style="763" customWidth="1"/>
    <col min="12548" max="12548" width="39.42578125" style="763" customWidth="1"/>
    <col min="12549" max="12549" width="39.140625" style="763" customWidth="1"/>
    <col min="12550" max="12550" width="40.7109375" style="763" customWidth="1"/>
    <col min="12551" max="12551" width="3.5703125" style="763" customWidth="1"/>
    <col min="12552" max="12800" width="9.140625" style="763"/>
    <col min="12801" max="12802" width="0" style="763" hidden="1" customWidth="1"/>
    <col min="12803" max="12803" width="139.5703125" style="763" customWidth="1"/>
    <col min="12804" max="12804" width="39.42578125" style="763" customWidth="1"/>
    <col min="12805" max="12805" width="39.140625" style="763" customWidth="1"/>
    <col min="12806" max="12806" width="40.7109375" style="763" customWidth="1"/>
    <col min="12807" max="12807" width="3.5703125" style="763" customWidth="1"/>
    <col min="12808" max="13056" width="9.140625" style="763"/>
    <col min="13057" max="13058" width="0" style="763" hidden="1" customWidth="1"/>
    <col min="13059" max="13059" width="139.5703125" style="763" customWidth="1"/>
    <col min="13060" max="13060" width="39.42578125" style="763" customWidth="1"/>
    <col min="13061" max="13061" width="39.140625" style="763" customWidth="1"/>
    <col min="13062" max="13062" width="40.7109375" style="763" customWidth="1"/>
    <col min="13063" max="13063" width="3.5703125" style="763" customWidth="1"/>
    <col min="13064" max="13312" width="9.140625" style="763"/>
    <col min="13313" max="13314" width="0" style="763" hidden="1" customWidth="1"/>
    <col min="13315" max="13315" width="139.5703125" style="763" customWidth="1"/>
    <col min="13316" max="13316" width="39.42578125" style="763" customWidth="1"/>
    <col min="13317" max="13317" width="39.140625" style="763" customWidth="1"/>
    <col min="13318" max="13318" width="40.7109375" style="763" customWidth="1"/>
    <col min="13319" max="13319" width="3.5703125" style="763" customWidth="1"/>
    <col min="13320" max="13568" width="9.140625" style="763"/>
    <col min="13569" max="13570" width="0" style="763" hidden="1" customWidth="1"/>
    <col min="13571" max="13571" width="139.5703125" style="763" customWidth="1"/>
    <col min="13572" max="13572" width="39.42578125" style="763" customWidth="1"/>
    <col min="13573" max="13573" width="39.140625" style="763" customWidth="1"/>
    <col min="13574" max="13574" width="40.7109375" style="763" customWidth="1"/>
    <col min="13575" max="13575" width="3.5703125" style="763" customWidth="1"/>
    <col min="13576" max="13824" width="9.140625" style="763"/>
    <col min="13825" max="13826" width="0" style="763" hidden="1" customWidth="1"/>
    <col min="13827" max="13827" width="139.5703125" style="763" customWidth="1"/>
    <col min="13828" max="13828" width="39.42578125" style="763" customWidth="1"/>
    <col min="13829" max="13829" width="39.140625" style="763" customWidth="1"/>
    <col min="13830" max="13830" width="40.7109375" style="763" customWidth="1"/>
    <col min="13831" max="13831" width="3.5703125" style="763" customWidth="1"/>
    <col min="13832" max="14080" width="9.140625" style="763"/>
    <col min="14081" max="14082" width="0" style="763" hidden="1" customWidth="1"/>
    <col min="14083" max="14083" width="139.5703125" style="763" customWidth="1"/>
    <col min="14084" max="14084" width="39.42578125" style="763" customWidth="1"/>
    <col min="14085" max="14085" width="39.140625" style="763" customWidth="1"/>
    <col min="14086" max="14086" width="40.7109375" style="763" customWidth="1"/>
    <col min="14087" max="14087" width="3.5703125" style="763" customWidth="1"/>
    <col min="14088" max="14336" width="9.140625" style="763"/>
    <col min="14337" max="14338" width="0" style="763" hidden="1" customWidth="1"/>
    <col min="14339" max="14339" width="139.5703125" style="763" customWidth="1"/>
    <col min="14340" max="14340" width="39.42578125" style="763" customWidth="1"/>
    <col min="14341" max="14341" width="39.140625" style="763" customWidth="1"/>
    <col min="14342" max="14342" width="40.7109375" style="763" customWidth="1"/>
    <col min="14343" max="14343" width="3.5703125" style="763" customWidth="1"/>
    <col min="14344" max="14592" width="9.140625" style="763"/>
    <col min="14593" max="14594" width="0" style="763" hidden="1" customWidth="1"/>
    <col min="14595" max="14595" width="139.5703125" style="763" customWidth="1"/>
    <col min="14596" max="14596" width="39.42578125" style="763" customWidth="1"/>
    <col min="14597" max="14597" width="39.140625" style="763" customWidth="1"/>
    <col min="14598" max="14598" width="40.7109375" style="763" customWidth="1"/>
    <col min="14599" max="14599" width="3.5703125" style="763" customWidth="1"/>
    <col min="14600" max="14848" width="9.140625" style="763"/>
    <col min="14849" max="14850" width="0" style="763" hidden="1" customWidth="1"/>
    <col min="14851" max="14851" width="139.5703125" style="763" customWidth="1"/>
    <col min="14852" max="14852" width="39.42578125" style="763" customWidth="1"/>
    <col min="14853" max="14853" width="39.140625" style="763" customWidth="1"/>
    <col min="14854" max="14854" width="40.7109375" style="763" customWidth="1"/>
    <col min="14855" max="14855" width="3.5703125" style="763" customWidth="1"/>
    <col min="14856" max="15104" width="9.140625" style="763"/>
    <col min="15105" max="15106" width="0" style="763" hidden="1" customWidth="1"/>
    <col min="15107" max="15107" width="139.5703125" style="763" customWidth="1"/>
    <col min="15108" max="15108" width="39.42578125" style="763" customWidth="1"/>
    <col min="15109" max="15109" width="39.140625" style="763" customWidth="1"/>
    <col min="15110" max="15110" width="40.7109375" style="763" customWidth="1"/>
    <col min="15111" max="15111" width="3.5703125" style="763" customWidth="1"/>
    <col min="15112" max="15360" width="9.140625" style="763"/>
    <col min="15361" max="15362" width="0" style="763" hidden="1" customWidth="1"/>
    <col min="15363" max="15363" width="139.5703125" style="763" customWidth="1"/>
    <col min="15364" max="15364" width="39.42578125" style="763" customWidth="1"/>
    <col min="15365" max="15365" width="39.140625" style="763" customWidth="1"/>
    <col min="15366" max="15366" width="40.7109375" style="763" customWidth="1"/>
    <col min="15367" max="15367" width="3.5703125" style="763" customWidth="1"/>
    <col min="15368" max="15616" width="9.140625" style="763"/>
    <col min="15617" max="15618" width="0" style="763" hidden="1" customWidth="1"/>
    <col min="15619" max="15619" width="139.5703125" style="763" customWidth="1"/>
    <col min="15620" max="15620" width="39.42578125" style="763" customWidth="1"/>
    <col min="15621" max="15621" width="39.140625" style="763" customWidth="1"/>
    <col min="15622" max="15622" width="40.7109375" style="763" customWidth="1"/>
    <col min="15623" max="15623" width="3.5703125" style="763" customWidth="1"/>
    <col min="15624" max="15872" width="9.140625" style="763"/>
    <col min="15873" max="15874" width="0" style="763" hidden="1" customWidth="1"/>
    <col min="15875" max="15875" width="139.5703125" style="763" customWidth="1"/>
    <col min="15876" max="15876" width="39.42578125" style="763" customWidth="1"/>
    <col min="15877" max="15877" width="39.140625" style="763" customWidth="1"/>
    <col min="15878" max="15878" width="40.7109375" style="763" customWidth="1"/>
    <col min="15879" max="15879" width="3.5703125" style="763" customWidth="1"/>
    <col min="15880" max="16128" width="9.140625" style="763"/>
    <col min="16129" max="16130" width="0" style="763" hidden="1" customWidth="1"/>
    <col min="16131" max="16131" width="139.5703125" style="763" customWidth="1"/>
    <col min="16132" max="16132" width="39.42578125" style="763" customWidth="1"/>
    <col min="16133" max="16133" width="39.140625" style="763" customWidth="1"/>
    <col min="16134" max="16134" width="40.7109375" style="763" customWidth="1"/>
    <col min="16135" max="16135" width="3.5703125" style="763" customWidth="1"/>
    <col min="16136" max="16384" width="9.140625" style="763"/>
  </cols>
  <sheetData>
    <row r="1" spans="1:6" s="186" customFormat="1" ht="39.75" customHeight="1">
      <c r="C1" s="1132" t="s">
        <v>954</v>
      </c>
      <c r="D1" s="1132"/>
      <c r="E1" s="1132"/>
      <c r="F1" s="1132"/>
    </row>
    <row r="2" spans="1:6" s="186" customFormat="1" ht="39.75" customHeight="1">
      <c r="C2" s="1132" t="s">
        <v>934</v>
      </c>
      <c r="D2" s="1132"/>
      <c r="E2" s="1132"/>
      <c r="F2" s="1132"/>
    </row>
    <row r="3" spans="1:6" s="186" customFormat="1" ht="39.75" customHeight="1">
      <c r="C3" s="1132" t="s">
        <v>1423</v>
      </c>
      <c r="D3" s="1132"/>
      <c r="E3" s="1132"/>
      <c r="F3" s="1132"/>
    </row>
    <row r="4" spans="1:6" s="186" customFormat="1" ht="39.75" customHeight="1">
      <c r="A4" s="186" t="s">
        <v>1423</v>
      </c>
      <c r="C4" s="1173" t="s">
        <v>698</v>
      </c>
      <c r="D4" s="1173"/>
      <c r="E4" s="1173"/>
      <c r="F4" s="1173"/>
    </row>
    <row r="5" spans="1:6" s="763" customFormat="1" ht="6" customHeight="1" thickBot="1">
      <c r="C5" s="194"/>
    </row>
    <row r="6" spans="1:6" s="763" customFormat="1" ht="24.75" thickTop="1" thickBot="1">
      <c r="A6" s="980"/>
      <c r="B6" s="980"/>
      <c r="C6" s="306"/>
      <c r="D6" s="553" t="s">
        <v>955</v>
      </c>
      <c r="E6" s="553" t="s">
        <v>956</v>
      </c>
      <c r="F6" s="553" t="s">
        <v>957</v>
      </c>
    </row>
    <row r="7" spans="1:6" s="763" customFormat="1" ht="25.5" customHeight="1" thickTop="1" thickBot="1">
      <c r="A7" s="981"/>
      <c r="B7" s="981"/>
      <c r="C7" s="554" t="s">
        <v>958</v>
      </c>
      <c r="D7" s="555"/>
      <c r="E7" s="555"/>
      <c r="F7" s="555"/>
    </row>
    <row r="8" spans="1:6" s="763" customFormat="1" ht="15" customHeight="1" thickTop="1" thickBot="1">
      <c r="C8" s="556"/>
      <c r="D8" s="557"/>
      <c r="E8" s="558"/>
      <c r="F8" s="558"/>
    </row>
    <row r="9" spans="1:6" s="257" customFormat="1" ht="24.75" customHeight="1" thickTop="1" thickBot="1">
      <c r="A9" s="1033" t="s">
        <v>517</v>
      </c>
      <c r="B9" s="1033" t="s">
        <v>1469</v>
      </c>
      <c r="C9" s="559" t="s">
        <v>442</v>
      </c>
      <c r="D9" s="560">
        <v>37647002.869999997</v>
      </c>
      <c r="E9" s="560">
        <v>19966868.219999999</v>
      </c>
      <c r="F9" s="560">
        <f>+D9+E9</f>
        <v>57613871.089999996</v>
      </c>
    </row>
    <row r="10" spans="1:6" s="257" customFormat="1" ht="24.75" customHeight="1" thickTop="1">
      <c r="A10" s="257" t="s">
        <v>517</v>
      </c>
      <c r="B10" s="257" t="s">
        <v>1470</v>
      </c>
      <c r="C10" s="561" t="s">
        <v>959</v>
      </c>
      <c r="D10" s="562">
        <v>2375769.56</v>
      </c>
      <c r="E10" s="562">
        <v>735890.95</v>
      </c>
      <c r="F10" s="562">
        <f t="shared" ref="F10:F41" si="0">+D10+E10</f>
        <v>3111660.51</v>
      </c>
    </row>
    <row r="11" spans="1:6" s="226" customFormat="1" ht="23.25" customHeight="1">
      <c r="A11" s="226" t="s">
        <v>517</v>
      </c>
      <c r="B11" s="226" t="s">
        <v>1471</v>
      </c>
      <c r="C11" s="563" t="s">
        <v>960</v>
      </c>
      <c r="D11" s="564">
        <v>4174640.57</v>
      </c>
      <c r="E11" s="564">
        <v>1564605.47</v>
      </c>
      <c r="F11" s="564">
        <f t="shared" si="0"/>
        <v>5739246.04</v>
      </c>
    </row>
    <row r="12" spans="1:6" s="226" customFormat="1" ht="23.25" customHeight="1">
      <c r="A12" s="226" t="s">
        <v>517</v>
      </c>
      <c r="B12" s="226" t="s">
        <v>1472</v>
      </c>
      <c r="C12" s="563" t="s">
        <v>961</v>
      </c>
      <c r="D12" s="564">
        <v>1085835.7</v>
      </c>
      <c r="E12" s="564">
        <v>1065256</v>
      </c>
      <c r="F12" s="564">
        <f t="shared" si="0"/>
        <v>2151091.7000000002</v>
      </c>
    </row>
    <row r="13" spans="1:6" s="226" customFormat="1" ht="23.25" customHeight="1">
      <c r="A13" s="226" t="s">
        <v>517</v>
      </c>
      <c r="B13" s="226" t="s">
        <v>1473</v>
      </c>
      <c r="C13" s="563" t="s">
        <v>962</v>
      </c>
      <c r="D13" s="564">
        <v>0</v>
      </c>
      <c r="E13" s="564">
        <v>0</v>
      </c>
      <c r="F13" s="564">
        <f t="shared" si="0"/>
        <v>0</v>
      </c>
    </row>
    <row r="14" spans="1:6" s="226" customFormat="1" ht="23.25" customHeight="1">
      <c r="A14" s="226" t="s">
        <v>517</v>
      </c>
      <c r="B14" s="226" t="s">
        <v>1474</v>
      </c>
      <c r="C14" s="563" t="s">
        <v>963</v>
      </c>
      <c r="D14" s="564">
        <v>10500</v>
      </c>
      <c r="E14" s="564">
        <v>8936912.9600000009</v>
      </c>
      <c r="F14" s="564">
        <f t="shared" si="0"/>
        <v>8947412.9600000009</v>
      </c>
    </row>
    <row r="15" spans="1:6" s="226" customFormat="1" ht="23.25" customHeight="1">
      <c r="A15" s="226" t="s">
        <v>517</v>
      </c>
      <c r="B15" s="226" t="s">
        <v>1475</v>
      </c>
      <c r="C15" s="563" t="s">
        <v>964</v>
      </c>
      <c r="D15" s="564">
        <v>27341896.210000001</v>
      </c>
      <c r="E15" s="564">
        <v>7643563.4900000002</v>
      </c>
      <c r="F15" s="564">
        <f t="shared" si="0"/>
        <v>34985459.700000003</v>
      </c>
    </row>
    <row r="16" spans="1:6" s="226" customFormat="1" ht="48.75" customHeight="1" thickBot="1">
      <c r="A16" s="226" t="s">
        <v>517</v>
      </c>
      <c r="B16" s="226" t="s">
        <v>1476</v>
      </c>
      <c r="C16" s="563" t="s">
        <v>965</v>
      </c>
      <c r="D16" s="564">
        <v>2658360.83</v>
      </c>
      <c r="E16" s="564">
        <v>20639.349999999999</v>
      </c>
      <c r="F16" s="564">
        <f t="shared" si="0"/>
        <v>2679000.1800000002</v>
      </c>
    </row>
    <row r="17" spans="1:6" s="257" customFormat="1" ht="25.5" customHeight="1" thickTop="1" thickBot="1">
      <c r="A17" s="1033" t="s">
        <v>517</v>
      </c>
      <c r="B17" s="1033" t="s">
        <v>1477</v>
      </c>
      <c r="C17" s="559" t="s">
        <v>966</v>
      </c>
      <c r="D17" s="560">
        <v>19264678.969999999</v>
      </c>
      <c r="E17" s="560">
        <v>4168721.92</v>
      </c>
      <c r="F17" s="560">
        <f t="shared" si="0"/>
        <v>23433400.890000001</v>
      </c>
    </row>
    <row r="18" spans="1:6" s="257" customFormat="1" ht="24.75" customHeight="1" thickTop="1">
      <c r="A18" s="257" t="s">
        <v>517</v>
      </c>
      <c r="B18" s="257" t="s">
        <v>1478</v>
      </c>
      <c r="C18" s="561" t="s">
        <v>967</v>
      </c>
      <c r="D18" s="562">
        <v>13933422.220000001</v>
      </c>
      <c r="E18" s="562">
        <v>0</v>
      </c>
      <c r="F18" s="562">
        <f t="shared" si="0"/>
        <v>13933422.220000001</v>
      </c>
    </row>
    <row r="19" spans="1:6" s="226" customFormat="1" ht="23.25" customHeight="1">
      <c r="A19" s="226" t="s">
        <v>517</v>
      </c>
      <c r="B19" s="226" t="s">
        <v>1479</v>
      </c>
      <c r="C19" s="563" t="s">
        <v>968</v>
      </c>
      <c r="D19" s="564">
        <v>1267581.6100000001</v>
      </c>
      <c r="E19" s="564">
        <v>2428461.98</v>
      </c>
      <c r="F19" s="564">
        <f t="shared" si="0"/>
        <v>3696043.59</v>
      </c>
    </row>
    <row r="20" spans="1:6" s="226" customFormat="1" ht="23.25" customHeight="1">
      <c r="A20" s="226" t="s">
        <v>517</v>
      </c>
      <c r="B20" s="226" t="s">
        <v>1480</v>
      </c>
      <c r="C20" s="563" t="s">
        <v>969</v>
      </c>
      <c r="D20" s="564">
        <v>4063675.14</v>
      </c>
      <c r="E20" s="564">
        <v>1740259.94</v>
      </c>
      <c r="F20" s="564">
        <f t="shared" si="0"/>
        <v>5803935.0800000001</v>
      </c>
    </row>
    <row r="21" spans="1:6" s="226" customFormat="1" ht="23.25" customHeight="1">
      <c r="A21" s="226" t="s">
        <v>517</v>
      </c>
      <c r="B21" s="226" t="s">
        <v>1481</v>
      </c>
      <c r="C21" s="563" t="s">
        <v>970</v>
      </c>
      <c r="D21" s="564">
        <v>0</v>
      </c>
      <c r="E21" s="564">
        <v>0</v>
      </c>
      <c r="F21" s="564">
        <f t="shared" si="0"/>
        <v>0</v>
      </c>
    </row>
    <row r="22" spans="1:6" s="226" customFormat="1" ht="23.25" customHeight="1">
      <c r="A22" s="226" t="s">
        <v>517</v>
      </c>
      <c r="B22" s="226" t="s">
        <v>1482</v>
      </c>
      <c r="C22" s="563" t="s">
        <v>971</v>
      </c>
      <c r="D22" s="564">
        <v>0</v>
      </c>
      <c r="E22" s="564">
        <v>0</v>
      </c>
      <c r="F22" s="564">
        <f t="shared" si="0"/>
        <v>0</v>
      </c>
    </row>
    <row r="23" spans="1:6" s="226" customFormat="1" ht="50.25" customHeight="1" thickBot="1">
      <c r="A23" s="226" t="s">
        <v>517</v>
      </c>
      <c r="B23" s="1034" t="s">
        <v>1466</v>
      </c>
      <c r="C23" s="563" t="s">
        <v>972</v>
      </c>
      <c r="D23" s="564">
        <v>0</v>
      </c>
      <c r="E23" s="564">
        <v>0</v>
      </c>
      <c r="F23" s="564">
        <f t="shared" si="0"/>
        <v>0</v>
      </c>
    </row>
    <row r="24" spans="1:6" s="763" customFormat="1" ht="24.75" customHeight="1" thickTop="1" thickBot="1">
      <c r="A24" s="981" t="s">
        <v>517</v>
      </c>
      <c r="B24" s="981" t="s">
        <v>1483</v>
      </c>
      <c r="C24" s="554" t="s">
        <v>467</v>
      </c>
      <c r="D24" s="565">
        <v>18382323.899999999</v>
      </c>
      <c r="E24" s="565">
        <v>15798146.300000001</v>
      </c>
      <c r="F24" s="565">
        <f t="shared" si="0"/>
        <v>34180470.200000003</v>
      </c>
    </row>
    <row r="25" spans="1:6" s="257" customFormat="1" ht="24.75" customHeight="1" thickTop="1">
      <c r="A25" s="257" t="s">
        <v>517</v>
      </c>
      <c r="B25" s="257" t="s">
        <v>1484</v>
      </c>
      <c r="C25" s="561" t="s">
        <v>973</v>
      </c>
      <c r="D25" s="562">
        <v>7576000</v>
      </c>
      <c r="E25" s="562">
        <v>11000000</v>
      </c>
      <c r="F25" s="562">
        <f t="shared" si="0"/>
        <v>18576000</v>
      </c>
    </row>
    <row r="26" spans="1:6" s="226" customFormat="1" ht="23.25" customHeight="1">
      <c r="A26" s="226" t="s">
        <v>517</v>
      </c>
      <c r="B26" s="226" t="s">
        <v>1485</v>
      </c>
      <c r="C26" s="563" t="s">
        <v>974</v>
      </c>
      <c r="D26" s="564">
        <v>0</v>
      </c>
      <c r="E26" s="564">
        <v>0</v>
      </c>
      <c r="F26" s="564">
        <f t="shared" si="0"/>
        <v>0</v>
      </c>
    </row>
    <row r="27" spans="1:6" s="226" customFormat="1" ht="23.25" customHeight="1">
      <c r="A27" s="226" t="s">
        <v>517</v>
      </c>
      <c r="B27" s="226" t="s">
        <v>1486</v>
      </c>
      <c r="C27" s="563" t="s">
        <v>975</v>
      </c>
      <c r="D27" s="564">
        <v>0</v>
      </c>
      <c r="E27" s="564">
        <v>0</v>
      </c>
      <c r="F27" s="564">
        <f t="shared" si="0"/>
        <v>0</v>
      </c>
    </row>
    <row r="28" spans="1:6" s="226" customFormat="1" ht="23.25" customHeight="1">
      <c r="A28" s="226" t="s">
        <v>517</v>
      </c>
      <c r="B28" s="226" t="s">
        <v>1487</v>
      </c>
      <c r="C28" s="563" t="s">
        <v>976</v>
      </c>
      <c r="D28" s="564">
        <v>933481.85</v>
      </c>
      <c r="E28" s="564">
        <v>3694580.36</v>
      </c>
      <c r="F28" s="564">
        <f t="shared" si="0"/>
        <v>4628062.21</v>
      </c>
    </row>
    <row r="29" spans="1:6" s="226" customFormat="1" ht="23.25" customHeight="1">
      <c r="A29" s="226" t="s">
        <v>517</v>
      </c>
      <c r="B29" s="226" t="s">
        <v>1488</v>
      </c>
      <c r="C29" s="563" t="s">
        <v>977</v>
      </c>
      <c r="D29" s="564">
        <v>9872842.0500000007</v>
      </c>
      <c r="E29" s="564">
        <v>1103565.94</v>
      </c>
      <c r="F29" s="564">
        <f t="shared" si="0"/>
        <v>10976407.99</v>
      </c>
    </row>
    <row r="30" spans="1:6" s="226" customFormat="1" ht="23.25" customHeight="1">
      <c r="A30" s="226" t="s">
        <v>517</v>
      </c>
      <c r="B30" s="226" t="s">
        <v>1489</v>
      </c>
      <c r="C30" s="566" t="s">
        <v>978</v>
      </c>
      <c r="D30" s="564">
        <v>0</v>
      </c>
      <c r="E30" s="564">
        <v>0</v>
      </c>
      <c r="F30" s="564">
        <f t="shared" si="0"/>
        <v>0</v>
      </c>
    </row>
    <row r="31" spans="1:6" s="226" customFormat="1" ht="23.25" customHeight="1">
      <c r="A31" s="226" t="s">
        <v>517</v>
      </c>
      <c r="B31" s="226" t="s">
        <v>1490</v>
      </c>
      <c r="C31" s="566" t="s">
        <v>979</v>
      </c>
      <c r="D31" s="564">
        <v>6827612.6500000004</v>
      </c>
      <c r="E31" s="564">
        <v>1103565.94</v>
      </c>
      <c r="F31" s="564">
        <f t="shared" si="0"/>
        <v>7931178.5899999999</v>
      </c>
    </row>
    <row r="32" spans="1:6" s="226" customFormat="1" ht="23.25" customHeight="1">
      <c r="A32" s="226" t="s">
        <v>517</v>
      </c>
      <c r="B32" s="226" t="s">
        <v>1491</v>
      </c>
      <c r="C32" s="567" t="s">
        <v>471</v>
      </c>
      <c r="D32" s="564">
        <v>37647002.869999997</v>
      </c>
      <c r="E32" s="564">
        <v>19966868.219999999</v>
      </c>
      <c r="F32" s="564">
        <f t="shared" si="0"/>
        <v>57613871.089999996</v>
      </c>
    </row>
    <row r="33" spans="1:6" s="226" customFormat="1" ht="23.25" customHeight="1">
      <c r="A33" s="226" t="s">
        <v>517</v>
      </c>
      <c r="B33" s="226" t="s">
        <v>1492</v>
      </c>
      <c r="C33" s="563" t="s">
        <v>980</v>
      </c>
      <c r="D33" s="564">
        <v>0</v>
      </c>
      <c r="E33" s="564">
        <v>0</v>
      </c>
      <c r="F33" s="564">
        <f t="shared" si="0"/>
        <v>0</v>
      </c>
    </row>
    <row r="34" spans="1:6" s="226" customFormat="1" ht="23.25" customHeight="1">
      <c r="A34" s="226" t="s">
        <v>517</v>
      </c>
      <c r="B34" s="226" t="s">
        <v>1493</v>
      </c>
      <c r="C34" s="563" t="s">
        <v>981</v>
      </c>
      <c r="D34" s="564">
        <v>533000494.58999997</v>
      </c>
      <c r="E34" s="564">
        <v>174110505.43000001</v>
      </c>
      <c r="F34" s="564">
        <f t="shared" si="0"/>
        <v>707111000.01999998</v>
      </c>
    </row>
    <row r="35" spans="1:6" s="226" customFormat="1" ht="23.25" customHeight="1">
      <c r="A35" s="226" t="s">
        <v>517</v>
      </c>
      <c r="B35" s="226" t="s">
        <v>1494</v>
      </c>
      <c r="C35" s="568" t="s">
        <v>982</v>
      </c>
      <c r="D35" s="564">
        <v>405926459.5</v>
      </c>
      <c r="E35" s="564">
        <v>174025994.13999999</v>
      </c>
      <c r="F35" s="564">
        <f t="shared" si="0"/>
        <v>579952453.63999999</v>
      </c>
    </row>
    <row r="36" spans="1:6" s="226" customFormat="1" ht="23.25" customHeight="1">
      <c r="A36" s="226" t="s">
        <v>517</v>
      </c>
      <c r="B36" s="226" t="s">
        <v>1495</v>
      </c>
      <c r="C36" s="568" t="s">
        <v>983</v>
      </c>
      <c r="D36" s="564">
        <v>0</v>
      </c>
      <c r="E36" s="564">
        <v>0</v>
      </c>
      <c r="F36" s="564">
        <f t="shared" si="0"/>
        <v>0</v>
      </c>
    </row>
    <row r="37" spans="1:6" s="226" customFormat="1" ht="23.25" customHeight="1">
      <c r="A37" s="226" t="s">
        <v>517</v>
      </c>
      <c r="B37" s="226" t="s">
        <v>1496</v>
      </c>
      <c r="C37" s="568" t="s">
        <v>984</v>
      </c>
      <c r="D37" s="564">
        <v>0</v>
      </c>
      <c r="E37" s="564">
        <v>0</v>
      </c>
      <c r="F37" s="564">
        <f>+E37+D37</f>
        <v>0</v>
      </c>
    </row>
    <row r="38" spans="1:6" s="226" customFormat="1" ht="23.25" customHeight="1">
      <c r="A38" s="226" t="s">
        <v>517</v>
      </c>
      <c r="B38" s="226" t="s">
        <v>1497</v>
      </c>
      <c r="C38" s="568" t="s">
        <v>985</v>
      </c>
      <c r="D38" s="564">
        <v>0</v>
      </c>
      <c r="E38" s="564">
        <v>0</v>
      </c>
      <c r="F38" s="564">
        <f>+E38+D38</f>
        <v>0</v>
      </c>
    </row>
    <row r="39" spans="1:6" s="226" customFormat="1" ht="23.25" customHeight="1">
      <c r="A39" s="226" t="s">
        <v>517</v>
      </c>
      <c r="B39" s="226" t="s">
        <v>1498</v>
      </c>
      <c r="C39" s="568" t="s">
        <v>986</v>
      </c>
      <c r="D39" s="564">
        <v>0</v>
      </c>
      <c r="E39" s="564">
        <v>0</v>
      </c>
      <c r="F39" s="564">
        <f t="shared" si="0"/>
        <v>0</v>
      </c>
    </row>
    <row r="40" spans="1:6" s="226" customFormat="1" ht="23.25" customHeight="1">
      <c r="A40" s="226" t="s">
        <v>517</v>
      </c>
      <c r="B40" s="226" t="s">
        <v>1499</v>
      </c>
      <c r="C40" s="568" t="s">
        <v>987</v>
      </c>
      <c r="D40" s="564">
        <v>127074035.09</v>
      </c>
      <c r="E40" s="564">
        <v>84511.29</v>
      </c>
      <c r="F40" s="564">
        <f>+E40+D40</f>
        <v>127158546.38000001</v>
      </c>
    </row>
    <row r="41" spans="1:6" s="226" customFormat="1" ht="47.25" customHeight="1" thickBot="1">
      <c r="A41" s="226" t="s">
        <v>517</v>
      </c>
      <c r="B41" s="226" t="s">
        <v>1500</v>
      </c>
      <c r="C41" s="568" t="s">
        <v>988</v>
      </c>
      <c r="D41" s="564">
        <v>0</v>
      </c>
      <c r="E41" s="564">
        <v>0</v>
      </c>
      <c r="F41" s="564">
        <f t="shared" si="0"/>
        <v>0</v>
      </c>
    </row>
    <row r="42" spans="1:6" s="257" customFormat="1" ht="24.75" customHeight="1" thickTop="1" thickBot="1">
      <c r="A42" s="1033" t="s">
        <v>517</v>
      </c>
      <c r="B42" s="1033"/>
      <c r="C42" s="569" t="s">
        <v>479</v>
      </c>
      <c r="D42" s="570"/>
      <c r="E42" s="570"/>
      <c r="F42" s="560"/>
    </row>
    <row r="43" spans="1:6" s="257" customFormat="1" ht="23.25" customHeight="1" thickTop="1">
      <c r="A43" s="257" t="s">
        <v>517</v>
      </c>
      <c r="B43" s="263" t="s">
        <v>1501</v>
      </c>
      <c r="C43" s="571" t="s">
        <v>989</v>
      </c>
      <c r="D43" s="562">
        <v>131679.87</v>
      </c>
      <c r="E43" s="562">
        <v>233491.33</v>
      </c>
      <c r="F43" s="562">
        <f t="shared" ref="F43:F69" si="1">+E43+D43</f>
        <v>365171.19999999995</v>
      </c>
    </row>
    <row r="44" spans="1:6" s="257" customFormat="1" ht="23.25" customHeight="1">
      <c r="A44" s="257" t="s">
        <v>517</v>
      </c>
      <c r="B44" s="1035" t="s">
        <v>1502</v>
      </c>
      <c r="C44" s="572" t="s">
        <v>990</v>
      </c>
      <c r="D44" s="562">
        <v>-244185.2</v>
      </c>
      <c r="E44" s="562">
        <v>-37235.61</v>
      </c>
      <c r="F44" s="562">
        <f t="shared" si="1"/>
        <v>-281420.81</v>
      </c>
    </row>
    <row r="45" spans="1:6" s="257" customFormat="1" ht="23.25" customHeight="1">
      <c r="A45" s="257" t="s">
        <v>517</v>
      </c>
      <c r="B45" s="263" t="s">
        <v>1503</v>
      </c>
      <c r="C45" s="561" t="s">
        <v>482</v>
      </c>
      <c r="D45" s="562">
        <v>-112505.33</v>
      </c>
      <c r="E45" s="562">
        <v>196255.72</v>
      </c>
      <c r="F45" s="562">
        <f t="shared" si="1"/>
        <v>83750.39</v>
      </c>
    </row>
    <row r="46" spans="1:6" s="257" customFormat="1" ht="23.25" customHeight="1">
      <c r="A46" s="257" t="s">
        <v>517</v>
      </c>
      <c r="B46" s="1035" t="s">
        <v>1504</v>
      </c>
      <c r="C46" s="571" t="s">
        <v>991</v>
      </c>
      <c r="D46" s="562">
        <v>13938454.050000001</v>
      </c>
      <c r="E46" s="562">
        <v>3721529.7</v>
      </c>
      <c r="F46" s="562">
        <f t="shared" si="1"/>
        <v>17659983.75</v>
      </c>
    </row>
    <row r="47" spans="1:6" s="257" customFormat="1" ht="23.25" customHeight="1">
      <c r="A47" s="257" t="s">
        <v>517</v>
      </c>
      <c r="B47" s="1035" t="s">
        <v>1505</v>
      </c>
      <c r="C47" s="572" t="s">
        <v>992</v>
      </c>
      <c r="D47" s="562">
        <v>0</v>
      </c>
      <c r="E47" s="562">
        <v>-30586.41</v>
      </c>
      <c r="F47" s="562">
        <f t="shared" si="1"/>
        <v>-30586.41</v>
      </c>
    </row>
    <row r="48" spans="1:6" s="257" customFormat="1" ht="23.25" customHeight="1">
      <c r="A48" s="257" t="s">
        <v>517</v>
      </c>
      <c r="B48" s="263" t="s">
        <v>1506</v>
      </c>
      <c r="C48" s="561" t="s">
        <v>993</v>
      </c>
      <c r="D48" s="562">
        <v>13825948.720000001</v>
      </c>
      <c r="E48" s="562">
        <v>3887199.01</v>
      </c>
      <c r="F48" s="562">
        <f t="shared" si="1"/>
        <v>17713147.73</v>
      </c>
    </row>
    <row r="49" spans="1:6" s="257" customFormat="1" ht="23.25" customHeight="1">
      <c r="A49" s="257" t="s">
        <v>517</v>
      </c>
      <c r="B49" s="263" t="s">
        <v>1507</v>
      </c>
      <c r="C49" s="571" t="s">
        <v>994</v>
      </c>
      <c r="D49" s="562">
        <v>0</v>
      </c>
      <c r="E49" s="562">
        <v>2667714.17</v>
      </c>
      <c r="F49" s="562">
        <f t="shared" si="1"/>
        <v>2667714.17</v>
      </c>
    </row>
    <row r="50" spans="1:6" s="257" customFormat="1" ht="23.25" customHeight="1">
      <c r="A50" s="257" t="s">
        <v>517</v>
      </c>
      <c r="B50" s="1035" t="s">
        <v>1508</v>
      </c>
      <c r="C50" s="572" t="s">
        <v>995</v>
      </c>
      <c r="D50" s="562">
        <v>-1052775.3799999999</v>
      </c>
      <c r="E50" s="562">
        <v>-2181835.7000000002</v>
      </c>
      <c r="F50" s="562">
        <f t="shared" si="1"/>
        <v>-3234611.08</v>
      </c>
    </row>
    <row r="51" spans="1:6" s="257" customFormat="1" ht="23.25" customHeight="1">
      <c r="A51" s="257" t="s">
        <v>517</v>
      </c>
      <c r="B51" s="263" t="s">
        <v>1509</v>
      </c>
      <c r="C51" s="561" t="s">
        <v>996</v>
      </c>
      <c r="D51" s="562">
        <v>12773173.34</v>
      </c>
      <c r="E51" s="562">
        <v>4373077.4800000004</v>
      </c>
      <c r="F51" s="562">
        <f t="shared" si="1"/>
        <v>17146250.82</v>
      </c>
    </row>
    <row r="52" spans="1:6" s="257" customFormat="1" ht="23.25" customHeight="1">
      <c r="A52" s="257" t="s">
        <v>517</v>
      </c>
      <c r="B52" s="1035" t="s">
        <v>1510</v>
      </c>
      <c r="C52" s="571" t="s">
        <v>997</v>
      </c>
      <c r="D52" s="562">
        <v>-5920098.4699999997</v>
      </c>
      <c r="E52" s="562">
        <v>-3119581.08</v>
      </c>
      <c r="F52" s="562">
        <f t="shared" si="1"/>
        <v>-9039679.5500000007</v>
      </c>
    </row>
    <row r="53" spans="1:6" s="257" customFormat="1" ht="23.25" customHeight="1">
      <c r="A53" s="257" t="s">
        <v>517</v>
      </c>
      <c r="B53" s="263" t="s">
        <v>1511</v>
      </c>
      <c r="C53" s="561" t="s">
        <v>998</v>
      </c>
      <c r="D53" s="562">
        <v>6853074.8700000001</v>
      </c>
      <c r="E53" s="562">
        <v>1253496.3999999999</v>
      </c>
      <c r="F53" s="562">
        <f t="shared" si="1"/>
        <v>8106571.2699999996</v>
      </c>
    </row>
    <row r="54" spans="1:6" s="257" customFormat="1" ht="23.25" customHeight="1">
      <c r="A54" s="257" t="s">
        <v>517</v>
      </c>
      <c r="B54" s="1035" t="s">
        <v>1512</v>
      </c>
      <c r="C54" s="573" t="s">
        <v>999</v>
      </c>
      <c r="D54" s="562">
        <v>-23819.47</v>
      </c>
      <c r="E54" s="562">
        <v>150344.71</v>
      </c>
      <c r="F54" s="562">
        <f t="shared" si="1"/>
        <v>126525.23999999999</v>
      </c>
    </row>
    <row r="55" spans="1:6" s="257" customFormat="1" ht="23.25" customHeight="1">
      <c r="A55" s="257" t="s">
        <v>517</v>
      </c>
      <c r="B55" s="263" t="s">
        <v>1513</v>
      </c>
      <c r="C55" s="574" t="s">
        <v>1000</v>
      </c>
      <c r="D55" s="562">
        <v>-22680.34</v>
      </c>
      <c r="E55" s="562">
        <v>102057.26</v>
      </c>
      <c r="F55" s="562">
        <f t="shared" si="1"/>
        <v>79376.92</v>
      </c>
    </row>
    <row r="56" spans="1:6" s="257" customFormat="1" ht="23.25" customHeight="1">
      <c r="A56" s="257" t="s">
        <v>517</v>
      </c>
      <c r="B56" s="263" t="s">
        <v>1514</v>
      </c>
      <c r="C56" s="571" t="s">
        <v>1001</v>
      </c>
      <c r="D56" s="562">
        <v>-1139.1300000000001</v>
      </c>
      <c r="E56" s="562">
        <v>48287.45</v>
      </c>
      <c r="F56" s="562">
        <f t="shared" si="1"/>
        <v>47148.32</v>
      </c>
    </row>
    <row r="57" spans="1:6" s="257" customFormat="1" ht="23.25" customHeight="1">
      <c r="A57" s="257" t="s">
        <v>517</v>
      </c>
      <c r="B57" s="1035" t="s">
        <v>1515</v>
      </c>
      <c r="C57" s="561" t="s">
        <v>1002</v>
      </c>
      <c r="D57" s="562">
        <v>-1642.75</v>
      </c>
      <c r="E57" s="562">
        <v>-23588.14</v>
      </c>
      <c r="F57" s="562">
        <f t="shared" si="1"/>
        <v>-25230.89</v>
      </c>
    </row>
    <row r="58" spans="1:6" s="257" customFormat="1" ht="23.25" customHeight="1">
      <c r="A58" s="257" t="s">
        <v>517</v>
      </c>
      <c r="B58" s="263" t="s">
        <v>1516</v>
      </c>
      <c r="C58" s="574" t="s">
        <v>1003</v>
      </c>
      <c r="D58" s="562">
        <v>1642.75</v>
      </c>
      <c r="E58" s="562">
        <v>1901.92</v>
      </c>
      <c r="F58" s="562">
        <f t="shared" si="1"/>
        <v>3544.67</v>
      </c>
    </row>
    <row r="59" spans="1:6" s="257" customFormat="1" ht="23.25" customHeight="1">
      <c r="A59" s="257" t="s">
        <v>517</v>
      </c>
      <c r="B59" s="263" t="s">
        <v>1517</v>
      </c>
      <c r="C59" s="571" t="s">
        <v>1004</v>
      </c>
      <c r="D59" s="562">
        <v>0</v>
      </c>
      <c r="E59" s="562">
        <v>21686.22</v>
      </c>
      <c r="F59" s="562">
        <f t="shared" si="1"/>
        <v>21686.22</v>
      </c>
    </row>
    <row r="60" spans="1:6" s="257" customFormat="1" ht="23.25" customHeight="1">
      <c r="A60" s="257" t="s">
        <v>517</v>
      </c>
      <c r="B60" s="1036" t="s">
        <v>1518</v>
      </c>
      <c r="C60" s="561" t="s">
        <v>1005</v>
      </c>
      <c r="D60" s="562">
        <v>6827612.6500000004</v>
      </c>
      <c r="E60" s="562">
        <v>1380252.97</v>
      </c>
      <c r="F60" s="562">
        <f t="shared" si="1"/>
        <v>8207865.6200000001</v>
      </c>
    </row>
    <row r="61" spans="1:6" s="257" customFormat="1" ht="23.25" customHeight="1">
      <c r="A61" s="257" t="s">
        <v>517</v>
      </c>
      <c r="B61" s="1035" t="s">
        <v>1519</v>
      </c>
      <c r="C61" s="571" t="s">
        <v>1006</v>
      </c>
      <c r="D61" s="562">
        <v>0</v>
      </c>
      <c r="E61" s="562">
        <v>870</v>
      </c>
      <c r="F61" s="562">
        <f t="shared" si="1"/>
        <v>870</v>
      </c>
    </row>
    <row r="62" spans="1:6" s="257" customFormat="1" ht="23.25" customHeight="1">
      <c r="A62" s="257" t="s">
        <v>517</v>
      </c>
      <c r="B62" s="1036" t="s">
        <v>1520</v>
      </c>
      <c r="C62" s="561" t="s">
        <v>499</v>
      </c>
      <c r="D62" s="562">
        <v>6827612.6500000004</v>
      </c>
      <c r="E62" s="562">
        <v>1381122.97</v>
      </c>
      <c r="F62" s="562">
        <f t="shared" si="1"/>
        <v>8208735.6200000001</v>
      </c>
    </row>
    <row r="63" spans="1:6" s="257" customFormat="1" ht="23.25" customHeight="1">
      <c r="A63" s="257" t="s">
        <v>517</v>
      </c>
      <c r="B63" s="1035" t="s">
        <v>1521</v>
      </c>
      <c r="C63" s="571" t="s">
        <v>1007</v>
      </c>
      <c r="D63" s="562">
        <v>0</v>
      </c>
      <c r="E63" s="562">
        <v>101619.14</v>
      </c>
      <c r="F63" s="562">
        <f t="shared" si="1"/>
        <v>101619.14</v>
      </c>
    </row>
    <row r="64" spans="1:6" s="257" customFormat="1" ht="23.25" customHeight="1">
      <c r="A64" s="257" t="s">
        <v>517</v>
      </c>
      <c r="B64" s="1035" t="s">
        <v>1522</v>
      </c>
      <c r="C64" s="572" t="s">
        <v>1008</v>
      </c>
      <c r="D64" s="562">
        <v>0</v>
      </c>
      <c r="E64" s="562">
        <v>-23028.46</v>
      </c>
      <c r="F64" s="562">
        <f t="shared" si="1"/>
        <v>-23028.46</v>
      </c>
    </row>
    <row r="65" spans="1:6" s="257" customFormat="1" ht="23.25" customHeight="1">
      <c r="A65" s="257" t="s">
        <v>517</v>
      </c>
      <c r="B65" s="263" t="s">
        <v>1523</v>
      </c>
      <c r="C65" s="561" t="s">
        <v>501</v>
      </c>
      <c r="D65" s="562">
        <v>6827612.6500000004</v>
      </c>
      <c r="E65" s="562">
        <v>1459713.65</v>
      </c>
      <c r="F65" s="562">
        <f t="shared" si="1"/>
        <v>8287326.3000000007</v>
      </c>
    </row>
    <row r="66" spans="1:6" s="257" customFormat="1" ht="23.25" customHeight="1">
      <c r="A66" s="257" t="s">
        <v>517</v>
      </c>
      <c r="B66" s="263" t="s">
        <v>1524</v>
      </c>
      <c r="C66" s="571" t="s">
        <v>1009</v>
      </c>
      <c r="D66" s="562">
        <v>0</v>
      </c>
      <c r="E66" s="562">
        <v>0</v>
      </c>
      <c r="F66" s="562">
        <f t="shared" si="1"/>
        <v>0</v>
      </c>
    </row>
    <row r="67" spans="1:6" s="257" customFormat="1" ht="23.25" customHeight="1">
      <c r="A67" s="257" t="s">
        <v>517</v>
      </c>
      <c r="B67" s="263" t="s">
        <v>1525</v>
      </c>
      <c r="C67" s="561" t="s">
        <v>1010</v>
      </c>
      <c r="D67" s="562">
        <v>6827612.6500000004</v>
      </c>
      <c r="E67" s="562">
        <v>1459713.65</v>
      </c>
      <c r="F67" s="562">
        <f t="shared" si="1"/>
        <v>8287326.3000000007</v>
      </c>
    </row>
    <row r="68" spans="1:6" s="257" customFormat="1" ht="23.25" customHeight="1" thickBot="1">
      <c r="A68" s="257" t="s">
        <v>517</v>
      </c>
      <c r="B68" s="1035" t="s">
        <v>1526</v>
      </c>
      <c r="C68" s="571" t="s">
        <v>1011</v>
      </c>
      <c r="D68" s="562">
        <v>0</v>
      </c>
      <c r="E68" s="562">
        <v>-356147.71</v>
      </c>
      <c r="F68" s="562">
        <f t="shared" si="1"/>
        <v>-356147.71</v>
      </c>
    </row>
    <row r="69" spans="1:6" s="257" customFormat="1" ht="23.25" customHeight="1" thickTop="1" thickBot="1">
      <c r="A69" s="1037" t="s">
        <v>517</v>
      </c>
      <c r="B69" s="384" t="s">
        <v>1527</v>
      </c>
      <c r="C69" s="575" t="s">
        <v>1012</v>
      </c>
      <c r="D69" s="576">
        <v>6827612.6500000004</v>
      </c>
      <c r="E69" s="576">
        <v>1103565.94</v>
      </c>
      <c r="F69" s="576">
        <f t="shared" si="1"/>
        <v>7931178.5899999999</v>
      </c>
    </row>
    <row r="70" spans="1:6" s="763" customFormat="1" ht="6" customHeight="1" thickTop="1" thickBot="1">
      <c r="A70" s="981"/>
      <c r="B70" s="981"/>
      <c r="C70" s="577"/>
      <c r="D70" s="578"/>
      <c r="E70" s="579"/>
      <c r="F70" s="579"/>
    </row>
    <row r="71" spans="1:6" s="763" customFormat="1" ht="6.75" customHeight="1" thickTop="1">
      <c r="C71" s="190"/>
      <c r="D71" s="580"/>
      <c r="E71" s="580"/>
      <c r="F71" s="580"/>
    </row>
    <row r="72" spans="1:6" s="763" customFormat="1" ht="4.5" customHeight="1">
      <c r="C72" s="190"/>
      <c r="D72" s="205"/>
      <c r="E72" s="205"/>
      <c r="F72" s="205"/>
    </row>
    <row r="73" spans="1:6" s="763" customFormat="1" ht="15.75">
      <c r="C73" s="1179"/>
      <c r="D73" s="1179"/>
      <c r="E73" s="1179"/>
      <c r="F73" s="1179"/>
    </row>
    <row r="74" spans="1:6" s="763" customFormat="1" ht="23.25">
      <c r="C74" s="1142" t="s">
        <v>1013</v>
      </c>
      <c r="D74" s="1142"/>
      <c r="E74" s="1142"/>
      <c r="F74" s="1142"/>
    </row>
    <row r="75" spans="1:6" s="763" customFormat="1" ht="15.75">
      <c r="C75" s="1179"/>
      <c r="D75" s="1179"/>
      <c r="E75" s="1179"/>
      <c r="F75" s="1179"/>
    </row>
    <row r="76" spans="1:6" s="763" customFormat="1" ht="8.25" customHeight="1">
      <c r="C76" s="190"/>
      <c r="D76" s="205"/>
      <c r="E76" s="205"/>
      <c r="F76" s="205"/>
    </row>
    <row r="77" spans="1:6" s="763" customFormat="1" ht="23.25">
      <c r="C77" s="581" t="s">
        <v>1014</v>
      </c>
      <c r="D77" s="582">
        <f>+D79+D80</f>
        <v>405926459.50080013</v>
      </c>
      <c r="E77" s="582">
        <f>+E79+E80</f>
        <v>174025994.12</v>
      </c>
      <c r="F77" s="582">
        <f>SUM(D77:E77)</f>
        <v>579952453.62080014</v>
      </c>
    </row>
    <row r="78" spans="1:6" s="763" customFormat="1" ht="5.25" customHeight="1">
      <c r="C78" s="581"/>
      <c r="D78" s="582"/>
      <c r="E78" s="582"/>
      <c r="F78" s="582"/>
    </row>
    <row r="79" spans="1:6" s="763" customFormat="1" ht="23.25">
      <c r="A79" s="763" t="s">
        <v>517</v>
      </c>
      <c r="B79" s="763" t="s">
        <v>1528</v>
      </c>
      <c r="C79" s="583" t="s">
        <v>1015</v>
      </c>
      <c r="D79" s="582">
        <v>71384823.105400011</v>
      </c>
      <c r="E79" s="582">
        <v>174025994.12</v>
      </c>
      <c r="F79" s="582">
        <f>SUM(D79:E79)</f>
        <v>245410817.22540003</v>
      </c>
    </row>
    <row r="80" spans="1:6" s="763" customFormat="1" ht="23.25">
      <c r="A80" s="763" t="s">
        <v>517</v>
      </c>
      <c r="B80" s="763" t="s">
        <v>1529</v>
      </c>
      <c r="C80" s="583" t="s">
        <v>1016</v>
      </c>
      <c r="D80" s="582">
        <v>334541636.39540011</v>
      </c>
      <c r="E80" s="582">
        <v>0</v>
      </c>
      <c r="F80" s="582">
        <f>SUM(D80:E80)</f>
        <v>334541636.39540011</v>
      </c>
    </row>
    <row r="81" spans="1:6" s="763" customFormat="1" ht="7.5" customHeight="1">
      <c r="C81" s="583"/>
      <c r="D81" s="582"/>
      <c r="E81" s="582"/>
      <c r="F81" s="582"/>
    </row>
    <row r="82" spans="1:6" s="763" customFormat="1" ht="23.25">
      <c r="C82" s="584" t="s">
        <v>1017</v>
      </c>
      <c r="D82" s="582">
        <f>SUM(D84:D88)</f>
        <v>405926459.50080013</v>
      </c>
      <c r="E82" s="582">
        <f>SUM(E84:E88)</f>
        <v>174025994.12</v>
      </c>
      <c r="F82" s="582">
        <f t="shared" ref="F82:F88" si="2">SUM(D82:E82)</f>
        <v>579952453.62080014</v>
      </c>
    </row>
    <row r="83" spans="1:6" s="763" customFormat="1" ht="4.5" customHeight="1">
      <c r="C83" s="583"/>
      <c r="D83" s="582"/>
      <c r="E83" s="582"/>
      <c r="F83" s="582">
        <f t="shared" si="2"/>
        <v>0</v>
      </c>
    </row>
    <row r="84" spans="1:6" s="763" customFormat="1" ht="23.25">
      <c r="A84" s="763" t="s">
        <v>517</v>
      </c>
      <c r="B84" s="763" t="s">
        <v>1530</v>
      </c>
      <c r="C84" s="583" t="s">
        <v>1018</v>
      </c>
      <c r="D84" s="582">
        <v>5797900.7058000006</v>
      </c>
      <c r="E84" s="582">
        <v>3112894.65</v>
      </c>
      <c r="F84" s="582">
        <f t="shared" si="2"/>
        <v>8910795.355800001</v>
      </c>
    </row>
    <row r="85" spans="1:6" s="763" customFormat="1" ht="23.25">
      <c r="A85" s="763" t="s">
        <v>517</v>
      </c>
      <c r="B85" s="763" t="s">
        <v>1531</v>
      </c>
      <c r="C85" s="583" t="s">
        <v>1019</v>
      </c>
      <c r="D85" s="582">
        <v>399196430.70720011</v>
      </c>
      <c r="E85" s="582">
        <v>168623272.63</v>
      </c>
      <c r="F85" s="582">
        <f t="shared" si="2"/>
        <v>567819703.33720016</v>
      </c>
    </row>
    <row r="86" spans="1:6" s="763" customFormat="1" ht="23.25">
      <c r="A86" s="763" t="s">
        <v>517</v>
      </c>
      <c r="B86" s="763" t="s">
        <v>1532</v>
      </c>
      <c r="C86" s="583" t="s">
        <v>1020</v>
      </c>
      <c r="D86" s="582">
        <v>873815.06940000004</v>
      </c>
      <c r="E86" s="582">
        <v>0</v>
      </c>
      <c r="F86" s="582">
        <f t="shared" si="2"/>
        <v>873815.06940000004</v>
      </c>
    </row>
    <row r="87" spans="1:6" s="763" customFormat="1" ht="23.25">
      <c r="A87" s="763" t="s">
        <v>517</v>
      </c>
      <c r="B87" s="763" t="s">
        <v>1533</v>
      </c>
      <c r="C87" s="583" t="s">
        <v>1021</v>
      </c>
      <c r="D87" s="582">
        <v>58313.018400000008</v>
      </c>
      <c r="E87" s="582">
        <v>2289826.84</v>
      </c>
      <c r="F87" s="582">
        <f t="shared" si="2"/>
        <v>2348139.8583999998</v>
      </c>
    </row>
    <row r="88" spans="1:6" s="763" customFormat="1" ht="23.25">
      <c r="A88" s="763" t="s">
        <v>517</v>
      </c>
      <c r="B88" s="763" t="s">
        <v>1534</v>
      </c>
      <c r="C88" s="583" t="s">
        <v>1022</v>
      </c>
      <c r="D88" s="582">
        <v>0</v>
      </c>
      <c r="E88" s="582">
        <v>0</v>
      </c>
      <c r="F88" s="582">
        <f t="shared" si="2"/>
        <v>0</v>
      </c>
    </row>
    <row r="89" spans="1:6" s="763" customFormat="1" ht="23.25">
      <c r="C89" s="585"/>
      <c r="D89" s="582"/>
      <c r="E89" s="582"/>
      <c r="F89" s="582">
        <f>+E89+D89</f>
        <v>0</v>
      </c>
    </row>
    <row r="90" spans="1:6" s="763" customFormat="1" ht="23.25">
      <c r="C90" s="586" t="s">
        <v>1023</v>
      </c>
      <c r="D90" s="582">
        <f>+D77</f>
        <v>405926459.50080013</v>
      </c>
      <c r="E90" s="582">
        <f>+E77</f>
        <v>174025994.12</v>
      </c>
      <c r="F90" s="582">
        <f>SUM(D90:E90)</f>
        <v>579952453.62080014</v>
      </c>
    </row>
    <row r="91" spans="1:6" s="763" customFormat="1" ht="15.75" thickBot="1">
      <c r="C91" s="587"/>
      <c r="D91" s="588"/>
      <c r="E91" s="588"/>
      <c r="F91" s="588"/>
    </row>
    <row r="92" spans="1:6" s="763" customFormat="1" ht="24" customHeight="1">
      <c r="C92" s="589" t="s">
        <v>1024</v>
      </c>
      <c r="D92" s="205"/>
      <c r="E92" s="205"/>
      <c r="F92" s="205"/>
    </row>
    <row r="93" spans="1:6" s="763" customFormat="1" ht="18.75">
      <c r="C93" s="589" t="s">
        <v>1025</v>
      </c>
      <c r="D93" s="205"/>
      <c r="E93" s="205"/>
      <c r="F93" s="205"/>
    </row>
    <row r="94" spans="1:6" s="763" customFormat="1">
      <c r="C94" s="194"/>
      <c r="D94" s="205"/>
      <c r="E94" s="205"/>
      <c r="F94" s="205"/>
    </row>
    <row r="95" spans="1:6" s="763" customFormat="1">
      <c r="C95" s="590"/>
      <c r="D95" s="294"/>
      <c r="E95" s="294"/>
      <c r="F95" s="205"/>
    </row>
    <row r="96" spans="1:6" s="763" customFormat="1">
      <c r="A96" s="763" t="s">
        <v>516</v>
      </c>
      <c r="B96" s="763" t="s">
        <v>516</v>
      </c>
      <c r="C96" s="294"/>
      <c r="E96" s="205"/>
    </row>
    <row r="97" spans="3:6" s="763" customFormat="1">
      <c r="C97" s="294"/>
      <c r="E97" s="205"/>
    </row>
    <row r="98" spans="3:6" s="763" customFormat="1">
      <c r="C98" s="294"/>
      <c r="E98" s="205"/>
    </row>
    <row r="99" spans="3:6" s="763" customFormat="1">
      <c r="C99" s="294"/>
      <c r="E99" s="205"/>
    </row>
    <row r="100" spans="3:6" s="763" customFormat="1">
      <c r="C100" s="294"/>
      <c r="E100" s="205"/>
    </row>
    <row r="101" spans="3:6" s="763" customFormat="1">
      <c r="C101" s="294"/>
      <c r="E101" s="205"/>
    </row>
    <row r="102" spans="3:6" s="763" customFormat="1">
      <c r="C102" s="294"/>
      <c r="E102" s="205"/>
    </row>
    <row r="103" spans="3:6" s="763" customFormat="1">
      <c r="C103" s="294"/>
      <c r="E103" s="205"/>
    </row>
    <row r="104" spans="3:6" s="763" customFormat="1">
      <c r="C104" s="294"/>
      <c r="E104" s="205"/>
    </row>
    <row r="105" spans="3:6" s="763" customFormat="1">
      <c r="C105" s="294"/>
      <c r="E105" s="205"/>
    </row>
    <row r="106" spans="3:6" s="763" customFormat="1">
      <c r="C106" s="294"/>
      <c r="E106" s="205"/>
    </row>
    <row r="107" spans="3:6" s="763" customFormat="1">
      <c r="C107" s="294"/>
      <c r="E107" s="205"/>
    </row>
    <row r="108" spans="3:6" s="763" customFormat="1" ht="15.75">
      <c r="C108" s="192"/>
      <c r="D108" s="294"/>
      <c r="E108" s="294"/>
      <c r="F108" s="205"/>
    </row>
    <row r="109" spans="3:6" s="763" customFormat="1" ht="15.75">
      <c r="C109" s="192"/>
      <c r="D109" s="205"/>
      <c r="E109" s="205"/>
      <c r="F109" s="205"/>
    </row>
    <row r="110" spans="3:6" s="763" customFormat="1" ht="15.75">
      <c r="C110" s="192"/>
      <c r="D110" s="205"/>
      <c r="E110" s="205"/>
      <c r="F110" s="205"/>
    </row>
    <row r="111" spans="3:6" s="763" customFormat="1" ht="15.75">
      <c r="C111" s="192"/>
      <c r="D111" s="205"/>
      <c r="E111" s="205"/>
      <c r="F111" s="205"/>
    </row>
    <row r="112" spans="3:6" s="763" customFormat="1" ht="15.75">
      <c r="C112" s="192"/>
      <c r="D112" s="205"/>
      <c r="E112" s="205"/>
      <c r="F112" s="205"/>
    </row>
    <row r="113" spans="3:6" s="763" customFormat="1" ht="15.75">
      <c r="C113" s="192"/>
      <c r="D113" s="205"/>
      <c r="E113" s="205"/>
      <c r="F113" s="205"/>
    </row>
    <row r="114" spans="3:6" s="763" customFormat="1" ht="15.75">
      <c r="C114" s="192"/>
      <c r="D114" s="205"/>
      <c r="E114" s="205"/>
      <c r="F114" s="205"/>
    </row>
    <row r="115" spans="3:6" s="763" customFormat="1" ht="15.75">
      <c r="C115" s="192"/>
      <c r="D115" s="205"/>
      <c r="E115" s="205"/>
      <c r="F115" s="205"/>
    </row>
    <row r="116" spans="3:6" s="763" customFormat="1" ht="15.75">
      <c r="C116" s="192"/>
      <c r="D116" s="205"/>
      <c r="E116" s="205"/>
      <c r="F116" s="205"/>
    </row>
    <row r="117" spans="3:6" s="763" customFormat="1" ht="15.75">
      <c r="C117" s="192"/>
      <c r="D117" s="205"/>
      <c r="E117" s="205"/>
      <c r="F117" s="205"/>
    </row>
    <row r="118" spans="3:6" s="763" customFormat="1" ht="15.75">
      <c r="C118" s="192"/>
      <c r="D118" s="205"/>
      <c r="E118" s="205"/>
      <c r="F118" s="205"/>
    </row>
    <row r="119" spans="3:6" s="763" customFormat="1" ht="15.75">
      <c r="C119" s="192"/>
      <c r="D119" s="205"/>
      <c r="E119" s="205"/>
      <c r="F119" s="205"/>
    </row>
    <row r="120" spans="3:6" s="763" customFormat="1" ht="15.75">
      <c r="C120" s="192"/>
      <c r="D120" s="205"/>
      <c r="E120" s="205"/>
      <c r="F120" s="205"/>
    </row>
    <row r="121" spans="3:6" s="763" customFormat="1" ht="15.75">
      <c r="C121" s="192"/>
      <c r="D121" s="205"/>
      <c r="E121" s="205"/>
      <c r="F121" s="205"/>
    </row>
    <row r="122" spans="3:6" s="763" customFormat="1" ht="15.75">
      <c r="C122" s="192"/>
      <c r="D122" s="205"/>
      <c r="E122" s="205"/>
      <c r="F122" s="205"/>
    </row>
    <row r="123" spans="3:6" s="763" customFormat="1" ht="15.75">
      <c r="C123" s="192"/>
      <c r="D123" s="205"/>
      <c r="E123" s="205"/>
      <c r="F123" s="205"/>
    </row>
    <row r="124" spans="3:6" s="763" customFormat="1" ht="15.75">
      <c r="C124" s="192"/>
      <c r="D124" s="205"/>
      <c r="E124" s="205"/>
      <c r="F124" s="205"/>
    </row>
    <row r="125" spans="3:6" s="763" customFormat="1" ht="15.75">
      <c r="C125" s="192"/>
      <c r="D125" s="205"/>
      <c r="E125" s="205"/>
      <c r="F125" s="205"/>
    </row>
    <row r="126" spans="3:6" s="763" customFormat="1" ht="15.75">
      <c r="C126" s="192"/>
      <c r="D126" s="205"/>
      <c r="E126" s="205"/>
      <c r="F126" s="205"/>
    </row>
    <row r="127" spans="3:6" s="763" customFormat="1" ht="15.75">
      <c r="C127" s="192"/>
      <c r="D127" s="205"/>
      <c r="E127" s="205"/>
      <c r="F127" s="205"/>
    </row>
    <row r="128" spans="3:6" s="763" customFormat="1" ht="15.75">
      <c r="C128" s="192"/>
      <c r="D128" s="205"/>
      <c r="E128" s="205"/>
      <c r="F128" s="205"/>
    </row>
    <row r="129" spans="3:6" s="763" customFormat="1" ht="15.75">
      <c r="C129" s="192"/>
      <c r="D129" s="205"/>
      <c r="E129" s="205"/>
      <c r="F129" s="205"/>
    </row>
    <row r="130" spans="3:6" s="763" customFormat="1" ht="15.75">
      <c r="C130" s="192"/>
      <c r="D130" s="205"/>
      <c r="E130" s="205"/>
      <c r="F130" s="205"/>
    </row>
    <row r="131" spans="3:6" s="763" customFormat="1" ht="15.75">
      <c r="C131" s="192"/>
      <c r="D131" s="205"/>
      <c r="E131" s="205"/>
      <c r="F131" s="205"/>
    </row>
    <row r="132" spans="3:6" s="763" customFormat="1" ht="15.75">
      <c r="C132" s="192"/>
      <c r="D132" s="205"/>
      <c r="E132" s="205"/>
      <c r="F132" s="205"/>
    </row>
    <row r="133" spans="3:6" s="763" customFormat="1" ht="15.75">
      <c r="C133" s="192"/>
      <c r="D133" s="205"/>
      <c r="E133" s="205"/>
      <c r="F133" s="205"/>
    </row>
    <row r="134" spans="3:6" s="763" customFormat="1" ht="15.75">
      <c r="C134" s="192"/>
      <c r="D134" s="205"/>
      <c r="E134" s="205"/>
      <c r="F134" s="205"/>
    </row>
    <row r="135" spans="3:6" s="763" customFormat="1" ht="15.75">
      <c r="C135" s="192"/>
      <c r="D135" s="205"/>
      <c r="E135" s="205"/>
      <c r="F135" s="205"/>
    </row>
    <row r="136" spans="3:6" s="763" customFormat="1" ht="15.75">
      <c r="C136" s="192"/>
      <c r="D136" s="205"/>
      <c r="E136" s="205"/>
      <c r="F136" s="205"/>
    </row>
    <row r="137" spans="3:6" s="763" customFormat="1" ht="15.75">
      <c r="C137" s="192"/>
      <c r="D137" s="205"/>
      <c r="E137" s="205"/>
      <c r="F137" s="205"/>
    </row>
    <row r="138" spans="3:6" s="763" customFormat="1" ht="15.75">
      <c r="C138" s="192"/>
      <c r="D138" s="205"/>
      <c r="E138" s="205"/>
      <c r="F138" s="205"/>
    </row>
    <row r="139" spans="3:6" s="763" customFormat="1" ht="15.75">
      <c r="C139" s="192"/>
      <c r="D139" s="205"/>
      <c r="E139" s="205"/>
      <c r="F139" s="205"/>
    </row>
    <row r="140" spans="3:6" s="763" customFormat="1" ht="15.75">
      <c r="C140" s="192"/>
      <c r="D140" s="205"/>
      <c r="E140" s="205"/>
      <c r="F140" s="205"/>
    </row>
    <row r="141" spans="3:6" s="763" customFormat="1" ht="15.75">
      <c r="C141" s="192"/>
      <c r="D141" s="205"/>
      <c r="E141" s="205"/>
      <c r="F141" s="205"/>
    </row>
    <row r="142" spans="3:6" s="763" customFormat="1" ht="15.75">
      <c r="C142" s="192"/>
      <c r="D142" s="205"/>
      <c r="E142" s="205"/>
      <c r="F142" s="205"/>
    </row>
    <row r="143" spans="3:6" s="763" customFormat="1" ht="15.75">
      <c r="C143" s="192"/>
      <c r="D143" s="205"/>
      <c r="E143" s="205"/>
      <c r="F143" s="205"/>
    </row>
    <row r="144" spans="3:6" s="763" customFormat="1" ht="15.75">
      <c r="C144" s="192"/>
      <c r="D144" s="205"/>
      <c r="E144" s="205"/>
      <c r="F144" s="205"/>
    </row>
    <row r="145" spans="3:6" s="763" customFormat="1" ht="15.75">
      <c r="C145" s="192"/>
      <c r="D145" s="205"/>
      <c r="E145" s="205"/>
      <c r="F145" s="205"/>
    </row>
    <row r="146" spans="3:6" s="763" customFormat="1" ht="15.75">
      <c r="C146" s="192"/>
      <c r="D146" s="205"/>
      <c r="E146" s="205"/>
      <c r="F146" s="205"/>
    </row>
    <row r="147" spans="3:6" s="763" customFormat="1" ht="15.75">
      <c r="C147" s="192"/>
      <c r="D147" s="205"/>
      <c r="E147" s="205"/>
      <c r="F147" s="205"/>
    </row>
    <row r="148" spans="3:6" s="763" customFormat="1" ht="15.75">
      <c r="C148" s="192"/>
      <c r="D148" s="205"/>
      <c r="E148" s="205"/>
      <c r="F148" s="205"/>
    </row>
    <row r="149" spans="3:6" s="763" customFormat="1" ht="15.75">
      <c r="C149" s="192"/>
      <c r="D149" s="205"/>
      <c r="E149" s="205"/>
      <c r="F149" s="205"/>
    </row>
    <row r="150" spans="3:6" s="763" customFormat="1" ht="15.75">
      <c r="C150" s="192"/>
      <c r="D150" s="205"/>
      <c r="E150" s="205"/>
      <c r="F150" s="205"/>
    </row>
    <row r="151" spans="3:6" s="763" customFormat="1" ht="15.75">
      <c r="C151" s="192"/>
      <c r="D151" s="205"/>
      <c r="E151" s="205"/>
      <c r="F151" s="205"/>
    </row>
    <row r="152" spans="3:6" s="763" customFormat="1" ht="15.75">
      <c r="C152" s="192"/>
      <c r="D152" s="205"/>
      <c r="E152" s="205"/>
      <c r="F152" s="205"/>
    </row>
    <row r="153" spans="3:6" s="763" customFormat="1" ht="15.75">
      <c r="C153" s="192"/>
      <c r="D153" s="205"/>
      <c r="E153" s="205"/>
      <c r="F153" s="205"/>
    </row>
    <row r="154" spans="3:6" s="763" customFormat="1" ht="15.75">
      <c r="C154" s="192"/>
      <c r="D154" s="205"/>
      <c r="E154" s="205"/>
      <c r="F154" s="205"/>
    </row>
    <row r="155" spans="3:6" s="763" customFormat="1" ht="15.75">
      <c r="C155" s="192"/>
      <c r="D155" s="205"/>
      <c r="E155" s="205"/>
      <c r="F155" s="205"/>
    </row>
    <row r="156" spans="3:6" s="763" customFormat="1" ht="15.75">
      <c r="C156" s="192"/>
      <c r="D156" s="205"/>
      <c r="E156" s="205"/>
      <c r="F156" s="205"/>
    </row>
    <row r="157" spans="3:6" s="763" customFormat="1" ht="15.75">
      <c r="C157" s="192"/>
      <c r="D157" s="205"/>
      <c r="E157" s="205"/>
      <c r="F157" s="205"/>
    </row>
    <row r="158" spans="3:6" s="763" customFormat="1" ht="15.75">
      <c r="C158" s="192"/>
      <c r="D158" s="205"/>
      <c r="E158" s="205"/>
      <c r="F158" s="205"/>
    </row>
    <row r="159" spans="3:6" s="763" customFormat="1" ht="15.75">
      <c r="C159" s="192"/>
      <c r="D159" s="205"/>
      <c r="E159" s="205"/>
      <c r="F159" s="205"/>
    </row>
    <row r="160" spans="3:6" s="763" customFormat="1" ht="15.75">
      <c r="C160" s="192"/>
      <c r="D160" s="205"/>
      <c r="E160" s="205"/>
      <c r="F160" s="205"/>
    </row>
    <row r="161" spans="3:3" s="763" customFormat="1" ht="15.75">
      <c r="C161" s="192"/>
    </row>
    <row r="162" spans="3:3" s="763" customFormat="1" ht="15.75">
      <c r="C162" s="192"/>
    </row>
    <row r="163" spans="3:3" s="763" customFormat="1" ht="15.75">
      <c r="C163" s="192"/>
    </row>
    <row r="164" spans="3:3" s="763" customFormat="1" ht="15.75">
      <c r="C164" s="192"/>
    </row>
    <row r="165" spans="3:3" s="763" customFormat="1" ht="15.75">
      <c r="C165" s="192"/>
    </row>
    <row r="166" spans="3:3" s="763" customFormat="1" ht="15.75">
      <c r="C166" s="192"/>
    </row>
    <row r="167" spans="3:3" s="763" customFormat="1" ht="15.75">
      <c r="C167" s="192"/>
    </row>
    <row r="168" spans="3:3" s="763" customFormat="1" ht="15.75">
      <c r="C168" s="192"/>
    </row>
    <row r="169" spans="3:3" s="763" customFormat="1" ht="15.75">
      <c r="C169" s="192"/>
    </row>
    <row r="170" spans="3:3" s="763" customFormat="1" ht="15.75">
      <c r="C170" s="192"/>
    </row>
    <row r="171" spans="3:3" s="763" customFormat="1" ht="15.75">
      <c r="C171" s="192"/>
    </row>
    <row r="172" spans="3:3" s="763" customFormat="1" ht="15.75">
      <c r="C172" s="192"/>
    </row>
    <row r="173" spans="3:3" s="763" customFormat="1" ht="15.75">
      <c r="C173" s="192"/>
    </row>
    <row r="174" spans="3:3" s="763" customFormat="1" ht="15.75">
      <c r="C174" s="192"/>
    </row>
    <row r="175" spans="3:3" s="763" customFormat="1" ht="15.75">
      <c r="C175" s="192"/>
    </row>
    <row r="176" spans="3:3" s="763" customFormat="1" ht="15.75">
      <c r="C176" s="192"/>
    </row>
    <row r="177" spans="3:3" s="763" customFormat="1" ht="15.75">
      <c r="C177" s="192"/>
    </row>
    <row r="178" spans="3:3" s="763" customFormat="1" ht="15.75">
      <c r="C178" s="192"/>
    </row>
    <row r="179" spans="3:3" s="763" customFormat="1" ht="15.75">
      <c r="C179" s="192"/>
    </row>
    <row r="180" spans="3:3" s="763" customFormat="1" ht="15.75">
      <c r="C180" s="192"/>
    </row>
    <row r="181" spans="3:3" s="763" customFormat="1" ht="15.75">
      <c r="C181" s="192"/>
    </row>
    <row r="182" spans="3:3" s="763" customFormat="1" ht="15.75">
      <c r="C182" s="192"/>
    </row>
    <row r="183" spans="3:3" s="763" customFormat="1" ht="15.75">
      <c r="C183" s="192"/>
    </row>
    <row r="184" spans="3:3" s="763" customFormat="1" ht="15.75">
      <c r="C184" s="192"/>
    </row>
    <row r="185" spans="3:3" s="763" customFormat="1" ht="15.75">
      <c r="C185" s="192"/>
    </row>
    <row r="186" spans="3:3" s="763" customFormat="1" ht="15.75">
      <c r="C186" s="192"/>
    </row>
    <row r="187" spans="3:3" s="763" customFormat="1" ht="15.75">
      <c r="C187" s="192"/>
    </row>
    <row r="188" spans="3:3" s="763" customFormat="1" ht="15.75">
      <c r="C188" s="192"/>
    </row>
    <row r="189" spans="3:3" s="763" customFormat="1" ht="15.75">
      <c r="C189" s="192"/>
    </row>
    <row r="190" spans="3:3" s="763" customFormat="1" ht="15.75">
      <c r="C190" s="192"/>
    </row>
    <row r="191" spans="3:3" s="763" customFormat="1" ht="15.75">
      <c r="C191" s="192"/>
    </row>
    <row r="192" spans="3:3" s="763" customFormat="1" ht="15.75">
      <c r="C192" s="192"/>
    </row>
    <row r="193" spans="3:7" ht="15.75">
      <c r="C193" s="192"/>
      <c r="G193" s="763"/>
    </row>
    <row r="194" spans="3:7" ht="15.75">
      <c r="C194" s="192"/>
      <c r="G194" s="763"/>
    </row>
    <row r="195" spans="3:7" ht="15.75">
      <c r="C195" s="192"/>
      <c r="G195" s="763"/>
    </row>
    <row r="196" spans="3:7" ht="15.75">
      <c r="C196" s="192"/>
      <c r="G196" s="763"/>
    </row>
    <row r="197" spans="3:7" ht="15.75">
      <c r="C197" s="192"/>
      <c r="G197" s="763"/>
    </row>
    <row r="198" spans="3:7" ht="15.75">
      <c r="C198" s="192"/>
      <c r="G198" s="763"/>
    </row>
    <row r="199" spans="3:7" ht="15.75">
      <c r="C199" s="192"/>
      <c r="G199" s="763"/>
    </row>
    <row r="200" spans="3:7" ht="15.75">
      <c r="C200" s="192"/>
      <c r="G200" s="763"/>
    </row>
    <row r="201" spans="3:7" ht="15.75">
      <c r="C201" s="192"/>
    </row>
    <row r="202" spans="3:7" ht="15.75">
      <c r="C202" s="192"/>
    </row>
    <row r="203" spans="3:7" ht="15.75">
      <c r="C203" s="192"/>
    </row>
    <row r="204" spans="3:7" ht="15.75">
      <c r="C204" s="192"/>
    </row>
    <row r="205" spans="3:7" ht="15.75">
      <c r="C205" s="192"/>
    </row>
    <row r="206" spans="3:7" ht="15.75">
      <c r="C206" s="192"/>
    </row>
    <row r="207" spans="3:7" ht="15.75">
      <c r="C207" s="192"/>
    </row>
    <row r="208" spans="3:7" ht="15.75">
      <c r="C208" s="192"/>
    </row>
    <row r="209" spans="3:3" ht="15.75">
      <c r="C209" s="192"/>
    </row>
    <row r="210" spans="3:3" ht="15.75">
      <c r="C210" s="192"/>
    </row>
    <row r="211" spans="3:3" ht="15.75">
      <c r="C211" s="192"/>
    </row>
    <row r="212" spans="3:3" ht="15.75">
      <c r="C212" s="192"/>
    </row>
    <row r="213" spans="3:3" ht="15.75">
      <c r="C213" s="192"/>
    </row>
    <row r="214" spans="3:3" ht="15.75">
      <c r="C214" s="192"/>
    </row>
    <row r="215" spans="3:3" ht="15.75">
      <c r="C215" s="192"/>
    </row>
    <row r="216" spans="3:3" ht="15.75">
      <c r="C216" s="192"/>
    </row>
    <row r="217" spans="3:3" ht="15.75">
      <c r="C217" s="192"/>
    </row>
    <row r="218" spans="3:3" ht="15.75">
      <c r="C218" s="192"/>
    </row>
    <row r="219" spans="3:3" ht="15.75">
      <c r="C219" s="192"/>
    </row>
    <row r="220" spans="3:3" ht="15.75">
      <c r="C220" s="192"/>
    </row>
    <row r="221" spans="3:3" ht="15.75">
      <c r="C221" s="192"/>
    </row>
    <row r="222" spans="3:3" ht="15.75">
      <c r="C222" s="192"/>
    </row>
    <row r="223" spans="3:3" ht="15.75">
      <c r="C223" s="192"/>
    </row>
    <row r="224" spans="3:3" ht="15.75">
      <c r="C224" s="192"/>
    </row>
    <row r="225" spans="3:3" ht="15.75">
      <c r="C225" s="192"/>
    </row>
    <row r="226" spans="3:3" ht="15.75">
      <c r="C226" s="192"/>
    </row>
    <row r="227" spans="3:3" ht="15.75">
      <c r="C227" s="192"/>
    </row>
    <row r="228" spans="3:3" ht="15.75">
      <c r="C228" s="192"/>
    </row>
    <row r="229" spans="3:3" ht="15.75">
      <c r="C229" s="192"/>
    </row>
    <row r="230" spans="3:3" ht="15.75">
      <c r="C230" s="192"/>
    </row>
    <row r="231" spans="3:3" ht="15.75">
      <c r="C231" s="192"/>
    </row>
    <row r="232" spans="3:3" ht="15.75">
      <c r="C232" s="192"/>
    </row>
    <row r="233" spans="3:3" ht="15.75">
      <c r="C233" s="192"/>
    </row>
    <row r="234" spans="3:3" ht="15.75">
      <c r="C234" s="192"/>
    </row>
    <row r="235" spans="3:3" ht="15.75">
      <c r="C235" s="192"/>
    </row>
    <row r="236" spans="3:3" ht="15.75">
      <c r="C236" s="192"/>
    </row>
    <row r="237" spans="3:3" ht="15.75">
      <c r="C237" s="192"/>
    </row>
    <row r="238" spans="3:3" ht="15.75">
      <c r="C238" s="192"/>
    </row>
    <row r="239" spans="3:3" ht="15.75">
      <c r="C239" s="192"/>
    </row>
    <row r="240" spans="3:3" ht="15.75">
      <c r="C240" s="192"/>
    </row>
    <row r="241" spans="3:3" ht="15.75">
      <c r="C241" s="192"/>
    </row>
    <row r="242" spans="3:3" ht="15.75">
      <c r="C242" s="192"/>
    </row>
    <row r="243" spans="3:3" ht="15.75">
      <c r="C243" s="192"/>
    </row>
    <row r="244" spans="3:3" ht="15.75">
      <c r="C244" s="192"/>
    </row>
    <row r="245" spans="3:3" ht="15.75">
      <c r="C245" s="192"/>
    </row>
    <row r="246" spans="3:3" ht="15.75">
      <c r="C246" s="192"/>
    </row>
    <row r="247" spans="3:3" ht="15.75">
      <c r="C247" s="192"/>
    </row>
    <row r="248" spans="3:3" ht="15.75">
      <c r="C248" s="192"/>
    </row>
    <row r="249" spans="3:3" ht="15.75">
      <c r="C249" s="192"/>
    </row>
    <row r="250" spans="3:3" ht="15.75">
      <c r="C250" s="192"/>
    </row>
    <row r="251" spans="3:3" ht="15.75">
      <c r="C251" s="192"/>
    </row>
    <row r="252" spans="3:3" ht="15.75">
      <c r="C252" s="192"/>
    </row>
    <row r="253" spans="3:3" ht="15.75">
      <c r="C253" s="192"/>
    </row>
    <row r="254" spans="3:3" ht="15.75">
      <c r="C254" s="192"/>
    </row>
    <row r="255" spans="3:3" ht="15.75">
      <c r="C255" s="192"/>
    </row>
    <row r="256" spans="3:3" ht="15.75">
      <c r="C256" s="192"/>
    </row>
    <row r="257" spans="3:3" ht="15.75">
      <c r="C257" s="192"/>
    </row>
    <row r="258" spans="3:3" ht="15.75">
      <c r="C258" s="192"/>
    </row>
    <row r="259" spans="3:3" ht="15.75">
      <c r="C259" s="192"/>
    </row>
    <row r="260" spans="3:3" ht="15.75">
      <c r="C260" s="192"/>
    </row>
    <row r="261" spans="3:3" ht="15.75">
      <c r="C261" s="192"/>
    </row>
    <row r="262" spans="3:3" ht="15.75">
      <c r="C262" s="192"/>
    </row>
    <row r="263" spans="3:3" ht="15.75">
      <c r="C263" s="192"/>
    </row>
    <row r="264" spans="3:3" ht="15.75">
      <c r="C264" s="192"/>
    </row>
    <row r="265" spans="3:3" ht="15.75">
      <c r="C265" s="192"/>
    </row>
    <row r="266" spans="3:3" ht="15.75">
      <c r="C266" s="192"/>
    </row>
    <row r="267" spans="3:3" ht="15.75">
      <c r="C267" s="192"/>
    </row>
    <row r="268" spans="3:3" ht="15.75">
      <c r="C268" s="192"/>
    </row>
    <row r="269" spans="3:3" ht="15.75">
      <c r="C269" s="192"/>
    </row>
    <row r="270" spans="3:3" ht="15.75">
      <c r="C270" s="192"/>
    </row>
    <row r="271" spans="3:3" ht="15.75">
      <c r="C271" s="192"/>
    </row>
    <row r="272" spans="3:3" ht="15.75">
      <c r="C272" s="192"/>
    </row>
    <row r="273" spans="3:3" ht="15.75">
      <c r="C273" s="192"/>
    </row>
    <row r="274" spans="3:3" ht="15.75">
      <c r="C274" s="192"/>
    </row>
    <row r="275" spans="3:3" ht="15.75">
      <c r="C275" s="192"/>
    </row>
    <row r="276" spans="3:3" ht="15.75">
      <c r="C276" s="192"/>
    </row>
    <row r="277" spans="3:3" ht="15.75">
      <c r="C277" s="192"/>
    </row>
    <row r="278" spans="3:3" ht="15.75">
      <c r="C278" s="192"/>
    </row>
    <row r="279" spans="3:3" ht="15.75">
      <c r="C279" s="192"/>
    </row>
    <row r="280" spans="3:3" ht="15.75">
      <c r="C280" s="192"/>
    </row>
    <row r="281" spans="3:3" ht="15.75">
      <c r="C281" s="192"/>
    </row>
    <row r="282" spans="3:3" ht="15.75">
      <c r="C282" s="192"/>
    </row>
    <row r="283" spans="3:3" ht="15.75">
      <c r="C283" s="192"/>
    </row>
    <row r="284" spans="3:3" ht="15.75">
      <c r="C284" s="192"/>
    </row>
    <row r="285" spans="3:3" ht="15.75">
      <c r="C285" s="192"/>
    </row>
    <row r="286" spans="3:3" ht="15.75">
      <c r="C286" s="192"/>
    </row>
    <row r="287" spans="3:3" ht="15.75">
      <c r="C287" s="192"/>
    </row>
    <row r="288" spans="3:3" ht="15.75">
      <c r="C288" s="192"/>
    </row>
    <row r="289" spans="3:3" ht="15.75">
      <c r="C289" s="192"/>
    </row>
    <row r="290" spans="3:3" ht="15.75">
      <c r="C290" s="192"/>
    </row>
    <row r="291" spans="3:3" ht="15.75">
      <c r="C291" s="192"/>
    </row>
    <row r="292" spans="3:3" ht="15.75">
      <c r="C292" s="192"/>
    </row>
    <row r="293" spans="3:3" ht="15.75">
      <c r="C293" s="192"/>
    </row>
    <row r="294" spans="3:3" ht="15.75">
      <c r="C294" s="192"/>
    </row>
    <row r="295" spans="3:3" ht="15.75">
      <c r="C295" s="192"/>
    </row>
    <row r="296" spans="3:3" ht="15.75">
      <c r="C296" s="192"/>
    </row>
    <row r="297" spans="3:3" ht="15.75">
      <c r="C297" s="192"/>
    </row>
    <row r="298" spans="3:3" ht="15.75">
      <c r="C298" s="192"/>
    </row>
    <row r="299" spans="3:3" ht="15.75">
      <c r="C299" s="192"/>
    </row>
    <row r="300" spans="3:3" ht="15.75">
      <c r="C300" s="192"/>
    </row>
    <row r="301" spans="3:3" ht="15.75">
      <c r="C301" s="192"/>
    </row>
    <row r="302" spans="3:3" ht="15.75">
      <c r="C302" s="192"/>
    </row>
    <row r="303" spans="3:3" ht="15.75">
      <c r="C303" s="192"/>
    </row>
    <row r="304" spans="3:3" ht="15.75">
      <c r="C304" s="192"/>
    </row>
    <row r="305" spans="3:3" ht="15.75">
      <c r="C305" s="192"/>
    </row>
    <row r="306" spans="3:3" ht="15.75">
      <c r="C306" s="192"/>
    </row>
    <row r="307" spans="3:3" ht="15.75">
      <c r="C307" s="192"/>
    </row>
    <row r="308" spans="3:3" ht="15.75">
      <c r="C308" s="192"/>
    </row>
    <row r="309" spans="3:3" ht="15.75">
      <c r="C309" s="192"/>
    </row>
    <row r="310" spans="3:3" ht="15.75">
      <c r="C310" s="192"/>
    </row>
    <row r="311" spans="3:3" ht="15.75">
      <c r="C311" s="192"/>
    </row>
    <row r="312" spans="3:3" ht="15.75">
      <c r="C312" s="192"/>
    </row>
    <row r="313" spans="3:3" ht="15.75">
      <c r="C313" s="192"/>
    </row>
    <row r="314" spans="3:3" ht="15.75">
      <c r="C314" s="192"/>
    </row>
    <row r="315" spans="3:3" ht="15.75">
      <c r="C315" s="192"/>
    </row>
    <row r="316" spans="3:3" ht="15.75">
      <c r="C316" s="192"/>
    </row>
    <row r="317" spans="3:3" ht="15.75">
      <c r="C317" s="192"/>
    </row>
    <row r="318" spans="3:3" ht="15.75">
      <c r="C318" s="192"/>
    </row>
    <row r="319" spans="3:3" ht="15.75">
      <c r="C319" s="192"/>
    </row>
    <row r="320" spans="3:3" ht="15.75">
      <c r="C320" s="192"/>
    </row>
    <row r="321" spans="3:3" ht="15.75">
      <c r="C321" s="192"/>
    </row>
    <row r="322" spans="3:3" ht="15.75">
      <c r="C322" s="192"/>
    </row>
    <row r="323" spans="3:3" ht="15.75">
      <c r="C323" s="192"/>
    </row>
    <row r="324" spans="3:3" ht="15.75">
      <c r="C324" s="192"/>
    </row>
    <row r="325" spans="3:3" ht="15.75">
      <c r="C325" s="192"/>
    </row>
    <row r="326" spans="3:3" ht="15.75">
      <c r="C326" s="192"/>
    </row>
    <row r="327" spans="3:3" ht="15.75">
      <c r="C327" s="192"/>
    </row>
    <row r="328" spans="3:3" ht="15.75">
      <c r="C328" s="192"/>
    </row>
    <row r="329" spans="3:3" ht="15.75">
      <c r="C329" s="192"/>
    </row>
    <row r="330" spans="3:3" ht="15.75">
      <c r="C330" s="192"/>
    </row>
    <row r="331" spans="3:3" ht="15.75">
      <c r="C331" s="192"/>
    </row>
    <row r="332" spans="3:3" ht="15.75">
      <c r="C332" s="192"/>
    </row>
    <row r="333" spans="3:3" ht="15.75">
      <c r="C333" s="192"/>
    </row>
    <row r="334" spans="3:3" ht="15.75">
      <c r="C334" s="192"/>
    </row>
    <row r="335" spans="3:3" ht="15.75">
      <c r="C335" s="192"/>
    </row>
    <row r="336" spans="3:3" ht="15.75">
      <c r="C336" s="192"/>
    </row>
    <row r="337" spans="3:3" ht="15.75">
      <c r="C337" s="192"/>
    </row>
    <row r="338" spans="3:3" ht="15.75">
      <c r="C338" s="192"/>
    </row>
    <row r="339" spans="3:3" ht="15.75">
      <c r="C339" s="192"/>
    </row>
    <row r="340" spans="3:3" ht="15.75">
      <c r="C340" s="192"/>
    </row>
    <row r="341" spans="3:3" ht="15.75">
      <c r="C341" s="192"/>
    </row>
    <row r="342" spans="3:3" ht="15.75">
      <c r="C342" s="192"/>
    </row>
    <row r="343" spans="3:3" ht="15.75">
      <c r="C343" s="192"/>
    </row>
    <row r="344" spans="3:3" ht="15.75">
      <c r="C344" s="192"/>
    </row>
    <row r="345" spans="3:3" ht="15.75">
      <c r="C345" s="192"/>
    </row>
    <row r="346" spans="3:3" ht="15.75">
      <c r="C346" s="192"/>
    </row>
    <row r="347" spans="3:3" ht="15.75">
      <c r="C347" s="192"/>
    </row>
    <row r="348" spans="3:3" ht="15.75">
      <c r="C348" s="192"/>
    </row>
    <row r="349" spans="3:3" ht="15.75">
      <c r="C349" s="192"/>
    </row>
    <row r="350" spans="3:3" ht="15.75">
      <c r="C350" s="192"/>
    </row>
    <row r="351" spans="3:3" ht="15.75">
      <c r="C351" s="192"/>
    </row>
    <row r="352" spans="3:3" ht="15.75">
      <c r="C352" s="192"/>
    </row>
    <row r="353" spans="3:3" ht="15.75">
      <c r="C353" s="192"/>
    </row>
    <row r="354" spans="3:3" ht="15.75">
      <c r="C354" s="192"/>
    </row>
    <row r="355" spans="3:3" ht="15.75">
      <c r="C355" s="192"/>
    </row>
    <row r="356" spans="3:3" ht="15.75">
      <c r="C356" s="192"/>
    </row>
    <row r="357" spans="3:3" ht="15.75">
      <c r="C357" s="192"/>
    </row>
    <row r="358" spans="3:3" ht="15.75">
      <c r="C358" s="192"/>
    </row>
    <row r="359" spans="3:3" ht="15.75">
      <c r="C359" s="192"/>
    </row>
    <row r="360" spans="3:3" ht="15.75">
      <c r="C360" s="192"/>
    </row>
    <row r="361" spans="3:3" ht="15.75">
      <c r="C361" s="192"/>
    </row>
    <row r="362" spans="3:3" ht="15.75">
      <c r="C362" s="192"/>
    </row>
    <row r="363" spans="3:3" ht="15.75">
      <c r="C363" s="192"/>
    </row>
    <row r="364" spans="3:3" ht="15.75">
      <c r="C364" s="192"/>
    </row>
    <row r="365" spans="3:3" ht="15.75">
      <c r="C365" s="192"/>
    </row>
    <row r="366" spans="3:3" ht="15.75">
      <c r="C366" s="192"/>
    </row>
    <row r="367" spans="3:3" ht="15.75">
      <c r="C367" s="192"/>
    </row>
    <row r="368" spans="3:3" ht="15.75">
      <c r="C368" s="192"/>
    </row>
    <row r="369" spans="3:3" ht="15.75">
      <c r="C369" s="192"/>
    </row>
    <row r="370" spans="3:3" ht="15.75">
      <c r="C370" s="192"/>
    </row>
    <row r="371" spans="3:3" ht="15.75">
      <c r="C371" s="192"/>
    </row>
    <row r="372" spans="3:3" ht="15.75">
      <c r="C372" s="192"/>
    </row>
    <row r="373" spans="3:3" ht="15.75">
      <c r="C373" s="192"/>
    </row>
    <row r="374" spans="3:3" ht="15.75">
      <c r="C374" s="192"/>
    </row>
    <row r="375" spans="3:3" ht="15.75">
      <c r="C375" s="192"/>
    </row>
    <row r="376" spans="3:3" ht="15.75">
      <c r="C376" s="192"/>
    </row>
    <row r="377" spans="3:3" ht="15.75">
      <c r="C377" s="192"/>
    </row>
    <row r="378" spans="3:3" ht="15.75">
      <c r="C378" s="192"/>
    </row>
    <row r="379" spans="3:3" ht="15.75">
      <c r="C379" s="192"/>
    </row>
    <row r="380" spans="3:3" ht="15.75">
      <c r="C380" s="192"/>
    </row>
    <row r="381" spans="3:3" ht="15.75">
      <c r="C381" s="192"/>
    </row>
    <row r="382" spans="3:3" ht="15.75">
      <c r="C382" s="192"/>
    </row>
    <row r="383" spans="3:3" ht="15.75">
      <c r="C383" s="192"/>
    </row>
    <row r="384" spans="3:3" ht="15.75">
      <c r="C384" s="192"/>
    </row>
    <row r="385" spans="3:3" ht="15.75">
      <c r="C385" s="192"/>
    </row>
    <row r="386" spans="3:3" ht="15.75">
      <c r="C386" s="192"/>
    </row>
    <row r="387" spans="3:3" ht="15.75">
      <c r="C387" s="192"/>
    </row>
    <row r="388" spans="3:3" ht="15.75">
      <c r="C388" s="192"/>
    </row>
    <row r="389" spans="3:3" ht="15.75">
      <c r="C389" s="192"/>
    </row>
    <row r="390" spans="3:3" ht="15.75">
      <c r="C390" s="192"/>
    </row>
    <row r="391" spans="3:3" ht="15.75">
      <c r="C391" s="192"/>
    </row>
    <row r="392" spans="3:3" ht="15.75">
      <c r="C392" s="192"/>
    </row>
    <row r="393" spans="3:3" ht="15.75">
      <c r="C393" s="192"/>
    </row>
    <row r="394" spans="3:3" ht="15.75">
      <c r="C394" s="192"/>
    </row>
    <row r="395" spans="3:3" ht="15.75">
      <c r="C395" s="192"/>
    </row>
    <row r="396" spans="3:3" ht="15.75">
      <c r="C396" s="192"/>
    </row>
    <row r="397" spans="3:3" ht="15.75">
      <c r="C397" s="192"/>
    </row>
    <row r="398" spans="3:3" ht="15.75">
      <c r="C398" s="192"/>
    </row>
    <row r="399" spans="3:3" ht="15.75">
      <c r="C399" s="192"/>
    </row>
    <row r="400" spans="3:3" ht="15.75">
      <c r="C400" s="192"/>
    </row>
    <row r="401" spans="3:3" ht="15.75">
      <c r="C401" s="192"/>
    </row>
    <row r="402" spans="3:3" ht="15.75">
      <c r="C402" s="192"/>
    </row>
    <row r="403" spans="3:3" ht="15.75">
      <c r="C403" s="192"/>
    </row>
    <row r="404" spans="3:3" ht="15.75">
      <c r="C404" s="192"/>
    </row>
    <row r="405" spans="3:3" ht="15.75">
      <c r="C405" s="192"/>
    </row>
    <row r="406" spans="3:3" ht="15.75">
      <c r="C406" s="192"/>
    </row>
    <row r="407" spans="3:3" ht="15.75">
      <c r="C407" s="192"/>
    </row>
    <row r="408" spans="3:3" ht="15.75">
      <c r="C408" s="192"/>
    </row>
    <row r="409" spans="3:3" ht="15.75">
      <c r="C409" s="192"/>
    </row>
    <row r="410" spans="3:3" ht="15.75">
      <c r="C410" s="192"/>
    </row>
    <row r="411" spans="3:3" ht="15.75">
      <c r="C411" s="192"/>
    </row>
    <row r="412" spans="3:3" ht="15.75">
      <c r="C412" s="192"/>
    </row>
    <row r="413" spans="3:3" ht="15.75">
      <c r="C413" s="192"/>
    </row>
    <row r="414" spans="3:3" ht="15.75">
      <c r="C414" s="192"/>
    </row>
    <row r="415" spans="3:3" ht="15.75">
      <c r="C415" s="192"/>
    </row>
    <row r="416" spans="3:3" ht="15.75">
      <c r="C416" s="192"/>
    </row>
    <row r="417" spans="3:3" ht="15.75">
      <c r="C417" s="192"/>
    </row>
    <row r="418" spans="3:3" ht="15.75">
      <c r="C418" s="192"/>
    </row>
    <row r="419" spans="3:3" ht="15.75">
      <c r="C419" s="192"/>
    </row>
    <row r="420" spans="3:3" ht="15.75">
      <c r="C420" s="192"/>
    </row>
    <row r="421" spans="3:3" ht="15.75">
      <c r="C421" s="192"/>
    </row>
    <row r="422" spans="3:3" ht="15.75">
      <c r="C422" s="192"/>
    </row>
    <row r="423" spans="3:3" ht="15.75">
      <c r="C423" s="192"/>
    </row>
    <row r="424" spans="3:3" ht="15.75">
      <c r="C424" s="192"/>
    </row>
    <row r="425" spans="3:3" ht="15.75">
      <c r="C425" s="192"/>
    </row>
    <row r="426" spans="3:3" ht="15.75">
      <c r="C426" s="192"/>
    </row>
    <row r="427" spans="3:3" ht="15.75">
      <c r="C427" s="192"/>
    </row>
    <row r="428" spans="3:3" ht="15.75">
      <c r="C428" s="192"/>
    </row>
    <row r="429" spans="3:3" ht="15.75">
      <c r="C429" s="192"/>
    </row>
    <row r="430" spans="3:3" ht="15.75">
      <c r="C430" s="192"/>
    </row>
    <row r="431" spans="3:3" ht="15.75">
      <c r="C431" s="192"/>
    </row>
    <row r="432" spans="3:3" ht="15.75">
      <c r="C432" s="192"/>
    </row>
    <row r="433" spans="3:3" ht="15.75">
      <c r="C433" s="192"/>
    </row>
    <row r="434" spans="3:3" ht="15.75">
      <c r="C434" s="192"/>
    </row>
    <row r="435" spans="3:3" ht="15.75">
      <c r="C435" s="192"/>
    </row>
    <row r="436" spans="3:3" ht="15.75">
      <c r="C436" s="192"/>
    </row>
    <row r="437" spans="3:3" ht="15.75">
      <c r="C437" s="192"/>
    </row>
    <row r="438" spans="3:3" ht="15.75">
      <c r="C438" s="192"/>
    </row>
    <row r="439" spans="3:3" ht="15.75">
      <c r="C439" s="192"/>
    </row>
    <row r="440" spans="3:3" ht="15.75">
      <c r="C440" s="192"/>
    </row>
    <row r="441" spans="3:3" ht="15.75">
      <c r="C441" s="192"/>
    </row>
    <row r="442" spans="3:3" ht="15.75">
      <c r="C442" s="192"/>
    </row>
    <row r="443" spans="3:3" ht="15.75">
      <c r="C443" s="192"/>
    </row>
    <row r="444" spans="3:3" ht="15.75">
      <c r="C444" s="192"/>
    </row>
    <row r="445" spans="3:3" ht="15.75">
      <c r="C445" s="192"/>
    </row>
    <row r="446" spans="3:3" ht="15.75">
      <c r="C446" s="192"/>
    </row>
    <row r="447" spans="3:3" ht="15.75">
      <c r="C447" s="192"/>
    </row>
    <row r="448" spans="3:3" ht="15.75">
      <c r="C448" s="192"/>
    </row>
    <row r="449" spans="3:3" ht="15.75">
      <c r="C449" s="192"/>
    </row>
    <row r="450" spans="3:3" ht="15.75">
      <c r="C450" s="192"/>
    </row>
    <row r="451" spans="3:3" ht="15.75">
      <c r="C451" s="192"/>
    </row>
    <row r="452" spans="3:3" ht="15.75">
      <c r="C452" s="192"/>
    </row>
    <row r="453" spans="3:3" ht="15.75">
      <c r="C453" s="192"/>
    </row>
    <row r="454" spans="3:3" ht="15.75">
      <c r="C454" s="192"/>
    </row>
    <row r="455" spans="3:3" ht="15.75">
      <c r="C455" s="192"/>
    </row>
    <row r="456" spans="3:3" ht="15.75">
      <c r="C456" s="192"/>
    </row>
    <row r="457" spans="3:3" ht="15.75">
      <c r="C457" s="192"/>
    </row>
    <row r="458" spans="3:3" ht="15.75">
      <c r="C458" s="192"/>
    </row>
    <row r="459" spans="3:3" ht="15.75">
      <c r="C459" s="192"/>
    </row>
    <row r="460" spans="3:3" ht="15.75">
      <c r="C460" s="192"/>
    </row>
    <row r="461" spans="3:3" ht="15.75">
      <c r="C461" s="192"/>
    </row>
    <row r="462" spans="3:3" ht="15.75">
      <c r="C462" s="192"/>
    </row>
    <row r="463" spans="3:3" ht="15.75">
      <c r="C463" s="192"/>
    </row>
    <row r="464" spans="3:3" ht="15.75">
      <c r="C464" s="192"/>
    </row>
    <row r="465" spans="3:3" ht="15.75">
      <c r="C465" s="192"/>
    </row>
    <row r="466" spans="3:3" ht="15.75">
      <c r="C466" s="192"/>
    </row>
    <row r="467" spans="3:3" ht="15.75">
      <c r="C467" s="192"/>
    </row>
    <row r="468" spans="3:3" ht="15.75">
      <c r="C468" s="192"/>
    </row>
    <row r="469" spans="3:3" ht="15.75">
      <c r="C469" s="192"/>
    </row>
    <row r="470" spans="3:3" ht="15.75">
      <c r="C470" s="192"/>
    </row>
    <row r="471" spans="3:3" ht="15.75">
      <c r="C471" s="192"/>
    </row>
    <row r="472" spans="3:3" ht="15.75">
      <c r="C472" s="192"/>
    </row>
    <row r="473" spans="3:3" ht="15.75">
      <c r="C473" s="192"/>
    </row>
    <row r="474" spans="3:3" ht="15.75">
      <c r="C474" s="192"/>
    </row>
    <row r="475" spans="3:3" ht="15.75">
      <c r="C475" s="192"/>
    </row>
    <row r="476" spans="3:3" ht="15.75">
      <c r="C476" s="192"/>
    </row>
    <row r="477" spans="3:3" ht="15.75">
      <c r="C477" s="192"/>
    </row>
    <row r="478" spans="3:3" ht="15.75">
      <c r="C478" s="192"/>
    </row>
    <row r="479" spans="3:3" ht="15.75">
      <c r="C479" s="192"/>
    </row>
    <row r="480" spans="3:3" ht="15.75">
      <c r="C480" s="192"/>
    </row>
    <row r="481" spans="3:3" ht="15.75">
      <c r="C481" s="192"/>
    </row>
    <row r="482" spans="3:3" ht="15.75">
      <c r="C482" s="192"/>
    </row>
    <row r="483" spans="3:3" ht="15.75">
      <c r="C483" s="192"/>
    </row>
    <row r="484" spans="3:3" ht="15.75">
      <c r="C484" s="192"/>
    </row>
    <row r="485" spans="3:3" ht="15.75">
      <c r="C485" s="192"/>
    </row>
    <row r="486" spans="3:3" ht="15.75">
      <c r="C486" s="192"/>
    </row>
    <row r="487" spans="3:3" ht="15.75">
      <c r="C487" s="192"/>
    </row>
    <row r="488" spans="3:3" ht="15.75">
      <c r="C488" s="192"/>
    </row>
    <row r="489" spans="3:3" ht="15.75">
      <c r="C489" s="192"/>
    </row>
    <row r="490" spans="3:3" ht="15.75">
      <c r="C490" s="192"/>
    </row>
    <row r="491" spans="3:3" ht="15.75">
      <c r="C491" s="192"/>
    </row>
    <row r="492" spans="3:3" ht="15.75">
      <c r="C492" s="192"/>
    </row>
    <row r="493" spans="3:3" ht="15.75">
      <c r="C493" s="192"/>
    </row>
    <row r="494" spans="3:3" ht="15.75">
      <c r="C494" s="192"/>
    </row>
    <row r="495" spans="3:3" ht="15.75">
      <c r="C495" s="192"/>
    </row>
    <row r="496" spans="3:3" ht="15.75">
      <c r="C496" s="192"/>
    </row>
    <row r="497" spans="3:3" ht="15.75">
      <c r="C497" s="192"/>
    </row>
    <row r="498" spans="3:3" ht="15.75">
      <c r="C498" s="192"/>
    </row>
    <row r="499" spans="3:3" ht="15.75">
      <c r="C499" s="192"/>
    </row>
    <row r="500" spans="3:3" ht="15.75">
      <c r="C500" s="192"/>
    </row>
    <row r="501" spans="3:3" ht="15.75">
      <c r="C501" s="192"/>
    </row>
    <row r="502" spans="3:3" ht="15.75">
      <c r="C502" s="192"/>
    </row>
    <row r="503" spans="3:3" ht="15.75">
      <c r="C503" s="192"/>
    </row>
    <row r="504" spans="3:3" ht="15.75">
      <c r="C504" s="192"/>
    </row>
    <row r="505" spans="3:3" ht="15.75">
      <c r="C505" s="192"/>
    </row>
    <row r="506" spans="3:3" ht="15.75">
      <c r="C506" s="192"/>
    </row>
    <row r="507" spans="3:3" ht="15.75">
      <c r="C507" s="192"/>
    </row>
    <row r="508" spans="3:3" ht="15.75">
      <c r="C508" s="192"/>
    </row>
    <row r="509" spans="3:3" ht="15.75">
      <c r="C509" s="192"/>
    </row>
    <row r="510" spans="3:3" ht="15.75">
      <c r="C510" s="192"/>
    </row>
    <row r="511" spans="3:3" ht="15.75">
      <c r="C511" s="192"/>
    </row>
    <row r="512" spans="3:3" ht="15.75">
      <c r="C512" s="192"/>
    </row>
    <row r="513" spans="3:3" ht="15.75">
      <c r="C513" s="192"/>
    </row>
    <row r="514" spans="3:3" ht="15.75">
      <c r="C514" s="192"/>
    </row>
    <row r="515" spans="3:3" ht="15.75">
      <c r="C515" s="192"/>
    </row>
    <row r="516" spans="3:3" ht="15.75">
      <c r="C516" s="192"/>
    </row>
    <row r="517" spans="3:3" ht="15.75">
      <c r="C517" s="192"/>
    </row>
    <row r="518" spans="3:3" ht="15.75">
      <c r="C518" s="192"/>
    </row>
    <row r="519" spans="3:3" ht="15.75">
      <c r="C519" s="192"/>
    </row>
    <row r="520" spans="3:3" ht="15.75">
      <c r="C520" s="192"/>
    </row>
    <row r="521" spans="3:3" ht="15.75">
      <c r="C521" s="192"/>
    </row>
    <row r="522" spans="3:3" ht="15.75">
      <c r="C522" s="192"/>
    </row>
    <row r="523" spans="3:3" ht="15.75">
      <c r="C523" s="192"/>
    </row>
    <row r="524" spans="3:3" ht="15.75">
      <c r="C524" s="192"/>
    </row>
    <row r="525" spans="3:3" ht="15.75">
      <c r="C525" s="192"/>
    </row>
    <row r="526" spans="3:3" ht="15.75">
      <c r="C526" s="192"/>
    </row>
    <row r="527" spans="3:3" ht="15.75">
      <c r="C527" s="192"/>
    </row>
    <row r="528" spans="3:3" ht="15.75">
      <c r="C528" s="192"/>
    </row>
    <row r="529" spans="3:3" ht="15.75">
      <c r="C529" s="192"/>
    </row>
    <row r="530" spans="3:3" ht="15.75">
      <c r="C530" s="192"/>
    </row>
    <row r="531" spans="3:3" ht="15.75">
      <c r="C531" s="192"/>
    </row>
    <row r="532" spans="3:3" ht="15.75">
      <c r="C532" s="192"/>
    </row>
    <row r="533" spans="3:3" ht="15.75">
      <c r="C533" s="192"/>
    </row>
    <row r="534" spans="3:3" ht="15.75">
      <c r="C534" s="192"/>
    </row>
    <row r="535" spans="3:3" ht="15.75">
      <c r="C535" s="192"/>
    </row>
    <row r="536" spans="3:3" ht="15.75">
      <c r="C536" s="192"/>
    </row>
    <row r="537" spans="3:3" ht="15.75">
      <c r="C537" s="192"/>
    </row>
    <row r="538" spans="3:3" ht="15.75">
      <c r="C538" s="192"/>
    </row>
    <row r="539" spans="3:3" ht="15.75">
      <c r="C539" s="192"/>
    </row>
    <row r="540" spans="3:3" ht="15.75">
      <c r="C540" s="192"/>
    </row>
    <row r="541" spans="3:3" ht="15.75">
      <c r="C541" s="192"/>
    </row>
    <row r="542" spans="3:3" ht="15.75">
      <c r="C542" s="192"/>
    </row>
    <row r="543" spans="3:3" ht="15.75">
      <c r="C543" s="192"/>
    </row>
    <row r="544" spans="3:3" ht="15.75">
      <c r="C544" s="192"/>
    </row>
    <row r="545" spans="3:3" ht="15.75">
      <c r="C545" s="192"/>
    </row>
    <row r="546" spans="3:3" ht="15.75">
      <c r="C546" s="192"/>
    </row>
    <row r="547" spans="3:3" ht="15.75">
      <c r="C547" s="192"/>
    </row>
    <row r="548" spans="3:3" ht="15.75">
      <c r="C548" s="192"/>
    </row>
    <row r="549" spans="3:3" ht="15.75">
      <c r="C549" s="192"/>
    </row>
    <row r="550" spans="3:3" ht="15.75">
      <c r="C550" s="192"/>
    </row>
    <row r="551" spans="3:3" ht="15.75">
      <c r="C551" s="192"/>
    </row>
    <row r="552" spans="3:3" ht="15.75">
      <c r="C552" s="192"/>
    </row>
    <row r="553" spans="3:3" ht="15.75">
      <c r="C553" s="192"/>
    </row>
    <row r="554" spans="3:3" ht="15.75">
      <c r="C554" s="192"/>
    </row>
    <row r="555" spans="3:3" ht="15.75">
      <c r="C555" s="192"/>
    </row>
    <row r="556" spans="3:3" ht="15.75">
      <c r="C556" s="192"/>
    </row>
    <row r="557" spans="3:3" ht="15.75">
      <c r="C557" s="192"/>
    </row>
    <row r="558" spans="3:3" ht="15.75">
      <c r="C558" s="192"/>
    </row>
    <row r="559" spans="3:3" ht="15.75">
      <c r="C559" s="192"/>
    </row>
    <row r="560" spans="3:3" ht="15.75">
      <c r="C560" s="192"/>
    </row>
    <row r="561" spans="3:3" ht="15.75">
      <c r="C561" s="192"/>
    </row>
    <row r="562" spans="3:3" ht="15.75">
      <c r="C562" s="192"/>
    </row>
    <row r="563" spans="3:3" ht="15.75">
      <c r="C563" s="192"/>
    </row>
    <row r="564" spans="3:3" ht="15.75">
      <c r="C564" s="192"/>
    </row>
    <row r="565" spans="3:3" ht="15.75">
      <c r="C565" s="192"/>
    </row>
    <row r="566" spans="3:3" ht="15.75">
      <c r="C566" s="192"/>
    </row>
    <row r="567" spans="3:3" ht="15.75">
      <c r="C567" s="192"/>
    </row>
    <row r="568" spans="3:3" ht="15.75">
      <c r="C568" s="192"/>
    </row>
    <row r="569" spans="3:3" ht="15.75">
      <c r="C569" s="192"/>
    </row>
    <row r="570" spans="3:3" ht="15.75">
      <c r="C570" s="192"/>
    </row>
    <row r="571" spans="3:3" ht="15.75">
      <c r="C571" s="192"/>
    </row>
    <row r="572" spans="3:3" ht="15.75">
      <c r="C572" s="192"/>
    </row>
    <row r="573" spans="3:3" ht="15.75">
      <c r="C573" s="192"/>
    </row>
    <row r="574" spans="3:3" ht="15.75">
      <c r="C574" s="192"/>
    </row>
    <row r="575" spans="3:3" ht="15.75">
      <c r="C575" s="192"/>
    </row>
    <row r="576" spans="3:3" ht="15.75">
      <c r="C576" s="192"/>
    </row>
    <row r="577" spans="3:3" ht="15.75">
      <c r="C577" s="192"/>
    </row>
    <row r="578" spans="3:3" ht="15.75">
      <c r="C578" s="192"/>
    </row>
    <row r="579" spans="3:3" ht="15.75">
      <c r="C579" s="192"/>
    </row>
    <row r="580" spans="3:3" ht="15.75">
      <c r="C580" s="192"/>
    </row>
    <row r="581" spans="3:3" ht="15.75">
      <c r="C581" s="192"/>
    </row>
    <row r="582" spans="3:3" ht="15.75">
      <c r="C582" s="192"/>
    </row>
    <row r="583" spans="3:3" ht="15.75">
      <c r="C583" s="192"/>
    </row>
    <row r="584" spans="3:3" ht="15.75">
      <c r="C584" s="192"/>
    </row>
    <row r="585" spans="3:3" ht="15.75">
      <c r="C585" s="192"/>
    </row>
    <row r="586" spans="3:3" ht="15.75">
      <c r="C586" s="192"/>
    </row>
    <row r="587" spans="3:3" ht="15.75">
      <c r="C587" s="192"/>
    </row>
    <row r="588" spans="3:3" ht="15.75">
      <c r="C588" s="192"/>
    </row>
    <row r="589" spans="3:3" ht="15.75">
      <c r="C589" s="192"/>
    </row>
    <row r="590" spans="3:3" ht="15.75">
      <c r="C590" s="192"/>
    </row>
    <row r="591" spans="3:3" ht="15.75">
      <c r="C591" s="192"/>
    </row>
    <row r="592" spans="3:3" ht="15.75">
      <c r="C592" s="192"/>
    </row>
    <row r="593" spans="3:3" ht="15.75">
      <c r="C593" s="192"/>
    </row>
    <row r="594" spans="3:3" ht="15.75">
      <c r="C594" s="192"/>
    </row>
    <row r="595" spans="3:3" ht="15.75">
      <c r="C595" s="192"/>
    </row>
    <row r="596" spans="3:3" ht="15.75">
      <c r="C596" s="192"/>
    </row>
    <row r="597" spans="3:3" ht="15.75">
      <c r="C597" s="192"/>
    </row>
    <row r="598" spans="3:3" ht="15.75">
      <c r="C598" s="192"/>
    </row>
    <row r="599" spans="3:3" ht="15.75">
      <c r="C599" s="192"/>
    </row>
    <row r="600" spans="3:3" ht="15.75">
      <c r="C600" s="192"/>
    </row>
    <row r="601" spans="3:3" ht="15.75">
      <c r="C601" s="192"/>
    </row>
    <row r="602" spans="3:3" ht="15.75">
      <c r="C602" s="192"/>
    </row>
    <row r="603" spans="3:3" ht="15.75">
      <c r="C603" s="192"/>
    </row>
    <row r="604" spans="3:3" ht="15.75">
      <c r="C604" s="192"/>
    </row>
    <row r="605" spans="3:3" ht="15.75">
      <c r="C605" s="192"/>
    </row>
    <row r="606" spans="3:3" ht="15.75">
      <c r="C606" s="192"/>
    </row>
    <row r="607" spans="3:3" ht="15.75">
      <c r="C607" s="192"/>
    </row>
    <row r="608" spans="3:3" ht="15.75">
      <c r="C608" s="192"/>
    </row>
    <row r="609" spans="3:3" ht="15.75">
      <c r="C609" s="192"/>
    </row>
    <row r="610" spans="3:3" ht="15.75">
      <c r="C610" s="192"/>
    </row>
    <row r="611" spans="3:3" ht="15.75">
      <c r="C611" s="192"/>
    </row>
    <row r="612" spans="3:3" ht="15.75">
      <c r="C612" s="192"/>
    </row>
    <row r="613" spans="3:3" ht="15.75">
      <c r="C613" s="192"/>
    </row>
    <row r="614" spans="3:3" ht="15.75">
      <c r="C614" s="192"/>
    </row>
    <row r="615" spans="3:3" ht="15.75">
      <c r="C615" s="192"/>
    </row>
    <row r="616" spans="3:3" ht="15.75">
      <c r="C616" s="192"/>
    </row>
    <row r="617" spans="3:3" ht="15.75">
      <c r="C617" s="192"/>
    </row>
    <row r="618" spans="3:3" ht="15.75">
      <c r="C618" s="192"/>
    </row>
    <row r="619" spans="3:3" ht="15.75">
      <c r="C619" s="192"/>
    </row>
    <row r="620" spans="3:3" ht="15.75">
      <c r="C620" s="192"/>
    </row>
    <row r="621" spans="3:3" ht="15.75">
      <c r="C621" s="192"/>
    </row>
    <row r="622" spans="3:3" ht="15.75">
      <c r="C622" s="192"/>
    </row>
    <row r="623" spans="3:3" ht="15.75">
      <c r="C623" s="192"/>
    </row>
    <row r="624" spans="3:3" ht="15.75">
      <c r="C624" s="192"/>
    </row>
    <row r="625" spans="3:3" ht="15.75">
      <c r="C625" s="192"/>
    </row>
    <row r="626" spans="3:3" ht="15.75">
      <c r="C626" s="192"/>
    </row>
    <row r="627" spans="3:3" ht="15.75">
      <c r="C627" s="192"/>
    </row>
    <row r="628" spans="3:3" ht="15.75">
      <c r="C628" s="192"/>
    </row>
    <row r="629" spans="3:3" ht="15.75">
      <c r="C629" s="192"/>
    </row>
    <row r="630" spans="3:3" ht="15.75">
      <c r="C630" s="192"/>
    </row>
    <row r="631" spans="3:3" ht="15.75">
      <c r="C631" s="192"/>
    </row>
    <row r="632" spans="3:3" ht="15.75">
      <c r="C632" s="192"/>
    </row>
    <row r="633" spans="3:3" ht="15.75">
      <c r="C633" s="192"/>
    </row>
    <row r="634" spans="3:3" ht="15.75">
      <c r="C634" s="192"/>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sheetPr codeName="Sheet16">
    <pageSetUpPr fitToPage="1"/>
  </sheetPr>
  <dimension ref="A1:L681"/>
  <sheetViews>
    <sheetView zoomScale="75" workbookViewId="0">
      <selection activeCell="I6" sqref="I6"/>
    </sheetView>
  </sheetViews>
  <sheetFormatPr defaultRowHeight="15"/>
  <cols>
    <col min="1" max="1" width="64.7109375" style="194" customWidth="1"/>
    <col min="2" max="2" width="0.7109375" style="763" hidden="1" customWidth="1"/>
    <col min="3" max="3" width="18.5703125" style="763" bestFit="1" customWidth="1"/>
    <col min="4" max="4" width="5.42578125" style="763" customWidth="1"/>
    <col min="5" max="5" width="72.140625" style="763" customWidth="1"/>
    <col min="6" max="6" width="15.85546875" style="763" customWidth="1"/>
    <col min="7" max="7" width="3.7109375" style="198" customWidth="1"/>
    <col min="8" max="256" width="9.140625" style="763"/>
    <col min="257" max="257" width="64.7109375" style="763" customWidth="1"/>
    <col min="258" max="258" width="0" style="763" hidden="1" customWidth="1"/>
    <col min="259" max="259" width="17.85546875" style="763" customWidth="1"/>
    <col min="260" max="260" width="5.42578125" style="763" customWidth="1"/>
    <col min="261" max="261" width="72.140625" style="763" customWidth="1"/>
    <col min="262" max="262" width="15.85546875" style="763" customWidth="1"/>
    <col min="263" max="263" width="3.7109375" style="763" customWidth="1"/>
    <col min="264" max="512" width="9.140625" style="763"/>
    <col min="513" max="513" width="64.7109375" style="763" customWidth="1"/>
    <col min="514" max="514" width="0" style="763" hidden="1" customWidth="1"/>
    <col min="515" max="515" width="17.85546875" style="763" customWidth="1"/>
    <col min="516" max="516" width="5.42578125" style="763" customWidth="1"/>
    <col min="517" max="517" width="72.140625" style="763" customWidth="1"/>
    <col min="518" max="518" width="15.85546875" style="763" customWidth="1"/>
    <col min="519" max="519" width="3.7109375" style="763" customWidth="1"/>
    <col min="520" max="768" width="9.140625" style="763"/>
    <col min="769" max="769" width="64.7109375" style="763" customWidth="1"/>
    <col min="770" max="770" width="0" style="763" hidden="1" customWidth="1"/>
    <col min="771" max="771" width="17.85546875" style="763" customWidth="1"/>
    <col min="772" max="772" width="5.42578125" style="763" customWidth="1"/>
    <col min="773" max="773" width="72.140625" style="763" customWidth="1"/>
    <col min="774" max="774" width="15.85546875" style="763" customWidth="1"/>
    <col min="775" max="775" width="3.7109375" style="763" customWidth="1"/>
    <col min="776" max="1024" width="9.140625" style="763"/>
    <col min="1025" max="1025" width="64.7109375" style="763" customWidth="1"/>
    <col min="1026" max="1026" width="0" style="763" hidden="1" customWidth="1"/>
    <col min="1027" max="1027" width="17.85546875" style="763" customWidth="1"/>
    <col min="1028" max="1028" width="5.42578125" style="763" customWidth="1"/>
    <col min="1029" max="1029" width="72.140625" style="763" customWidth="1"/>
    <col min="1030" max="1030" width="15.85546875" style="763" customWidth="1"/>
    <col min="1031" max="1031" width="3.7109375" style="763" customWidth="1"/>
    <col min="1032" max="1280" width="9.140625" style="763"/>
    <col min="1281" max="1281" width="64.7109375" style="763" customWidth="1"/>
    <col min="1282" max="1282" width="0" style="763" hidden="1" customWidth="1"/>
    <col min="1283" max="1283" width="17.85546875" style="763" customWidth="1"/>
    <col min="1284" max="1284" width="5.42578125" style="763" customWidth="1"/>
    <col min="1285" max="1285" width="72.140625" style="763" customWidth="1"/>
    <col min="1286" max="1286" width="15.85546875" style="763" customWidth="1"/>
    <col min="1287" max="1287" width="3.7109375" style="763" customWidth="1"/>
    <col min="1288" max="1536" width="9.140625" style="763"/>
    <col min="1537" max="1537" width="64.7109375" style="763" customWidth="1"/>
    <col min="1538" max="1538" width="0" style="763" hidden="1" customWidth="1"/>
    <col min="1539" max="1539" width="17.85546875" style="763" customWidth="1"/>
    <col min="1540" max="1540" width="5.42578125" style="763" customWidth="1"/>
    <col min="1541" max="1541" width="72.140625" style="763" customWidth="1"/>
    <col min="1542" max="1542" width="15.85546875" style="763" customWidth="1"/>
    <col min="1543" max="1543" width="3.7109375" style="763" customWidth="1"/>
    <col min="1544" max="1792" width="9.140625" style="763"/>
    <col min="1793" max="1793" width="64.7109375" style="763" customWidth="1"/>
    <col min="1794" max="1794" width="0" style="763" hidden="1" customWidth="1"/>
    <col min="1795" max="1795" width="17.85546875" style="763" customWidth="1"/>
    <col min="1796" max="1796" width="5.42578125" style="763" customWidth="1"/>
    <col min="1797" max="1797" width="72.140625" style="763" customWidth="1"/>
    <col min="1798" max="1798" width="15.85546875" style="763" customWidth="1"/>
    <col min="1799" max="1799" width="3.7109375" style="763" customWidth="1"/>
    <col min="1800" max="2048" width="9.140625" style="763"/>
    <col min="2049" max="2049" width="64.7109375" style="763" customWidth="1"/>
    <col min="2050" max="2050" width="0" style="763" hidden="1" customWidth="1"/>
    <col min="2051" max="2051" width="17.85546875" style="763" customWidth="1"/>
    <col min="2052" max="2052" width="5.42578125" style="763" customWidth="1"/>
    <col min="2053" max="2053" width="72.140625" style="763" customWidth="1"/>
    <col min="2054" max="2054" width="15.85546875" style="763" customWidth="1"/>
    <col min="2055" max="2055" width="3.7109375" style="763" customWidth="1"/>
    <col min="2056" max="2304" width="9.140625" style="763"/>
    <col min="2305" max="2305" width="64.7109375" style="763" customWidth="1"/>
    <col min="2306" max="2306" width="0" style="763" hidden="1" customWidth="1"/>
    <col min="2307" max="2307" width="17.85546875" style="763" customWidth="1"/>
    <col min="2308" max="2308" width="5.42578125" style="763" customWidth="1"/>
    <col min="2309" max="2309" width="72.140625" style="763" customWidth="1"/>
    <col min="2310" max="2310" width="15.85546875" style="763" customWidth="1"/>
    <col min="2311" max="2311" width="3.7109375" style="763" customWidth="1"/>
    <col min="2312" max="2560" width="9.140625" style="763"/>
    <col min="2561" max="2561" width="64.7109375" style="763" customWidth="1"/>
    <col min="2562" max="2562" width="0" style="763" hidden="1" customWidth="1"/>
    <col min="2563" max="2563" width="17.85546875" style="763" customWidth="1"/>
    <col min="2564" max="2564" width="5.42578125" style="763" customWidth="1"/>
    <col min="2565" max="2565" width="72.140625" style="763" customWidth="1"/>
    <col min="2566" max="2566" width="15.85546875" style="763" customWidth="1"/>
    <col min="2567" max="2567" width="3.7109375" style="763" customWidth="1"/>
    <col min="2568" max="2816" width="9.140625" style="763"/>
    <col min="2817" max="2817" width="64.7109375" style="763" customWidth="1"/>
    <col min="2818" max="2818" width="0" style="763" hidden="1" customWidth="1"/>
    <col min="2819" max="2819" width="17.85546875" style="763" customWidth="1"/>
    <col min="2820" max="2820" width="5.42578125" style="763" customWidth="1"/>
    <col min="2821" max="2821" width="72.140625" style="763" customWidth="1"/>
    <col min="2822" max="2822" width="15.85546875" style="763" customWidth="1"/>
    <col min="2823" max="2823" width="3.7109375" style="763" customWidth="1"/>
    <col min="2824" max="3072" width="9.140625" style="763"/>
    <col min="3073" max="3073" width="64.7109375" style="763" customWidth="1"/>
    <col min="3074" max="3074" width="0" style="763" hidden="1" customWidth="1"/>
    <col min="3075" max="3075" width="17.85546875" style="763" customWidth="1"/>
    <col min="3076" max="3076" width="5.42578125" style="763" customWidth="1"/>
    <col min="3077" max="3077" width="72.140625" style="763" customWidth="1"/>
    <col min="3078" max="3078" width="15.85546875" style="763" customWidth="1"/>
    <col min="3079" max="3079" width="3.7109375" style="763" customWidth="1"/>
    <col min="3080" max="3328" width="9.140625" style="763"/>
    <col min="3329" max="3329" width="64.7109375" style="763" customWidth="1"/>
    <col min="3330" max="3330" width="0" style="763" hidden="1" customWidth="1"/>
    <col min="3331" max="3331" width="17.85546875" style="763" customWidth="1"/>
    <col min="3332" max="3332" width="5.42578125" style="763" customWidth="1"/>
    <col min="3333" max="3333" width="72.140625" style="763" customWidth="1"/>
    <col min="3334" max="3334" width="15.85546875" style="763" customWidth="1"/>
    <col min="3335" max="3335" width="3.7109375" style="763" customWidth="1"/>
    <col min="3336" max="3584" width="9.140625" style="763"/>
    <col min="3585" max="3585" width="64.7109375" style="763" customWidth="1"/>
    <col min="3586" max="3586" width="0" style="763" hidden="1" customWidth="1"/>
    <col min="3587" max="3587" width="17.85546875" style="763" customWidth="1"/>
    <col min="3588" max="3588" width="5.42578125" style="763" customWidth="1"/>
    <col min="3589" max="3589" width="72.140625" style="763" customWidth="1"/>
    <col min="3590" max="3590" width="15.85546875" style="763" customWidth="1"/>
    <col min="3591" max="3591" width="3.7109375" style="763" customWidth="1"/>
    <col min="3592" max="3840" width="9.140625" style="763"/>
    <col min="3841" max="3841" width="64.7109375" style="763" customWidth="1"/>
    <col min="3842" max="3842" width="0" style="763" hidden="1" customWidth="1"/>
    <col min="3843" max="3843" width="17.85546875" style="763" customWidth="1"/>
    <col min="3844" max="3844" width="5.42578125" style="763" customWidth="1"/>
    <col min="3845" max="3845" width="72.140625" style="763" customWidth="1"/>
    <col min="3846" max="3846" width="15.85546875" style="763" customWidth="1"/>
    <col min="3847" max="3847" width="3.7109375" style="763" customWidth="1"/>
    <col min="3848" max="4096" width="9.140625" style="763"/>
    <col min="4097" max="4097" width="64.7109375" style="763" customWidth="1"/>
    <col min="4098" max="4098" width="0" style="763" hidden="1" customWidth="1"/>
    <col min="4099" max="4099" width="17.85546875" style="763" customWidth="1"/>
    <col min="4100" max="4100" width="5.42578125" style="763" customWidth="1"/>
    <col min="4101" max="4101" width="72.140625" style="763" customWidth="1"/>
    <col min="4102" max="4102" width="15.85546875" style="763" customWidth="1"/>
    <col min="4103" max="4103" width="3.7109375" style="763" customWidth="1"/>
    <col min="4104" max="4352" width="9.140625" style="763"/>
    <col min="4353" max="4353" width="64.7109375" style="763" customWidth="1"/>
    <col min="4354" max="4354" width="0" style="763" hidden="1" customWidth="1"/>
    <col min="4355" max="4355" width="17.85546875" style="763" customWidth="1"/>
    <col min="4356" max="4356" width="5.42578125" style="763" customWidth="1"/>
    <col min="4357" max="4357" width="72.140625" style="763" customWidth="1"/>
    <col min="4358" max="4358" width="15.85546875" style="763" customWidth="1"/>
    <col min="4359" max="4359" width="3.7109375" style="763" customWidth="1"/>
    <col min="4360" max="4608" width="9.140625" style="763"/>
    <col min="4609" max="4609" width="64.7109375" style="763" customWidth="1"/>
    <col min="4610" max="4610" width="0" style="763" hidden="1" customWidth="1"/>
    <col min="4611" max="4611" width="17.85546875" style="763" customWidth="1"/>
    <col min="4612" max="4612" width="5.42578125" style="763" customWidth="1"/>
    <col min="4613" max="4613" width="72.140625" style="763" customWidth="1"/>
    <col min="4614" max="4614" width="15.85546875" style="763" customWidth="1"/>
    <col min="4615" max="4615" width="3.7109375" style="763" customWidth="1"/>
    <col min="4616" max="4864" width="9.140625" style="763"/>
    <col min="4865" max="4865" width="64.7109375" style="763" customWidth="1"/>
    <col min="4866" max="4866" width="0" style="763" hidden="1" customWidth="1"/>
    <col min="4867" max="4867" width="17.85546875" style="763" customWidth="1"/>
    <col min="4868" max="4868" width="5.42578125" style="763" customWidth="1"/>
    <col min="4869" max="4869" width="72.140625" style="763" customWidth="1"/>
    <col min="4870" max="4870" width="15.85546875" style="763" customWidth="1"/>
    <col min="4871" max="4871" width="3.7109375" style="763" customWidth="1"/>
    <col min="4872" max="5120" width="9.140625" style="763"/>
    <col min="5121" max="5121" width="64.7109375" style="763" customWidth="1"/>
    <col min="5122" max="5122" width="0" style="763" hidden="1" customWidth="1"/>
    <col min="5123" max="5123" width="17.85546875" style="763" customWidth="1"/>
    <col min="5124" max="5124" width="5.42578125" style="763" customWidth="1"/>
    <col min="5125" max="5125" width="72.140625" style="763" customWidth="1"/>
    <col min="5126" max="5126" width="15.85546875" style="763" customWidth="1"/>
    <col min="5127" max="5127" width="3.7109375" style="763" customWidth="1"/>
    <col min="5128" max="5376" width="9.140625" style="763"/>
    <col min="5377" max="5377" width="64.7109375" style="763" customWidth="1"/>
    <col min="5378" max="5378" width="0" style="763" hidden="1" customWidth="1"/>
    <col min="5379" max="5379" width="17.85546875" style="763" customWidth="1"/>
    <col min="5380" max="5380" width="5.42578125" style="763" customWidth="1"/>
    <col min="5381" max="5381" width="72.140625" style="763" customWidth="1"/>
    <col min="5382" max="5382" width="15.85546875" style="763" customWidth="1"/>
    <col min="5383" max="5383" width="3.7109375" style="763" customWidth="1"/>
    <col min="5384" max="5632" width="9.140625" style="763"/>
    <col min="5633" max="5633" width="64.7109375" style="763" customWidth="1"/>
    <col min="5634" max="5634" width="0" style="763" hidden="1" customWidth="1"/>
    <col min="5635" max="5635" width="17.85546875" style="763" customWidth="1"/>
    <col min="5636" max="5636" width="5.42578125" style="763" customWidth="1"/>
    <col min="5637" max="5637" width="72.140625" style="763" customWidth="1"/>
    <col min="5638" max="5638" width="15.85546875" style="763" customWidth="1"/>
    <col min="5639" max="5639" width="3.7109375" style="763" customWidth="1"/>
    <col min="5640" max="5888" width="9.140625" style="763"/>
    <col min="5889" max="5889" width="64.7109375" style="763" customWidth="1"/>
    <col min="5890" max="5890" width="0" style="763" hidden="1" customWidth="1"/>
    <col min="5891" max="5891" width="17.85546875" style="763" customWidth="1"/>
    <col min="5892" max="5892" width="5.42578125" style="763" customWidth="1"/>
    <col min="5893" max="5893" width="72.140625" style="763" customWidth="1"/>
    <col min="5894" max="5894" width="15.85546875" style="763" customWidth="1"/>
    <col min="5895" max="5895" width="3.7109375" style="763" customWidth="1"/>
    <col min="5896" max="6144" width="9.140625" style="763"/>
    <col min="6145" max="6145" width="64.7109375" style="763" customWidth="1"/>
    <col min="6146" max="6146" width="0" style="763" hidden="1" customWidth="1"/>
    <col min="6147" max="6147" width="17.85546875" style="763" customWidth="1"/>
    <col min="6148" max="6148" width="5.42578125" style="763" customWidth="1"/>
    <col min="6149" max="6149" width="72.140625" style="763" customWidth="1"/>
    <col min="6150" max="6150" width="15.85546875" style="763" customWidth="1"/>
    <col min="6151" max="6151" width="3.7109375" style="763" customWidth="1"/>
    <col min="6152" max="6400" width="9.140625" style="763"/>
    <col min="6401" max="6401" width="64.7109375" style="763" customWidth="1"/>
    <col min="6402" max="6402" width="0" style="763" hidden="1" customWidth="1"/>
    <col min="6403" max="6403" width="17.85546875" style="763" customWidth="1"/>
    <col min="6404" max="6404" width="5.42578125" style="763" customWidth="1"/>
    <col min="6405" max="6405" width="72.140625" style="763" customWidth="1"/>
    <col min="6406" max="6406" width="15.85546875" style="763" customWidth="1"/>
    <col min="6407" max="6407" width="3.7109375" style="763" customWidth="1"/>
    <col min="6408" max="6656" width="9.140625" style="763"/>
    <col min="6657" max="6657" width="64.7109375" style="763" customWidth="1"/>
    <col min="6658" max="6658" width="0" style="763" hidden="1" customWidth="1"/>
    <col min="6659" max="6659" width="17.85546875" style="763" customWidth="1"/>
    <col min="6660" max="6660" width="5.42578125" style="763" customWidth="1"/>
    <col min="6661" max="6661" width="72.140625" style="763" customWidth="1"/>
    <col min="6662" max="6662" width="15.85546875" style="763" customWidth="1"/>
    <col min="6663" max="6663" width="3.7109375" style="763" customWidth="1"/>
    <col min="6664" max="6912" width="9.140625" style="763"/>
    <col min="6913" max="6913" width="64.7109375" style="763" customWidth="1"/>
    <col min="6914" max="6914" width="0" style="763" hidden="1" customWidth="1"/>
    <col min="6915" max="6915" width="17.85546875" style="763" customWidth="1"/>
    <col min="6916" max="6916" width="5.42578125" style="763" customWidth="1"/>
    <col min="6917" max="6917" width="72.140625" style="763" customWidth="1"/>
    <col min="6918" max="6918" width="15.85546875" style="763" customWidth="1"/>
    <col min="6919" max="6919" width="3.7109375" style="763" customWidth="1"/>
    <col min="6920" max="7168" width="9.140625" style="763"/>
    <col min="7169" max="7169" width="64.7109375" style="763" customWidth="1"/>
    <col min="7170" max="7170" width="0" style="763" hidden="1" customWidth="1"/>
    <col min="7171" max="7171" width="17.85546875" style="763" customWidth="1"/>
    <col min="7172" max="7172" width="5.42578125" style="763" customWidth="1"/>
    <col min="7173" max="7173" width="72.140625" style="763" customWidth="1"/>
    <col min="7174" max="7174" width="15.85546875" style="763" customWidth="1"/>
    <col min="7175" max="7175" width="3.7109375" style="763" customWidth="1"/>
    <col min="7176" max="7424" width="9.140625" style="763"/>
    <col min="7425" max="7425" width="64.7109375" style="763" customWidth="1"/>
    <col min="7426" max="7426" width="0" style="763" hidden="1" customWidth="1"/>
    <col min="7427" max="7427" width="17.85546875" style="763" customWidth="1"/>
    <col min="7428" max="7428" width="5.42578125" style="763" customWidth="1"/>
    <col min="7429" max="7429" width="72.140625" style="763" customWidth="1"/>
    <col min="7430" max="7430" width="15.85546875" style="763" customWidth="1"/>
    <col min="7431" max="7431" width="3.7109375" style="763" customWidth="1"/>
    <col min="7432" max="7680" width="9.140625" style="763"/>
    <col min="7681" max="7681" width="64.7109375" style="763" customWidth="1"/>
    <col min="7682" max="7682" width="0" style="763" hidden="1" customWidth="1"/>
    <col min="7683" max="7683" width="17.85546875" style="763" customWidth="1"/>
    <col min="7684" max="7684" width="5.42578125" style="763" customWidth="1"/>
    <col min="7685" max="7685" width="72.140625" style="763" customWidth="1"/>
    <col min="7686" max="7686" width="15.85546875" style="763" customWidth="1"/>
    <col min="7687" max="7687" width="3.7109375" style="763" customWidth="1"/>
    <col min="7688" max="7936" width="9.140625" style="763"/>
    <col min="7937" max="7937" width="64.7109375" style="763" customWidth="1"/>
    <col min="7938" max="7938" width="0" style="763" hidden="1" customWidth="1"/>
    <col min="7939" max="7939" width="17.85546875" style="763" customWidth="1"/>
    <col min="7940" max="7940" width="5.42578125" style="763" customWidth="1"/>
    <col min="7941" max="7941" width="72.140625" style="763" customWidth="1"/>
    <col min="7942" max="7942" width="15.85546875" style="763" customWidth="1"/>
    <col min="7943" max="7943" width="3.7109375" style="763" customWidth="1"/>
    <col min="7944" max="8192" width="9.140625" style="763"/>
    <col min="8193" max="8193" width="64.7109375" style="763" customWidth="1"/>
    <col min="8194" max="8194" width="0" style="763" hidden="1" customWidth="1"/>
    <col min="8195" max="8195" width="17.85546875" style="763" customWidth="1"/>
    <col min="8196" max="8196" width="5.42578125" style="763" customWidth="1"/>
    <col min="8197" max="8197" width="72.140625" style="763" customWidth="1"/>
    <col min="8198" max="8198" width="15.85546875" style="763" customWidth="1"/>
    <col min="8199" max="8199" width="3.7109375" style="763" customWidth="1"/>
    <col min="8200" max="8448" width="9.140625" style="763"/>
    <col min="8449" max="8449" width="64.7109375" style="763" customWidth="1"/>
    <col min="8450" max="8450" width="0" style="763" hidden="1" customWidth="1"/>
    <col min="8451" max="8451" width="17.85546875" style="763" customWidth="1"/>
    <col min="8452" max="8452" width="5.42578125" style="763" customWidth="1"/>
    <col min="8453" max="8453" width="72.140625" style="763" customWidth="1"/>
    <col min="8454" max="8454" width="15.85546875" style="763" customWidth="1"/>
    <col min="8455" max="8455" width="3.7109375" style="763" customWidth="1"/>
    <col min="8456" max="8704" width="9.140625" style="763"/>
    <col min="8705" max="8705" width="64.7109375" style="763" customWidth="1"/>
    <col min="8706" max="8706" width="0" style="763" hidden="1" customWidth="1"/>
    <col min="8707" max="8707" width="17.85546875" style="763" customWidth="1"/>
    <col min="8708" max="8708" width="5.42578125" style="763" customWidth="1"/>
    <col min="8709" max="8709" width="72.140625" style="763" customWidth="1"/>
    <col min="8710" max="8710" width="15.85546875" style="763" customWidth="1"/>
    <col min="8711" max="8711" width="3.7109375" style="763" customWidth="1"/>
    <col min="8712" max="8960" width="9.140625" style="763"/>
    <col min="8961" max="8961" width="64.7109375" style="763" customWidth="1"/>
    <col min="8962" max="8962" width="0" style="763" hidden="1" customWidth="1"/>
    <col min="8963" max="8963" width="17.85546875" style="763" customWidth="1"/>
    <col min="8964" max="8964" width="5.42578125" style="763" customWidth="1"/>
    <col min="8965" max="8965" width="72.140625" style="763" customWidth="1"/>
    <col min="8966" max="8966" width="15.85546875" style="763" customWidth="1"/>
    <col min="8967" max="8967" width="3.7109375" style="763" customWidth="1"/>
    <col min="8968" max="9216" width="9.140625" style="763"/>
    <col min="9217" max="9217" width="64.7109375" style="763" customWidth="1"/>
    <col min="9218" max="9218" width="0" style="763" hidden="1" customWidth="1"/>
    <col min="9219" max="9219" width="17.85546875" style="763" customWidth="1"/>
    <col min="9220" max="9220" width="5.42578125" style="763" customWidth="1"/>
    <col min="9221" max="9221" width="72.140625" style="763" customWidth="1"/>
    <col min="9222" max="9222" width="15.85546875" style="763" customWidth="1"/>
    <col min="9223" max="9223" width="3.7109375" style="763" customWidth="1"/>
    <col min="9224" max="9472" width="9.140625" style="763"/>
    <col min="9473" max="9473" width="64.7109375" style="763" customWidth="1"/>
    <col min="9474" max="9474" width="0" style="763" hidden="1" customWidth="1"/>
    <col min="9475" max="9475" width="17.85546875" style="763" customWidth="1"/>
    <col min="9476" max="9476" width="5.42578125" style="763" customWidth="1"/>
    <col min="9477" max="9477" width="72.140625" style="763" customWidth="1"/>
    <col min="9478" max="9478" width="15.85546875" style="763" customWidth="1"/>
    <col min="9479" max="9479" width="3.7109375" style="763" customWidth="1"/>
    <col min="9480" max="9728" width="9.140625" style="763"/>
    <col min="9729" max="9729" width="64.7109375" style="763" customWidth="1"/>
    <col min="9730" max="9730" width="0" style="763" hidden="1" customWidth="1"/>
    <col min="9731" max="9731" width="17.85546875" style="763" customWidth="1"/>
    <col min="9732" max="9732" width="5.42578125" style="763" customWidth="1"/>
    <col min="9733" max="9733" width="72.140625" style="763" customWidth="1"/>
    <col min="9734" max="9734" width="15.85546875" style="763" customWidth="1"/>
    <col min="9735" max="9735" width="3.7109375" style="763" customWidth="1"/>
    <col min="9736" max="9984" width="9.140625" style="763"/>
    <col min="9985" max="9985" width="64.7109375" style="763" customWidth="1"/>
    <col min="9986" max="9986" width="0" style="763" hidden="1" customWidth="1"/>
    <col min="9987" max="9987" width="17.85546875" style="763" customWidth="1"/>
    <col min="9988" max="9988" width="5.42578125" style="763" customWidth="1"/>
    <col min="9989" max="9989" width="72.140625" style="763" customWidth="1"/>
    <col min="9990" max="9990" width="15.85546875" style="763" customWidth="1"/>
    <col min="9991" max="9991" width="3.7109375" style="763" customWidth="1"/>
    <col min="9992" max="10240" width="9.140625" style="763"/>
    <col min="10241" max="10241" width="64.7109375" style="763" customWidth="1"/>
    <col min="10242" max="10242" width="0" style="763" hidden="1" customWidth="1"/>
    <col min="10243" max="10243" width="17.85546875" style="763" customWidth="1"/>
    <col min="10244" max="10244" width="5.42578125" style="763" customWidth="1"/>
    <col min="10245" max="10245" width="72.140625" style="763" customWidth="1"/>
    <col min="10246" max="10246" width="15.85546875" style="763" customWidth="1"/>
    <col min="10247" max="10247" width="3.7109375" style="763" customWidth="1"/>
    <col min="10248" max="10496" width="9.140625" style="763"/>
    <col min="10497" max="10497" width="64.7109375" style="763" customWidth="1"/>
    <col min="10498" max="10498" width="0" style="763" hidden="1" customWidth="1"/>
    <col min="10499" max="10499" width="17.85546875" style="763" customWidth="1"/>
    <col min="10500" max="10500" width="5.42578125" style="763" customWidth="1"/>
    <col min="10501" max="10501" width="72.140625" style="763" customWidth="1"/>
    <col min="10502" max="10502" width="15.85546875" style="763" customWidth="1"/>
    <col min="10503" max="10503" width="3.7109375" style="763" customWidth="1"/>
    <col min="10504" max="10752" width="9.140625" style="763"/>
    <col min="10753" max="10753" width="64.7109375" style="763" customWidth="1"/>
    <col min="10754" max="10754" width="0" style="763" hidden="1" customWidth="1"/>
    <col min="10755" max="10755" width="17.85546875" style="763" customWidth="1"/>
    <col min="10756" max="10756" width="5.42578125" style="763" customWidth="1"/>
    <col min="10757" max="10757" width="72.140625" style="763" customWidth="1"/>
    <col min="10758" max="10758" width="15.85546875" style="763" customWidth="1"/>
    <col min="10759" max="10759" width="3.7109375" style="763" customWidth="1"/>
    <col min="10760" max="11008" width="9.140625" style="763"/>
    <col min="11009" max="11009" width="64.7109375" style="763" customWidth="1"/>
    <col min="11010" max="11010" width="0" style="763" hidden="1" customWidth="1"/>
    <col min="11011" max="11011" width="17.85546875" style="763" customWidth="1"/>
    <col min="11012" max="11012" width="5.42578125" style="763" customWidth="1"/>
    <col min="11013" max="11013" width="72.140625" style="763" customWidth="1"/>
    <col min="11014" max="11014" width="15.85546875" style="763" customWidth="1"/>
    <col min="11015" max="11015" width="3.7109375" style="763" customWidth="1"/>
    <col min="11016" max="11264" width="9.140625" style="763"/>
    <col min="11265" max="11265" width="64.7109375" style="763" customWidth="1"/>
    <col min="11266" max="11266" width="0" style="763" hidden="1" customWidth="1"/>
    <col min="11267" max="11267" width="17.85546875" style="763" customWidth="1"/>
    <col min="11268" max="11268" width="5.42578125" style="763" customWidth="1"/>
    <col min="11269" max="11269" width="72.140625" style="763" customWidth="1"/>
    <col min="11270" max="11270" width="15.85546875" style="763" customWidth="1"/>
    <col min="11271" max="11271" width="3.7109375" style="763" customWidth="1"/>
    <col min="11272" max="11520" width="9.140625" style="763"/>
    <col min="11521" max="11521" width="64.7109375" style="763" customWidth="1"/>
    <col min="11522" max="11522" width="0" style="763" hidden="1" customWidth="1"/>
    <col min="11523" max="11523" width="17.85546875" style="763" customWidth="1"/>
    <col min="11524" max="11524" width="5.42578125" style="763" customWidth="1"/>
    <col min="11525" max="11525" width="72.140625" style="763" customWidth="1"/>
    <col min="11526" max="11526" width="15.85546875" style="763" customWidth="1"/>
    <col min="11527" max="11527" width="3.7109375" style="763" customWidth="1"/>
    <col min="11528" max="11776" width="9.140625" style="763"/>
    <col min="11777" max="11777" width="64.7109375" style="763" customWidth="1"/>
    <col min="11778" max="11778" width="0" style="763" hidden="1" customWidth="1"/>
    <col min="11779" max="11779" width="17.85546875" style="763" customWidth="1"/>
    <col min="11780" max="11780" width="5.42578125" style="763" customWidth="1"/>
    <col min="11781" max="11781" width="72.140625" style="763" customWidth="1"/>
    <col min="11782" max="11782" width="15.85546875" style="763" customWidth="1"/>
    <col min="11783" max="11783" width="3.7109375" style="763" customWidth="1"/>
    <col min="11784" max="12032" width="9.140625" style="763"/>
    <col min="12033" max="12033" width="64.7109375" style="763" customWidth="1"/>
    <col min="12034" max="12034" width="0" style="763" hidden="1" customWidth="1"/>
    <col min="12035" max="12035" width="17.85546875" style="763" customWidth="1"/>
    <col min="12036" max="12036" width="5.42578125" style="763" customWidth="1"/>
    <col min="12037" max="12037" width="72.140625" style="763" customWidth="1"/>
    <col min="12038" max="12038" width="15.85546875" style="763" customWidth="1"/>
    <col min="12039" max="12039" width="3.7109375" style="763" customWidth="1"/>
    <col min="12040" max="12288" width="9.140625" style="763"/>
    <col min="12289" max="12289" width="64.7109375" style="763" customWidth="1"/>
    <col min="12290" max="12290" width="0" style="763" hidden="1" customWidth="1"/>
    <col min="12291" max="12291" width="17.85546875" style="763" customWidth="1"/>
    <col min="12292" max="12292" width="5.42578125" style="763" customWidth="1"/>
    <col min="12293" max="12293" width="72.140625" style="763" customWidth="1"/>
    <col min="12294" max="12294" width="15.85546875" style="763" customWidth="1"/>
    <col min="12295" max="12295" width="3.7109375" style="763" customWidth="1"/>
    <col min="12296" max="12544" width="9.140625" style="763"/>
    <col min="12545" max="12545" width="64.7109375" style="763" customWidth="1"/>
    <col min="12546" max="12546" width="0" style="763" hidden="1" customWidth="1"/>
    <col min="12547" max="12547" width="17.85546875" style="763" customWidth="1"/>
    <col min="12548" max="12548" width="5.42578125" style="763" customWidth="1"/>
    <col min="12549" max="12549" width="72.140625" style="763" customWidth="1"/>
    <col min="12550" max="12550" width="15.85546875" style="763" customWidth="1"/>
    <col min="12551" max="12551" width="3.7109375" style="763" customWidth="1"/>
    <col min="12552" max="12800" width="9.140625" style="763"/>
    <col min="12801" max="12801" width="64.7109375" style="763" customWidth="1"/>
    <col min="12802" max="12802" width="0" style="763" hidden="1" customWidth="1"/>
    <col min="12803" max="12803" width="17.85546875" style="763" customWidth="1"/>
    <col min="12804" max="12804" width="5.42578125" style="763" customWidth="1"/>
    <col min="12805" max="12805" width="72.140625" style="763" customWidth="1"/>
    <col min="12806" max="12806" width="15.85546875" style="763" customWidth="1"/>
    <col min="12807" max="12807" width="3.7109375" style="763" customWidth="1"/>
    <col min="12808" max="13056" width="9.140625" style="763"/>
    <col min="13057" max="13057" width="64.7109375" style="763" customWidth="1"/>
    <col min="13058" max="13058" width="0" style="763" hidden="1" customWidth="1"/>
    <col min="13059" max="13059" width="17.85546875" style="763" customWidth="1"/>
    <col min="13060" max="13060" width="5.42578125" style="763" customWidth="1"/>
    <col min="13061" max="13061" width="72.140625" style="763" customWidth="1"/>
    <col min="13062" max="13062" width="15.85546875" style="763" customWidth="1"/>
    <col min="13063" max="13063" width="3.7109375" style="763" customWidth="1"/>
    <col min="13064" max="13312" width="9.140625" style="763"/>
    <col min="13313" max="13313" width="64.7109375" style="763" customWidth="1"/>
    <col min="13314" max="13314" width="0" style="763" hidden="1" customWidth="1"/>
    <col min="13315" max="13315" width="17.85546875" style="763" customWidth="1"/>
    <col min="13316" max="13316" width="5.42578125" style="763" customWidth="1"/>
    <col min="13317" max="13317" width="72.140625" style="763" customWidth="1"/>
    <col min="13318" max="13318" width="15.85546875" style="763" customWidth="1"/>
    <col min="13319" max="13319" width="3.7109375" style="763" customWidth="1"/>
    <col min="13320" max="13568" width="9.140625" style="763"/>
    <col min="13569" max="13569" width="64.7109375" style="763" customWidth="1"/>
    <col min="13570" max="13570" width="0" style="763" hidden="1" customWidth="1"/>
    <col min="13571" max="13571" width="17.85546875" style="763" customWidth="1"/>
    <col min="13572" max="13572" width="5.42578125" style="763" customWidth="1"/>
    <col min="13573" max="13573" width="72.140625" style="763" customWidth="1"/>
    <col min="13574" max="13574" width="15.85546875" style="763" customWidth="1"/>
    <col min="13575" max="13575" width="3.7109375" style="763" customWidth="1"/>
    <col min="13576" max="13824" width="9.140625" style="763"/>
    <col min="13825" max="13825" width="64.7109375" style="763" customWidth="1"/>
    <col min="13826" max="13826" width="0" style="763" hidden="1" customWidth="1"/>
    <col min="13827" max="13827" width="17.85546875" style="763" customWidth="1"/>
    <col min="13828" max="13828" width="5.42578125" style="763" customWidth="1"/>
    <col min="13829" max="13829" width="72.140625" style="763" customWidth="1"/>
    <col min="13830" max="13830" width="15.85546875" style="763" customWidth="1"/>
    <col min="13831" max="13831" width="3.7109375" style="763" customWidth="1"/>
    <col min="13832" max="14080" width="9.140625" style="763"/>
    <col min="14081" max="14081" width="64.7109375" style="763" customWidth="1"/>
    <col min="14082" max="14082" width="0" style="763" hidden="1" customWidth="1"/>
    <col min="14083" max="14083" width="17.85546875" style="763" customWidth="1"/>
    <col min="14084" max="14084" width="5.42578125" style="763" customWidth="1"/>
    <col min="14085" max="14085" width="72.140625" style="763" customWidth="1"/>
    <col min="14086" max="14086" width="15.85546875" style="763" customWidth="1"/>
    <col min="14087" max="14087" width="3.7109375" style="763" customWidth="1"/>
    <col min="14088" max="14336" width="9.140625" style="763"/>
    <col min="14337" max="14337" width="64.7109375" style="763" customWidth="1"/>
    <col min="14338" max="14338" width="0" style="763" hidden="1" customWidth="1"/>
    <col min="14339" max="14339" width="17.85546875" style="763" customWidth="1"/>
    <col min="14340" max="14340" width="5.42578125" style="763" customWidth="1"/>
    <col min="14341" max="14341" width="72.140625" style="763" customWidth="1"/>
    <col min="14342" max="14342" width="15.85546875" style="763" customWidth="1"/>
    <col min="14343" max="14343" width="3.7109375" style="763" customWidth="1"/>
    <col min="14344" max="14592" width="9.140625" style="763"/>
    <col min="14593" max="14593" width="64.7109375" style="763" customWidth="1"/>
    <col min="14594" max="14594" width="0" style="763" hidden="1" customWidth="1"/>
    <col min="14595" max="14595" width="17.85546875" style="763" customWidth="1"/>
    <col min="14596" max="14596" width="5.42578125" style="763" customWidth="1"/>
    <col min="14597" max="14597" width="72.140625" style="763" customWidth="1"/>
    <col min="14598" max="14598" width="15.85546875" style="763" customWidth="1"/>
    <col min="14599" max="14599" width="3.7109375" style="763" customWidth="1"/>
    <col min="14600" max="14848" width="9.140625" style="763"/>
    <col min="14849" max="14849" width="64.7109375" style="763" customWidth="1"/>
    <col min="14850" max="14850" width="0" style="763" hidden="1" customWidth="1"/>
    <col min="14851" max="14851" width="17.85546875" style="763" customWidth="1"/>
    <col min="14852" max="14852" width="5.42578125" style="763" customWidth="1"/>
    <col min="14853" max="14853" width="72.140625" style="763" customWidth="1"/>
    <col min="14854" max="14854" width="15.85546875" style="763" customWidth="1"/>
    <col min="14855" max="14855" width="3.7109375" style="763" customWidth="1"/>
    <col min="14856" max="15104" width="9.140625" style="763"/>
    <col min="15105" max="15105" width="64.7109375" style="763" customWidth="1"/>
    <col min="15106" max="15106" width="0" style="763" hidden="1" customWidth="1"/>
    <col min="15107" max="15107" width="17.85546875" style="763" customWidth="1"/>
    <col min="15108" max="15108" width="5.42578125" style="763" customWidth="1"/>
    <col min="15109" max="15109" width="72.140625" style="763" customWidth="1"/>
    <col min="15110" max="15110" width="15.85546875" style="763" customWidth="1"/>
    <col min="15111" max="15111" width="3.7109375" style="763" customWidth="1"/>
    <col min="15112" max="15360" width="9.140625" style="763"/>
    <col min="15361" max="15361" width="64.7109375" style="763" customWidth="1"/>
    <col min="15362" max="15362" width="0" style="763" hidden="1" customWidth="1"/>
    <col min="15363" max="15363" width="17.85546875" style="763" customWidth="1"/>
    <col min="15364" max="15364" width="5.42578125" style="763" customWidth="1"/>
    <col min="15365" max="15365" width="72.140625" style="763" customWidth="1"/>
    <col min="15366" max="15366" width="15.85546875" style="763" customWidth="1"/>
    <col min="15367" max="15367" width="3.7109375" style="763" customWidth="1"/>
    <col min="15368" max="15616" width="9.140625" style="763"/>
    <col min="15617" max="15617" width="64.7109375" style="763" customWidth="1"/>
    <col min="15618" max="15618" width="0" style="763" hidden="1" customWidth="1"/>
    <col min="15619" max="15619" width="17.85546875" style="763" customWidth="1"/>
    <col min="15620" max="15620" width="5.42578125" style="763" customWidth="1"/>
    <col min="15621" max="15621" width="72.140625" style="763" customWidth="1"/>
    <col min="15622" max="15622" width="15.85546875" style="763" customWidth="1"/>
    <col min="15623" max="15623" width="3.7109375" style="763" customWidth="1"/>
    <col min="15624" max="15872" width="9.140625" style="763"/>
    <col min="15873" max="15873" width="64.7109375" style="763" customWidth="1"/>
    <col min="15874" max="15874" width="0" style="763" hidden="1" customWidth="1"/>
    <col min="15875" max="15875" width="17.85546875" style="763" customWidth="1"/>
    <col min="15876" max="15876" width="5.42578125" style="763" customWidth="1"/>
    <col min="15877" max="15877" width="72.140625" style="763" customWidth="1"/>
    <col min="15878" max="15878" width="15.85546875" style="763" customWidth="1"/>
    <col min="15879" max="15879" width="3.7109375" style="763" customWidth="1"/>
    <col min="15880" max="16128" width="9.140625" style="763"/>
    <col min="16129" max="16129" width="64.7109375" style="763" customWidth="1"/>
    <col min="16130" max="16130" width="0" style="763" hidden="1" customWidth="1"/>
    <col min="16131" max="16131" width="17.85546875" style="763" customWidth="1"/>
    <col min="16132" max="16132" width="5.42578125" style="763" customWidth="1"/>
    <col min="16133" max="16133" width="72.140625" style="763" customWidth="1"/>
    <col min="16134" max="16134" width="15.85546875" style="763" customWidth="1"/>
    <col min="16135" max="16135" width="3.7109375" style="763" customWidth="1"/>
    <col min="16136" max="16384" width="9.140625" style="763"/>
  </cols>
  <sheetData>
    <row r="1" spans="1:10" s="197" customFormat="1" ht="3.75" customHeight="1">
      <c r="A1" s="591"/>
      <c r="B1" s="592"/>
      <c r="C1" s="592"/>
      <c r="D1" s="592"/>
      <c r="E1" s="592"/>
      <c r="F1" s="757"/>
      <c r="G1" s="506"/>
    </row>
    <row r="2" spans="1:10" s="186" customFormat="1" ht="26.25">
      <c r="A2" s="1145" t="s">
        <v>1026</v>
      </c>
      <c r="B2" s="1145"/>
      <c r="C2" s="1145"/>
      <c r="D2" s="1145"/>
      <c r="E2" s="1145"/>
      <c r="F2" s="1145"/>
      <c r="G2" s="593"/>
    </row>
    <row r="3" spans="1:10" s="186" customFormat="1" ht="35.25" customHeight="1">
      <c r="A3" s="1145" t="s">
        <v>934</v>
      </c>
      <c r="B3" s="1145"/>
      <c r="C3" s="1145"/>
      <c r="D3" s="1145"/>
      <c r="E3" s="1145"/>
      <c r="F3" s="1145"/>
      <c r="G3" s="593"/>
    </row>
    <row r="4" spans="1:10" s="186" customFormat="1" ht="35.25" customHeight="1">
      <c r="A4" s="1145" t="str">
        <f>'[10]72'!A4:E4</f>
        <v>AL 31 DE AGOSTO DE 2014</v>
      </c>
      <c r="B4" s="1145"/>
      <c r="C4" s="1145"/>
      <c r="D4" s="1145"/>
      <c r="E4" s="1145"/>
      <c r="F4" s="1145"/>
      <c r="G4" s="593"/>
    </row>
    <row r="5" spans="1:10" s="208" customFormat="1" ht="51" customHeight="1">
      <c r="A5" s="1183" t="s">
        <v>698</v>
      </c>
      <c r="B5" s="1183"/>
      <c r="C5" s="1183"/>
      <c r="D5" s="1183"/>
      <c r="E5" s="1183"/>
      <c r="F5" s="1183"/>
      <c r="G5" s="594"/>
    </row>
    <row r="6" spans="1:10" ht="6" customHeight="1"/>
    <row r="7" spans="1:10" ht="28.5" customHeight="1"/>
    <row r="8" spans="1:10" ht="27" customHeight="1">
      <c r="A8" s="1184" t="s">
        <v>1027</v>
      </c>
      <c r="B8" s="1184"/>
      <c r="C8" s="1184"/>
      <c r="D8" s="1184"/>
      <c r="E8" s="1184"/>
      <c r="F8" s="1184"/>
      <c r="G8" s="595"/>
    </row>
    <row r="9" spans="1:10" ht="5.25" customHeight="1">
      <c r="A9" s="596"/>
      <c r="B9" s="596"/>
      <c r="C9" s="596"/>
      <c r="D9" s="596"/>
      <c r="E9" s="596"/>
      <c r="F9" s="596"/>
      <c r="G9" s="595"/>
    </row>
    <row r="10" spans="1:10" s="445" customFormat="1" ht="32.25" customHeight="1">
      <c r="A10" s="597" t="s">
        <v>306</v>
      </c>
      <c r="B10" s="598"/>
      <c r="C10" s="599"/>
      <c r="D10" s="121"/>
      <c r="E10" s="597" t="s">
        <v>479</v>
      </c>
      <c r="F10" s="462"/>
      <c r="G10" s="595"/>
    </row>
    <row r="11" spans="1:10" s="445" customFormat="1" ht="5.25" customHeight="1">
      <c r="A11" s="600"/>
      <c r="B11" s="121"/>
      <c r="C11" s="546"/>
      <c r="D11" s="121"/>
      <c r="E11" s="600"/>
      <c r="F11" s="458"/>
      <c r="G11" s="595"/>
    </row>
    <row r="12" spans="1:10" s="445" customFormat="1" ht="24" customHeight="1">
      <c r="A12" s="601" t="s">
        <v>442</v>
      </c>
      <c r="B12" s="598"/>
      <c r="C12" s="599">
        <f>+'[10]72'!E9*1000</f>
        <v>2140534767.5</v>
      </c>
      <c r="D12" s="511"/>
      <c r="E12" s="600"/>
      <c r="F12" s="121"/>
      <c r="G12" s="595"/>
      <c r="J12" s="602"/>
    </row>
    <row r="13" spans="1:10" s="445" customFormat="1" ht="24" customHeight="1">
      <c r="A13" s="603"/>
      <c r="B13" s="121"/>
      <c r="C13" s="604"/>
      <c r="D13" s="511"/>
      <c r="E13" s="121"/>
      <c r="F13" s="121"/>
      <c r="G13" s="595"/>
      <c r="J13" s="602"/>
    </row>
    <row r="14" spans="1:10" s="445" customFormat="1" ht="24" customHeight="1">
      <c r="A14" s="266" t="s">
        <v>959</v>
      </c>
      <c r="B14" s="263"/>
      <c r="C14" s="542">
        <f>+'[10]72'!E10*1000</f>
        <v>11078934.49</v>
      </c>
      <c r="D14" s="511"/>
      <c r="E14" s="605" t="s">
        <v>989</v>
      </c>
      <c r="F14" s="544">
        <f>+'[10]72'!E53*1000</f>
        <v>52578604.170000002</v>
      </c>
      <c r="G14" s="595"/>
      <c r="J14" s="492"/>
    </row>
    <row r="15" spans="1:10" s="445" customFormat="1" ht="24" customHeight="1">
      <c r="A15" s="266" t="s">
        <v>960</v>
      </c>
      <c r="B15" s="263"/>
      <c r="C15" s="542">
        <f>+'[10]72'!E11*1000</f>
        <v>387820.55</v>
      </c>
      <c r="D15" s="511"/>
      <c r="E15" s="606" t="s">
        <v>1028</v>
      </c>
      <c r="F15" s="544">
        <f>+'[10]72'!E54*1000</f>
        <v>-28656229.43</v>
      </c>
      <c r="G15" s="595"/>
      <c r="J15" s="492"/>
    </row>
    <row r="16" spans="1:10" s="445" customFormat="1" ht="24" customHeight="1">
      <c r="A16" s="266" t="s">
        <v>1029</v>
      </c>
      <c r="B16" s="263"/>
      <c r="C16" s="542">
        <f>+'[10]72'!E12*1000</f>
        <v>1716158940.29</v>
      </c>
      <c r="D16" s="511"/>
      <c r="E16" s="121"/>
      <c r="F16" s="604"/>
      <c r="G16" s="595"/>
      <c r="J16" s="492"/>
    </row>
    <row r="17" spans="1:10" s="445" customFormat="1" ht="24" customHeight="1">
      <c r="A17" s="263" t="s">
        <v>1030</v>
      </c>
      <c r="B17" s="263"/>
      <c r="C17" s="542">
        <f>+'[10]72'!E13*1000+'[10]72'!E14*1000</f>
        <v>1779570081.9300001</v>
      </c>
      <c r="D17" s="511"/>
      <c r="E17" s="607" t="s">
        <v>482</v>
      </c>
      <c r="F17" s="599">
        <f>+'[10]72'!E55*1000</f>
        <v>23922374.739999998</v>
      </c>
      <c r="G17" s="595"/>
      <c r="J17" s="492"/>
    </row>
    <row r="18" spans="1:10" s="445" customFormat="1" ht="24" customHeight="1">
      <c r="A18" s="263" t="s">
        <v>1031</v>
      </c>
      <c r="B18" s="263"/>
      <c r="C18" s="542">
        <f>+'[10]72'!E15*1000+'[10]72'!E16*1000</f>
        <v>0</v>
      </c>
      <c r="D18" s="511"/>
      <c r="E18" s="121"/>
      <c r="F18" s="604"/>
      <c r="G18" s="595"/>
      <c r="J18" s="492"/>
    </row>
    <row r="19" spans="1:10" s="445" customFormat="1" ht="24" customHeight="1">
      <c r="A19" s="263" t="s">
        <v>1032</v>
      </c>
      <c r="B19" s="263"/>
      <c r="C19" s="542">
        <f>+'[10]72'!E17*1000+'[10]72'!E18*1000</f>
        <v>0</v>
      </c>
      <c r="D19" s="511"/>
      <c r="E19" s="608" t="s">
        <v>991</v>
      </c>
      <c r="F19" s="542">
        <f>+'[10]72'!E56*1000</f>
        <v>15731130.189999999</v>
      </c>
      <c r="G19" s="595"/>
    </row>
    <row r="20" spans="1:10" s="445" customFormat="1" ht="24" customHeight="1">
      <c r="A20" s="263" t="s">
        <v>1033</v>
      </c>
      <c r="B20" s="263"/>
      <c r="C20" s="542">
        <f>+'[10]72'!E19*1000</f>
        <v>14410105.34</v>
      </c>
      <c r="D20" s="511"/>
      <c r="E20" s="263" t="s">
        <v>992</v>
      </c>
      <c r="F20" s="542">
        <f>+'[10]72'!E57*1000</f>
        <v>-803417.19</v>
      </c>
      <c r="G20" s="595"/>
    </row>
    <row r="21" spans="1:10" s="445" customFormat="1" ht="24" customHeight="1">
      <c r="A21" s="608" t="s">
        <v>1034</v>
      </c>
      <c r="B21" s="263"/>
      <c r="C21" s="542">
        <f>+'[10]72'!E20*1000</f>
        <v>-77821246.980000004</v>
      </c>
      <c r="D21" s="511"/>
      <c r="E21" s="121"/>
      <c r="F21" s="604"/>
      <c r="G21" s="595"/>
    </row>
    <row r="22" spans="1:10" s="445" customFormat="1" ht="24" customHeight="1">
      <c r="A22" s="266" t="s">
        <v>961</v>
      </c>
      <c r="B22" s="263"/>
      <c r="C22" s="542">
        <f>+'[10]72'!E21*1000</f>
        <v>2747452.33</v>
      </c>
      <c r="D22" s="511"/>
      <c r="E22" s="607" t="s">
        <v>993</v>
      </c>
      <c r="F22" s="599">
        <f>+'[10]72'!E58*1000</f>
        <v>38850087.740000002</v>
      </c>
      <c r="G22" s="595"/>
      <c r="J22" s="609"/>
    </row>
    <row r="23" spans="1:10" s="445" customFormat="1" ht="24" customHeight="1">
      <c r="A23" s="266" t="s">
        <v>962</v>
      </c>
      <c r="B23" s="263"/>
      <c r="C23" s="542">
        <f>+'[10]72'!E22*1000</f>
        <v>0</v>
      </c>
      <c r="D23" s="511"/>
      <c r="E23" s="121"/>
      <c r="F23" s="604"/>
      <c r="G23" s="595"/>
      <c r="J23" s="492"/>
    </row>
    <row r="24" spans="1:10" s="445" customFormat="1" ht="24" customHeight="1">
      <c r="A24" s="266" t="s">
        <v>963</v>
      </c>
      <c r="B24" s="263"/>
      <c r="C24" s="542">
        <f>+'[10]72'!E23*1000</f>
        <v>86529823.650000006</v>
      </c>
      <c r="D24" s="511"/>
      <c r="E24" s="608" t="s">
        <v>1035</v>
      </c>
      <c r="F24" s="542">
        <f>+'[10]72'!E59*1000</f>
        <v>3968083.44</v>
      </c>
      <c r="G24" s="595"/>
      <c r="J24" s="492"/>
    </row>
    <row r="25" spans="1:10" s="445" customFormat="1" ht="24" customHeight="1">
      <c r="A25" s="266" t="s">
        <v>964</v>
      </c>
      <c r="B25" s="263"/>
      <c r="C25" s="542">
        <f>+'[10]72'!E24*1000</f>
        <v>8049710.3099999996</v>
      </c>
      <c r="D25" s="511"/>
      <c r="E25" s="263" t="s">
        <v>1036</v>
      </c>
      <c r="F25" s="542">
        <f>+'[10]72'!E60*1000</f>
        <v>-4404191.75</v>
      </c>
      <c r="G25" s="595"/>
      <c r="J25" s="492"/>
    </row>
    <row r="26" spans="1:10" s="445" customFormat="1" ht="24" customHeight="1">
      <c r="A26" s="266" t="s">
        <v>965</v>
      </c>
      <c r="B26" s="263"/>
      <c r="C26" s="542">
        <f>+'[10]72'!E25*1000</f>
        <v>595301.73</v>
      </c>
      <c r="D26" s="511"/>
      <c r="E26" s="121"/>
      <c r="F26" s="604"/>
      <c r="G26" s="595"/>
      <c r="J26" s="492"/>
    </row>
    <row r="27" spans="1:10" s="445" customFormat="1" ht="24" customHeight="1">
      <c r="A27" s="266" t="s">
        <v>1037</v>
      </c>
      <c r="B27" s="263"/>
      <c r="C27" s="542">
        <f>+'[10]72'!E26*1000</f>
        <v>314986784.14999998</v>
      </c>
      <c r="D27" s="511"/>
      <c r="E27" s="601" t="s">
        <v>996</v>
      </c>
      <c r="F27" s="599">
        <f>+'[10]72'!E61*1000</f>
        <v>38413979.43</v>
      </c>
      <c r="G27" s="595"/>
      <c r="J27" s="492"/>
    </row>
    <row r="28" spans="1:10" s="445" customFormat="1" ht="24" customHeight="1">
      <c r="A28" s="266"/>
      <c r="B28" s="263"/>
      <c r="C28" s="542"/>
      <c r="D28" s="511"/>
      <c r="E28" s="610"/>
      <c r="F28" s="611"/>
      <c r="G28" s="595"/>
      <c r="J28" s="492"/>
    </row>
    <row r="29" spans="1:10" s="445" customFormat="1" ht="24" customHeight="1">
      <c r="A29" s="601" t="s">
        <v>966</v>
      </c>
      <c r="B29" s="598"/>
      <c r="C29" s="599">
        <f>+'[10]72'!E27*1000</f>
        <v>1675578622.8599999</v>
      </c>
      <c r="D29" s="511"/>
      <c r="E29" s="121"/>
      <c r="F29" s="604"/>
      <c r="G29" s="595"/>
      <c r="J29" s="602"/>
    </row>
    <row r="30" spans="1:10" s="445" customFormat="1" ht="24" customHeight="1">
      <c r="A30" s="266" t="s">
        <v>777</v>
      </c>
      <c r="B30" s="263"/>
      <c r="C30" s="542">
        <f>+'[10]72'!E28*1000</f>
        <v>0</v>
      </c>
      <c r="D30" s="511"/>
      <c r="E30" s="612" t="s">
        <v>997</v>
      </c>
      <c r="F30" s="544">
        <f>+'[10]72'!E62*1000</f>
        <v>-21614403.77</v>
      </c>
      <c r="G30" s="595"/>
      <c r="J30" s="492"/>
    </row>
    <row r="31" spans="1:10" s="445" customFormat="1" ht="24" customHeight="1">
      <c r="A31" s="263" t="s">
        <v>1038</v>
      </c>
      <c r="B31" s="263"/>
      <c r="C31" s="542">
        <f>+'[10]72'!E29*1000</f>
        <v>0</v>
      </c>
      <c r="D31" s="511"/>
      <c r="E31" s="601" t="s">
        <v>998</v>
      </c>
      <c r="F31" s="599">
        <f>+'[10]72'!E63*1000</f>
        <v>16799575.66</v>
      </c>
      <c r="G31" s="595"/>
    </row>
    <row r="32" spans="1:10" s="445" customFormat="1" ht="24" customHeight="1">
      <c r="A32" s="263" t="s">
        <v>1039</v>
      </c>
      <c r="B32" s="263"/>
      <c r="C32" s="542">
        <f>+'[10]72'!E30*1000</f>
        <v>0</v>
      </c>
      <c r="D32" s="511"/>
      <c r="E32" s="269"/>
      <c r="F32" s="604"/>
      <c r="G32" s="595"/>
    </row>
    <row r="33" spans="1:10" s="445" customFormat="1" ht="24" customHeight="1">
      <c r="A33" s="263" t="s">
        <v>1040</v>
      </c>
      <c r="B33" s="263"/>
      <c r="C33" s="542">
        <f>+'[10]72'!E31*1000</f>
        <v>0</v>
      </c>
      <c r="D33" s="511"/>
      <c r="E33" s="608" t="s">
        <v>999</v>
      </c>
      <c r="F33" s="542">
        <f>+'[10]72'!E64*1000</f>
        <v>92845.36</v>
      </c>
      <c r="G33" s="595"/>
    </row>
    <row r="34" spans="1:10" s="445" customFormat="1" ht="24" customHeight="1">
      <c r="A34" s="263" t="s">
        <v>1041</v>
      </c>
      <c r="B34" s="263"/>
      <c r="C34" s="542">
        <f>+'[10]72'!E32*1000</f>
        <v>0</v>
      </c>
      <c r="D34" s="511"/>
      <c r="E34" s="613" t="s">
        <v>1000</v>
      </c>
      <c r="F34" s="542">
        <f>+'[10]72'!E65*1000</f>
        <v>0</v>
      </c>
      <c r="G34" s="595"/>
    </row>
    <row r="35" spans="1:10" s="445" customFormat="1" ht="24" customHeight="1">
      <c r="A35" s="263" t="s">
        <v>1042</v>
      </c>
      <c r="B35" s="263"/>
      <c r="C35" s="542">
        <f>+'[10]72'!E33*1000</f>
        <v>0</v>
      </c>
      <c r="D35" s="511"/>
      <c r="E35" s="613" t="s">
        <v>1001</v>
      </c>
      <c r="F35" s="542">
        <f>+'[10]72'!E66*1000</f>
        <v>92845.36</v>
      </c>
      <c r="G35" s="1180"/>
    </row>
    <row r="36" spans="1:10" s="445" customFormat="1" ht="24" customHeight="1">
      <c r="A36" s="263" t="s">
        <v>1043</v>
      </c>
      <c r="B36" s="263"/>
      <c r="C36" s="542">
        <f>+'[10]72'!E34*1000</f>
        <v>0</v>
      </c>
      <c r="D36" s="511"/>
      <c r="E36" s="608" t="s">
        <v>1002</v>
      </c>
      <c r="F36" s="542">
        <f>+'[10]72'!E67*1000</f>
        <v>0</v>
      </c>
      <c r="G36" s="1180"/>
    </row>
    <row r="37" spans="1:10" s="445" customFormat="1" ht="24" customHeight="1">
      <c r="A37" s="266" t="s">
        <v>1044</v>
      </c>
      <c r="B37" s="263"/>
      <c r="C37" s="542">
        <f>+'[10]72'!E35*1000</f>
        <v>0</v>
      </c>
      <c r="D37" s="511"/>
      <c r="E37" s="613" t="s">
        <v>1003</v>
      </c>
      <c r="F37" s="542">
        <f>+'[10]72'!E68*1000</f>
        <v>0</v>
      </c>
      <c r="G37" s="595"/>
      <c r="J37" s="492"/>
    </row>
    <row r="38" spans="1:10" s="445" customFormat="1" ht="24" customHeight="1">
      <c r="A38" s="266" t="s">
        <v>967</v>
      </c>
      <c r="B38" s="263"/>
      <c r="C38" s="542">
        <f>+'[10]72'!E36*1000</f>
        <v>706749278.86000001</v>
      </c>
      <c r="D38" s="511"/>
      <c r="E38" s="613" t="s">
        <v>1004</v>
      </c>
      <c r="F38" s="542">
        <f>+'[10]72'!E69*1000</f>
        <v>0</v>
      </c>
      <c r="G38" s="595"/>
      <c r="J38" s="492"/>
    </row>
    <row r="39" spans="1:10" s="445" customFormat="1" ht="29.25" customHeight="1">
      <c r="A39" s="266" t="s">
        <v>968</v>
      </c>
      <c r="B39" s="263"/>
      <c r="C39" s="542">
        <f>+'[10]72'!E37*1000</f>
        <v>10901062.1</v>
      </c>
      <c r="D39" s="511"/>
      <c r="E39" s="1181" t="s">
        <v>497</v>
      </c>
      <c r="F39" s="614">
        <f>+'[10]72'!E70*1000</f>
        <v>16892421.02</v>
      </c>
      <c r="G39" s="595"/>
      <c r="J39" s="492"/>
    </row>
    <row r="40" spans="1:10" s="445" customFormat="1" ht="24" customHeight="1">
      <c r="A40" s="266" t="s">
        <v>969</v>
      </c>
      <c r="B40" s="263"/>
      <c r="C40" s="542">
        <f>+'[10]72'!E38*1000</f>
        <v>3079421.9</v>
      </c>
      <c r="D40" s="511"/>
      <c r="E40" s="1182"/>
      <c r="F40" s="614"/>
      <c r="G40" s="595"/>
      <c r="J40" s="492"/>
    </row>
    <row r="41" spans="1:10" s="445" customFormat="1" ht="24" customHeight="1">
      <c r="A41" s="266" t="s">
        <v>1045</v>
      </c>
      <c r="B41" s="263"/>
      <c r="C41" s="542">
        <f>+'[10]72'!E39*1000</f>
        <v>954848860</v>
      </c>
      <c r="D41" s="511"/>
      <c r="E41" s="608" t="s">
        <v>1046</v>
      </c>
      <c r="F41" s="542">
        <f>+'[10]72'!E71*1000</f>
        <v>0</v>
      </c>
      <c r="G41" s="595"/>
      <c r="J41" s="492"/>
    </row>
    <row r="42" spans="1:10" s="445" customFormat="1" ht="24" customHeight="1">
      <c r="A42" s="266" t="s">
        <v>971</v>
      </c>
      <c r="B42" s="263"/>
      <c r="C42" s="542">
        <f>+'[10]72'!E40*1000</f>
        <v>0</v>
      </c>
      <c r="D42" s="511"/>
      <c r="E42" s="608" t="s">
        <v>1047</v>
      </c>
      <c r="F42" s="542">
        <f>+'[10]72'!E72*1000</f>
        <v>0</v>
      </c>
      <c r="G42" s="595"/>
      <c r="J42" s="492"/>
    </row>
    <row r="43" spans="1:10" s="445" customFormat="1" ht="24" customHeight="1">
      <c r="A43" s="266" t="s">
        <v>1048</v>
      </c>
      <c r="B43" s="263"/>
      <c r="C43" s="542">
        <f>+'[10]72'!E41*1000</f>
        <v>0</v>
      </c>
      <c r="D43" s="511"/>
      <c r="E43" s="1181" t="s">
        <v>499</v>
      </c>
      <c r="F43" s="614">
        <f>+'[10]72'!E73*1000</f>
        <v>16892421.02</v>
      </c>
      <c r="G43" s="595"/>
      <c r="J43" s="602"/>
    </row>
    <row r="44" spans="1:10" s="445" customFormat="1" ht="24" customHeight="1">
      <c r="A44" s="269"/>
      <c r="B44" s="121"/>
      <c r="C44" s="604"/>
      <c r="D44" s="511"/>
      <c r="E44" s="1182"/>
      <c r="F44" s="614"/>
      <c r="G44" s="595"/>
      <c r="J44" s="492"/>
    </row>
    <row r="45" spans="1:10" s="445" customFormat="1" ht="24" customHeight="1">
      <c r="A45" s="601" t="s">
        <v>467</v>
      </c>
      <c r="B45" s="598"/>
      <c r="C45" s="599">
        <f>+'[10]72'!E42*1000</f>
        <v>464956144.63999999</v>
      </c>
      <c r="D45" s="511"/>
      <c r="E45" s="608" t="s">
        <v>1049</v>
      </c>
      <c r="F45" s="542">
        <f>+'[10]72'!E74*1000</f>
        <v>231.5</v>
      </c>
      <c r="G45" s="595"/>
      <c r="J45" s="492"/>
    </row>
    <row r="46" spans="1:10" s="445" customFormat="1" ht="24" customHeight="1">
      <c r="A46" s="266" t="s">
        <v>973</v>
      </c>
      <c r="B46" s="263"/>
      <c r="C46" s="542">
        <f>+'[10]72'!E43*1000</f>
        <v>300163500</v>
      </c>
      <c r="D46" s="511"/>
      <c r="E46" s="608" t="s">
        <v>1008</v>
      </c>
      <c r="F46" s="542">
        <f>+'[10]72'!E75*1000</f>
        <v>-184621.55</v>
      </c>
      <c r="G46" s="595"/>
      <c r="J46" s="615"/>
    </row>
    <row r="47" spans="1:10" s="445" customFormat="1" ht="24" customHeight="1">
      <c r="A47" s="266" t="s">
        <v>974</v>
      </c>
      <c r="B47" s="263"/>
      <c r="C47" s="542">
        <f>+'[10]72'!E44*1000</f>
        <v>0</v>
      </c>
      <c r="D47" s="511"/>
      <c r="E47" s="1181" t="s">
        <v>1050</v>
      </c>
      <c r="F47" s="614">
        <f>+'[10]72'!E76*1000</f>
        <v>16708030.970000001</v>
      </c>
      <c r="G47" s="595"/>
      <c r="J47" s="492"/>
    </row>
    <row r="48" spans="1:10" s="445" customFormat="1" ht="24" customHeight="1">
      <c r="A48" s="616" t="s">
        <v>975</v>
      </c>
      <c r="B48" s="263"/>
      <c r="C48" s="542">
        <f>+'[10]72'!E45*1000</f>
        <v>0</v>
      </c>
      <c r="D48" s="511"/>
      <c r="E48" s="1182"/>
      <c r="F48" s="614"/>
      <c r="G48" s="595"/>
      <c r="J48" s="492"/>
    </row>
    <row r="49" spans="1:12" s="445" customFormat="1" ht="24" customHeight="1">
      <c r="A49" s="266" t="s">
        <v>976</v>
      </c>
      <c r="B49" s="263"/>
      <c r="C49" s="542">
        <f>+'[10]72'!E46*1000</f>
        <v>110782223.04000001</v>
      </c>
      <c r="D49" s="511"/>
      <c r="E49" s="263" t="s">
        <v>1051</v>
      </c>
      <c r="F49" s="542">
        <f>+'[10]72'!E77*1000</f>
        <v>0</v>
      </c>
      <c r="G49" s="595"/>
    </row>
    <row r="50" spans="1:12" s="445" customFormat="1" ht="24" customHeight="1">
      <c r="A50" s="266" t="s">
        <v>977</v>
      </c>
      <c r="B50" s="263"/>
      <c r="C50" s="542">
        <f>+'[10]72'!E47*1000</f>
        <v>54010421.600000001</v>
      </c>
      <c r="D50" s="511"/>
      <c r="E50" s="416" t="s">
        <v>503</v>
      </c>
      <c r="F50" s="614">
        <f>+'[10]72'!E78*1000</f>
        <v>16708030.970000001</v>
      </c>
      <c r="G50" s="595"/>
      <c r="J50" s="609"/>
    </row>
    <row r="51" spans="1:12" s="445" customFormat="1" ht="24" customHeight="1">
      <c r="A51" s="263" t="s">
        <v>978</v>
      </c>
      <c r="B51" s="263"/>
      <c r="C51" s="542">
        <f>+'[10]72'!E48*1000</f>
        <v>41479398.630000003</v>
      </c>
      <c r="D51" s="511"/>
      <c r="E51" s="121"/>
      <c r="F51" s="604"/>
      <c r="G51" s="595"/>
      <c r="J51" s="617"/>
    </row>
    <row r="52" spans="1:12" s="445" customFormat="1" ht="24" customHeight="1">
      <c r="A52" s="608" t="s">
        <v>979</v>
      </c>
      <c r="B52" s="263"/>
      <c r="C52" s="542">
        <f>+'[10]72'!E49*1000</f>
        <v>12531022.970000001</v>
      </c>
      <c r="D52" s="511"/>
      <c r="E52" s="612" t="s">
        <v>1052</v>
      </c>
      <c r="F52" s="544">
        <f>+'[10]72'!E79*1000</f>
        <v>-4177008</v>
      </c>
      <c r="J52" s="602"/>
    </row>
    <row r="53" spans="1:12" s="445" customFormat="1" ht="24" customHeight="1">
      <c r="A53" s="121"/>
      <c r="B53" s="121"/>
      <c r="C53" s="604"/>
      <c r="D53" s="511"/>
      <c r="E53" s="601" t="s">
        <v>505</v>
      </c>
      <c r="F53" s="599">
        <f>+'[10]72'!E80*1000</f>
        <v>12531022.970000001</v>
      </c>
      <c r="G53" s="595"/>
      <c r="J53" s="602"/>
    </row>
    <row r="54" spans="1:12" s="445" customFormat="1" ht="24" customHeight="1">
      <c r="A54" s="607" t="s">
        <v>1053</v>
      </c>
      <c r="B54" s="598"/>
      <c r="C54" s="599">
        <f>+'[10]72'!E50*1000</f>
        <v>2140534767.5</v>
      </c>
      <c r="D54" s="511"/>
      <c r="E54" s="269"/>
      <c r="F54" s="604"/>
      <c r="G54" s="595"/>
    </row>
    <row r="55" spans="1:12" s="445" customFormat="1" ht="24" customHeight="1">
      <c r="A55" s="263"/>
      <c r="B55" s="263"/>
      <c r="C55" s="542"/>
      <c r="D55" s="511"/>
      <c r="F55" s="604"/>
      <c r="G55" s="595"/>
    </row>
    <row r="56" spans="1:12" s="445" customFormat="1" ht="24" customHeight="1">
      <c r="A56" s="601" t="s">
        <v>1054</v>
      </c>
      <c r="B56" s="598"/>
      <c r="C56" s="599">
        <f>+'[10]72'!E51*1000</f>
        <v>0</v>
      </c>
      <c r="D56" s="511"/>
      <c r="E56" s="618"/>
      <c r="F56" s="619"/>
      <c r="G56" s="595"/>
    </row>
    <row r="57" spans="1:12" s="445" customFormat="1" ht="24" customHeight="1">
      <c r="A57" s="263"/>
      <c r="B57" s="263"/>
      <c r="C57" s="542"/>
      <c r="D57" s="511"/>
      <c r="F57" s="604"/>
      <c r="G57" s="595"/>
    </row>
    <row r="58" spans="1:12" s="445" customFormat="1" ht="21" customHeight="1">
      <c r="A58" s="601" t="s">
        <v>478</v>
      </c>
      <c r="B58" s="598"/>
      <c r="C58" s="599">
        <f>+'[10]72'!E52*1000</f>
        <v>13618008226.879999</v>
      </c>
      <c r="D58" s="511"/>
      <c r="F58" s="619"/>
      <c r="G58" s="595"/>
    </row>
    <row r="59" spans="1:12" s="445" customFormat="1" ht="9.75" customHeight="1">
      <c r="A59" s="121"/>
      <c r="B59" s="121"/>
      <c r="C59" s="620"/>
      <c r="D59" s="380"/>
      <c r="E59" s="269"/>
      <c r="F59" s="619"/>
      <c r="G59" s="595"/>
      <c r="J59" s="204"/>
    </row>
    <row r="60" spans="1:12" s="445" customFormat="1" ht="11.25" customHeight="1" thickBot="1">
      <c r="A60" s="621"/>
      <c r="B60" s="621"/>
      <c r="C60" s="621"/>
      <c r="D60" s="622"/>
      <c r="E60" s="623"/>
      <c r="F60" s="623"/>
      <c r="G60" s="595"/>
      <c r="H60" s="204"/>
      <c r="J60" s="204"/>
    </row>
    <row r="61" spans="1:12" ht="9" customHeight="1">
      <c r="A61" s="168"/>
      <c r="C61" s="620"/>
      <c r="D61" s="624"/>
      <c r="E61" s="269"/>
      <c r="F61" s="287"/>
      <c r="G61" s="595"/>
      <c r="H61" s="204"/>
      <c r="I61" s="445"/>
      <c r="J61" s="204"/>
      <c r="K61" s="204"/>
      <c r="L61" s="204"/>
    </row>
    <row r="62" spans="1:12" ht="10.5" customHeight="1">
      <c r="C62" s="620"/>
      <c r="D62" s="624"/>
      <c r="E62" s="269"/>
      <c r="F62" s="625"/>
      <c r="G62" s="595"/>
      <c r="H62" s="204"/>
      <c r="I62" s="204"/>
      <c r="J62" s="204"/>
      <c r="K62" s="204"/>
      <c r="L62" s="204"/>
    </row>
    <row r="63" spans="1:12" ht="9" customHeight="1">
      <c r="C63" s="620"/>
      <c r="D63" s="624"/>
      <c r="E63" s="269"/>
      <c r="F63" s="625"/>
      <c r="G63" s="595"/>
      <c r="H63" s="204"/>
      <c r="I63" s="204"/>
      <c r="J63" s="204"/>
      <c r="K63" s="204"/>
      <c r="L63" s="204"/>
    </row>
    <row r="64" spans="1:12" ht="9" customHeight="1">
      <c r="C64" s="620"/>
      <c r="D64" s="624"/>
      <c r="E64" s="121"/>
      <c r="F64" s="625"/>
      <c r="G64" s="595"/>
      <c r="H64" s="204"/>
      <c r="I64" s="204"/>
      <c r="J64" s="204"/>
      <c r="K64" s="204"/>
      <c r="L64" s="204"/>
    </row>
    <row r="65" spans="1:12" ht="9" customHeight="1">
      <c r="C65" s="620"/>
      <c r="D65" s="624"/>
      <c r="F65" s="625"/>
      <c r="G65" s="520"/>
      <c r="H65" s="204"/>
      <c r="I65" s="204"/>
      <c r="J65" s="204"/>
      <c r="K65" s="204"/>
      <c r="L65" s="204"/>
    </row>
    <row r="66" spans="1:12" ht="9" customHeight="1">
      <c r="C66" s="620"/>
      <c r="D66" s="624"/>
      <c r="E66" s="626"/>
      <c r="F66" s="766"/>
      <c r="G66" s="520"/>
      <c r="H66" s="204"/>
      <c r="I66" s="204"/>
      <c r="J66" s="204"/>
      <c r="K66" s="204"/>
      <c r="L66" s="204"/>
    </row>
    <row r="67" spans="1:12" ht="9" customHeight="1">
      <c r="C67" s="620"/>
      <c r="D67" s="624"/>
      <c r="E67" s="627"/>
      <c r="F67" s="628"/>
      <c r="G67" s="520"/>
      <c r="H67" s="204"/>
      <c r="I67" s="204"/>
      <c r="J67" s="204"/>
      <c r="K67" s="204"/>
      <c r="L67" s="204"/>
    </row>
    <row r="68" spans="1:12">
      <c r="A68" s="204"/>
      <c r="C68" s="620"/>
      <c r="D68" s="205"/>
      <c r="E68" s="205"/>
      <c r="F68" s="628"/>
    </row>
    <row r="69" spans="1:12">
      <c r="A69" s="204"/>
      <c r="C69" s="620"/>
      <c r="D69" s="205"/>
      <c r="E69" s="205"/>
      <c r="F69" s="766"/>
    </row>
    <row r="70" spans="1:12">
      <c r="A70" s="204"/>
      <c r="C70" s="620"/>
      <c r="D70" s="205"/>
      <c r="E70" s="205"/>
      <c r="F70" s="766"/>
    </row>
    <row r="71" spans="1:12">
      <c r="A71" s="590"/>
      <c r="C71" s="620"/>
      <c r="D71" s="205"/>
      <c r="E71" s="205"/>
      <c r="F71" s="766"/>
    </row>
    <row r="72" spans="1:12">
      <c r="A72" s="590"/>
      <c r="C72" s="620"/>
      <c r="D72" s="205"/>
      <c r="E72" s="205"/>
      <c r="F72" s="766"/>
    </row>
    <row r="73" spans="1:12">
      <c r="A73" s="590"/>
      <c r="C73" s="620"/>
      <c r="D73" s="205"/>
      <c r="E73" s="205"/>
      <c r="F73" s="766"/>
    </row>
    <row r="74" spans="1:12">
      <c r="A74" s="590"/>
      <c r="C74" s="620"/>
      <c r="D74" s="205"/>
      <c r="E74" s="205"/>
      <c r="F74" s="766"/>
    </row>
    <row r="75" spans="1:12">
      <c r="A75" s="590"/>
      <c r="C75" s="620"/>
      <c r="D75" s="205"/>
      <c r="E75" s="205"/>
      <c r="F75" s="766"/>
    </row>
    <row r="76" spans="1:12">
      <c r="A76" s="590"/>
      <c r="C76" s="620"/>
      <c r="D76" s="205"/>
      <c r="E76" s="205"/>
      <c r="F76" s="766"/>
    </row>
    <row r="77" spans="1:12">
      <c r="A77" s="590"/>
      <c r="C77" s="620"/>
      <c r="D77" s="205"/>
      <c r="E77" s="205"/>
      <c r="F77" s="766"/>
    </row>
    <row r="78" spans="1:12">
      <c r="A78" s="590"/>
      <c r="C78" s="620"/>
      <c r="D78" s="205"/>
      <c r="E78" s="205"/>
      <c r="F78" s="766"/>
    </row>
    <row r="79" spans="1:12">
      <c r="A79" s="590"/>
      <c r="C79" s="620"/>
      <c r="D79" s="205"/>
      <c r="E79" s="205"/>
      <c r="F79" s="766"/>
    </row>
    <row r="80" spans="1:12">
      <c r="A80" s="590"/>
      <c r="C80" s="620"/>
      <c r="D80" s="205"/>
      <c r="E80" s="205"/>
      <c r="F80" s="766"/>
    </row>
    <row r="81" spans="1:6">
      <c r="A81" s="590"/>
      <c r="C81" s="620"/>
      <c r="D81" s="205"/>
      <c r="E81" s="205"/>
      <c r="F81" s="766"/>
    </row>
    <row r="82" spans="1:6">
      <c r="A82" s="590"/>
      <c r="C82" s="620"/>
      <c r="D82" s="205"/>
      <c r="E82" s="205"/>
      <c r="F82" s="766"/>
    </row>
    <row r="83" spans="1:6">
      <c r="A83" s="590"/>
      <c r="C83" s="620"/>
      <c r="D83" s="205"/>
      <c r="E83" s="205"/>
      <c r="F83" s="766"/>
    </row>
    <row r="84" spans="1:6" ht="15.75">
      <c r="A84" s="192"/>
      <c r="C84" s="620"/>
      <c r="D84" s="205"/>
      <c r="E84" s="205"/>
      <c r="F84" s="766"/>
    </row>
    <row r="85" spans="1:6" ht="15.75">
      <c r="A85" s="192"/>
      <c r="C85" s="620"/>
      <c r="D85" s="205"/>
      <c r="E85" s="205"/>
      <c r="F85" s="766"/>
    </row>
    <row r="86" spans="1:6" ht="15.75">
      <c r="A86" s="192"/>
      <c r="C86" s="620"/>
      <c r="D86" s="205"/>
      <c r="E86" s="205"/>
      <c r="F86" s="766"/>
    </row>
    <row r="87" spans="1:6" ht="15.75">
      <c r="A87" s="192"/>
      <c r="C87" s="620"/>
      <c r="D87" s="205"/>
      <c r="E87" s="205"/>
      <c r="F87" s="766"/>
    </row>
    <row r="88" spans="1:6" ht="15.75">
      <c r="A88" s="192"/>
      <c r="C88" s="620"/>
      <c r="D88" s="205"/>
      <c r="E88" s="205"/>
      <c r="F88" s="766"/>
    </row>
    <row r="89" spans="1:6" ht="15.75">
      <c r="A89" s="192"/>
      <c r="C89" s="620"/>
      <c r="D89" s="205"/>
      <c r="E89" s="205"/>
      <c r="F89" s="766"/>
    </row>
    <row r="90" spans="1:6" ht="15.75">
      <c r="A90" s="192"/>
      <c r="C90" s="620"/>
      <c r="D90" s="205"/>
      <c r="E90" s="205"/>
      <c r="F90" s="766"/>
    </row>
    <row r="91" spans="1:6" ht="15.75">
      <c r="A91" s="192"/>
      <c r="C91" s="620"/>
      <c r="D91" s="205"/>
      <c r="E91" s="205"/>
      <c r="F91" s="766"/>
    </row>
    <row r="92" spans="1:6" ht="15.75">
      <c r="A92" s="192"/>
      <c r="C92" s="620"/>
      <c r="D92" s="205"/>
      <c r="E92" s="205"/>
      <c r="F92" s="766"/>
    </row>
    <row r="93" spans="1:6" ht="15.75">
      <c r="A93" s="192"/>
      <c r="C93" s="620"/>
      <c r="D93" s="205"/>
      <c r="E93" s="205"/>
      <c r="F93" s="766"/>
    </row>
    <row r="94" spans="1:6" ht="15.75">
      <c r="A94" s="192"/>
      <c r="C94" s="620"/>
      <c r="D94" s="205"/>
      <c r="E94" s="205"/>
      <c r="F94" s="766"/>
    </row>
    <row r="95" spans="1:6" ht="15.75">
      <c r="A95" s="192"/>
      <c r="C95" s="620"/>
      <c r="D95" s="205"/>
      <c r="E95" s="205"/>
      <c r="F95" s="766"/>
    </row>
    <row r="96" spans="1:6" ht="15.75">
      <c r="A96" s="192"/>
      <c r="C96" s="620"/>
      <c r="D96" s="205"/>
      <c r="E96" s="205"/>
      <c r="F96" s="766"/>
    </row>
    <row r="97" spans="1:6" ht="15.75">
      <c r="A97" s="192"/>
      <c r="C97" s="620"/>
      <c r="D97" s="205"/>
      <c r="E97" s="205"/>
      <c r="F97" s="766"/>
    </row>
    <row r="98" spans="1:6" ht="15.75">
      <c r="A98" s="192"/>
      <c r="C98" s="620"/>
      <c r="D98" s="205"/>
      <c r="E98" s="205"/>
      <c r="F98" s="766"/>
    </row>
    <row r="99" spans="1:6" ht="15.75">
      <c r="A99" s="192"/>
      <c r="C99" s="620"/>
      <c r="D99" s="205"/>
      <c r="E99" s="205"/>
      <c r="F99" s="766"/>
    </row>
    <row r="100" spans="1:6" ht="15.75">
      <c r="A100" s="192"/>
      <c r="C100" s="620"/>
      <c r="D100" s="205"/>
      <c r="E100" s="205"/>
      <c r="F100" s="766"/>
    </row>
    <row r="101" spans="1:6" ht="15.75">
      <c r="A101" s="192"/>
      <c r="C101" s="620"/>
      <c r="D101" s="205"/>
      <c r="E101" s="205"/>
      <c r="F101" s="766"/>
    </row>
    <row r="102" spans="1:6" ht="15.75">
      <c r="A102" s="192"/>
      <c r="C102" s="620"/>
      <c r="D102" s="205"/>
      <c r="E102" s="205"/>
      <c r="F102" s="766"/>
    </row>
    <row r="103" spans="1:6" ht="15.75">
      <c r="A103" s="192"/>
      <c r="C103" s="620"/>
      <c r="D103" s="205"/>
      <c r="E103" s="205"/>
      <c r="F103" s="766"/>
    </row>
    <row r="104" spans="1:6" ht="15.75">
      <c r="A104" s="192"/>
      <c r="C104" s="620"/>
      <c r="D104" s="205"/>
      <c r="E104" s="205"/>
      <c r="F104" s="766"/>
    </row>
    <row r="105" spans="1:6" ht="15.75">
      <c r="A105" s="192"/>
      <c r="C105" s="620"/>
      <c r="D105" s="205"/>
      <c r="E105" s="205"/>
      <c r="F105" s="766"/>
    </row>
    <row r="106" spans="1:6" ht="15.75">
      <c r="A106" s="192"/>
      <c r="C106" s="620"/>
      <c r="D106" s="205"/>
      <c r="E106" s="205"/>
      <c r="F106" s="766"/>
    </row>
    <row r="107" spans="1:6" ht="15.75">
      <c r="A107" s="192"/>
      <c r="C107" s="620"/>
      <c r="D107" s="205"/>
      <c r="E107" s="205"/>
      <c r="F107" s="766"/>
    </row>
    <row r="108" spans="1:6" ht="15.75">
      <c r="A108" s="192"/>
      <c r="C108" s="620"/>
      <c r="D108" s="205"/>
      <c r="E108" s="205"/>
      <c r="F108" s="766"/>
    </row>
    <row r="109" spans="1:6" ht="15.75">
      <c r="A109" s="192"/>
      <c r="C109" s="620"/>
      <c r="D109" s="205"/>
      <c r="E109" s="205"/>
      <c r="F109" s="766"/>
    </row>
    <row r="110" spans="1:6" ht="15.75">
      <c r="A110" s="192"/>
      <c r="C110" s="620"/>
      <c r="D110" s="205"/>
      <c r="E110" s="205"/>
      <c r="F110" s="766"/>
    </row>
    <row r="111" spans="1:6" ht="15.75">
      <c r="A111" s="192"/>
      <c r="C111" s="620"/>
      <c r="D111" s="205"/>
      <c r="E111" s="205"/>
      <c r="F111" s="766"/>
    </row>
    <row r="112" spans="1:6" ht="15.75">
      <c r="A112" s="192"/>
      <c r="C112" s="620"/>
      <c r="D112" s="205"/>
      <c r="E112" s="205"/>
      <c r="F112" s="766"/>
    </row>
    <row r="113" spans="1:6" ht="15.75">
      <c r="A113" s="192"/>
      <c r="C113" s="620"/>
      <c r="D113" s="205"/>
      <c r="E113" s="205"/>
      <c r="F113" s="766"/>
    </row>
    <row r="114" spans="1:6" ht="15.75">
      <c r="A114" s="192"/>
      <c r="C114" s="620"/>
      <c r="D114" s="205"/>
      <c r="E114" s="205"/>
      <c r="F114" s="766"/>
    </row>
    <row r="115" spans="1:6" ht="15.75">
      <c r="A115" s="192"/>
      <c r="C115" s="620"/>
      <c r="D115" s="205"/>
      <c r="E115" s="205"/>
      <c r="F115" s="766"/>
    </row>
    <row r="116" spans="1:6" ht="15.75">
      <c r="A116" s="192"/>
      <c r="C116" s="620"/>
      <c r="D116" s="205"/>
      <c r="E116" s="205"/>
      <c r="F116" s="766"/>
    </row>
    <row r="117" spans="1:6" ht="15.75">
      <c r="A117" s="192"/>
      <c r="C117" s="620"/>
      <c r="D117" s="205"/>
      <c r="E117" s="205"/>
      <c r="F117" s="766"/>
    </row>
    <row r="118" spans="1:6" ht="15.75">
      <c r="A118" s="192"/>
      <c r="C118" s="620"/>
      <c r="D118" s="205"/>
      <c r="E118" s="205"/>
      <c r="F118" s="766"/>
    </row>
    <row r="119" spans="1:6" ht="15.75">
      <c r="A119" s="192"/>
      <c r="C119" s="620"/>
      <c r="D119" s="205"/>
      <c r="E119" s="205"/>
      <c r="F119" s="766"/>
    </row>
    <row r="120" spans="1:6" ht="15.75">
      <c r="A120" s="192"/>
      <c r="C120" s="620"/>
      <c r="D120" s="205"/>
      <c r="E120" s="205"/>
      <c r="F120" s="766"/>
    </row>
    <row r="121" spans="1:6" ht="15.75">
      <c r="A121" s="192"/>
      <c r="C121" s="620"/>
      <c r="D121" s="205"/>
      <c r="E121" s="205"/>
      <c r="F121" s="766"/>
    </row>
    <row r="122" spans="1:6" ht="15.75">
      <c r="A122" s="192"/>
      <c r="C122" s="620"/>
      <c r="D122" s="205"/>
      <c r="E122" s="205"/>
      <c r="F122" s="766"/>
    </row>
    <row r="123" spans="1:6" ht="15.75">
      <c r="A123" s="192"/>
      <c r="C123" s="620"/>
      <c r="D123" s="205"/>
      <c r="E123" s="205"/>
      <c r="F123" s="766"/>
    </row>
    <row r="124" spans="1:6" ht="15.75">
      <c r="A124" s="192"/>
      <c r="C124" s="620"/>
      <c r="D124" s="205"/>
      <c r="E124" s="205"/>
      <c r="F124" s="766"/>
    </row>
    <row r="125" spans="1:6" ht="15.75">
      <c r="A125" s="192"/>
      <c r="C125" s="620"/>
      <c r="D125" s="205"/>
      <c r="E125" s="205"/>
      <c r="F125" s="766"/>
    </row>
    <row r="126" spans="1:6" ht="15.75">
      <c r="A126" s="192"/>
      <c r="C126" s="620"/>
      <c r="D126" s="205"/>
      <c r="E126" s="205"/>
      <c r="F126" s="766"/>
    </row>
    <row r="127" spans="1:6" ht="15.75">
      <c r="A127" s="192"/>
      <c r="C127" s="620"/>
      <c r="D127" s="205"/>
      <c r="E127" s="205"/>
      <c r="F127" s="766"/>
    </row>
    <row r="128" spans="1:6" ht="15.75">
      <c r="A128" s="192"/>
      <c r="C128" s="620"/>
      <c r="D128" s="205"/>
      <c r="E128" s="205"/>
      <c r="F128" s="766"/>
    </row>
    <row r="129" spans="1:6" ht="15.75">
      <c r="A129" s="192"/>
      <c r="C129" s="620"/>
      <c r="D129" s="205"/>
      <c r="E129" s="205"/>
      <c r="F129" s="766"/>
    </row>
    <row r="130" spans="1:6" ht="15.75">
      <c r="A130" s="192"/>
      <c r="C130" s="620"/>
      <c r="D130" s="205"/>
      <c r="E130" s="205"/>
      <c r="F130" s="766"/>
    </row>
    <row r="131" spans="1:6" ht="15.75">
      <c r="A131" s="192"/>
      <c r="C131" s="620"/>
      <c r="D131" s="205"/>
      <c r="E131" s="205"/>
      <c r="F131" s="766"/>
    </row>
    <row r="132" spans="1:6" ht="15.75">
      <c r="A132" s="192"/>
      <c r="C132" s="620"/>
      <c r="D132" s="205"/>
      <c r="E132" s="205"/>
      <c r="F132" s="766"/>
    </row>
    <row r="133" spans="1:6" ht="15.75">
      <c r="A133" s="192"/>
      <c r="C133" s="620"/>
      <c r="D133" s="205"/>
      <c r="E133" s="205"/>
      <c r="F133" s="766"/>
    </row>
    <row r="134" spans="1:6" ht="15.75">
      <c r="A134" s="192"/>
      <c r="C134" s="620"/>
      <c r="D134" s="205"/>
      <c r="E134" s="205"/>
      <c r="F134" s="766"/>
    </row>
    <row r="135" spans="1:6" ht="15.75">
      <c r="A135" s="192"/>
      <c r="C135" s="620"/>
      <c r="D135" s="205"/>
      <c r="E135" s="205"/>
      <c r="F135" s="766"/>
    </row>
    <row r="136" spans="1:6" ht="15.75">
      <c r="A136" s="192"/>
      <c r="C136" s="620"/>
      <c r="D136" s="205"/>
      <c r="E136" s="205"/>
      <c r="F136" s="766"/>
    </row>
    <row r="137" spans="1:6" ht="15.75">
      <c r="A137" s="192"/>
      <c r="C137" s="620"/>
      <c r="D137" s="205"/>
      <c r="E137" s="205"/>
      <c r="F137" s="766"/>
    </row>
    <row r="138" spans="1:6" ht="15.75">
      <c r="A138" s="192"/>
      <c r="C138" s="620"/>
      <c r="D138" s="205"/>
      <c r="E138" s="205"/>
      <c r="F138" s="766"/>
    </row>
    <row r="139" spans="1:6" ht="15.75">
      <c r="A139" s="192"/>
      <c r="C139" s="620"/>
      <c r="D139" s="205"/>
      <c r="E139" s="205"/>
      <c r="F139" s="766"/>
    </row>
    <row r="140" spans="1:6" ht="15.75">
      <c r="A140" s="192"/>
      <c r="C140" s="620"/>
      <c r="D140" s="205"/>
      <c r="E140" s="205"/>
      <c r="F140" s="766"/>
    </row>
    <row r="141" spans="1:6" ht="15.75">
      <c r="A141" s="192"/>
      <c r="C141" s="165"/>
      <c r="D141" s="205"/>
      <c r="E141" s="205"/>
      <c r="F141" s="766"/>
    </row>
    <row r="142" spans="1:6" ht="15.75">
      <c r="A142" s="192"/>
      <c r="C142" s="165"/>
      <c r="D142" s="205"/>
      <c r="E142" s="205"/>
      <c r="F142" s="766"/>
    </row>
    <row r="143" spans="1:6" ht="15.75">
      <c r="A143" s="192"/>
      <c r="C143" s="165"/>
      <c r="D143" s="205"/>
      <c r="E143" s="205"/>
      <c r="F143" s="766"/>
    </row>
    <row r="144" spans="1:6" ht="15.75">
      <c r="A144" s="192"/>
      <c r="C144" s="165"/>
      <c r="E144" s="205"/>
      <c r="F144" s="766"/>
    </row>
    <row r="145" spans="1:6" ht="15.75">
      <c r="A145" s="192"/>
      <c r="C145" s="165"/>
      <c r="E145" s="205"/>
      <c r="F145" s="766"/>
    </row>
    <row r="146" spans="1:6" ht="15.75">
      <c r="A146" s="192"/>
      <c r="C146" s="165"/>
      <c r="E146" s="205"/>
      <c r="F146" s="766"/>
    </row>
    <row r="147" spans="1:6" ht="15.75">
      <c r="A147" s="192"/>
      <c r="C147" s="165"/>
      <c r="E147" s="205"/>
      <c r="F147" s="766"/>
    </row>
    <row r="148" spans="1:6" ht="15.75">
      <c r="A148" s="192"/>
      <c r="C148" s="165"/>
      <c r="E148" s="205"/>
      <c r="F148" s="766"/>
    </row>
    <row r="149" spans="1:6" ht="15.75">
      <c r="A149" s="192"/>
      <c r="C149" s="165"/>
      <c r="F149" s="766"/>
    </row>
    <row r="150" spans="1:6" ht="15.75">
      <c r="A150" s="192"/>
      <c r="C150" s="165"/>
      <c r="F150" s="766"/>
    </row>
    <row r="151" spans="1:6" ht="15.75">
      <c r="A151" s="192"/>
      <c r="C151" s="165"/>
      <c r="F151" s="766"/>
    </row>
    <row r="152" spans="1:6" ht="15.75">
      <c r="A152" s="192"/>
      <c r="C152" s="165"/>
      <c r="F152" s="766"/>
    </row>
    <row r="153" spans="1:6" ht="15.75">
      <c r="A153" s="192"/>
      <c r="C153" s="165"/>
      <c r="F153" s="766"/>
    </row>
    <row r="154" spans="1:6" ht="15.75">
      <c r="A154" s="192"/>
      <c r="C154" s="165"/>
      <c r="F154" s="766"/>
    </row>
    <row r="155" spans="1:6" ht="15.75">
      <c r="A155" s="192"/>
      <c r="C155" s="165"/>
    </row>
    <row r="156" spans="1:6" ht="15.75">
      <c r="A156" s="192"/>
      <c r="C156" s="165"/>
    </row>
    <row r="157" spans="1:6" ht="15.75">
      <c r="A157" s="192"/>
      <c r="C157" s="165"/>
    </row>
    <row r="158" spans="1:6" ht="15.75">
      <c r="A158" s="192"/>
      <c r="C158" s="165"/>
    </row>
    <row r="159" spans="1:6" ht="15.75">
      <c r="A159" s="192"/>
      <c r="C159" s="165"/>
    </row>
    <row r="160" spans="1:6" ht="15.75">
      <c r="A160" s="192"/>
      <c r="C160" s="165"/>
    </row>
    <row r="161" spans="1:3" ht="15.75">
      <c r="A161" s="192"/>
      <c r="C161" s="165"/>
    </row>
    <row r="162" spans="1:3" ht="15.75">
      <c r="A162" s="192"/>
      <c r="C162" s="165"/>
    </row>
    <row r="163" spans="1:3" ht="15.75">
      <c r="A163" s="192"/>
      <c r="C163" s="165"/>
    </row>
    <row r="164" spans="1:3" ht="15.75">
      <c r="A164" s="192"/>
      <c r="C164" s="165"/>
    </row>
    <row r="165" spans="1:3" ht="15.75">
      <c r="A165" s="192"/>
      <c r="C165" s="165"/>
    </row>
    <row r="166" spans="1:3" ht="15.75">
      <c r="A166" s="192"/>
      <c r="C166" s="165"/>
    </row>
    <row r="167" spans="1:3" ht="15.75">
      <c r="A167" s="192"/>
      <c r="C167" s="165"/>
    </row>
    <row r="168" spans="1:3" ht="15.75">
      <c r="A168" s="192"/>
      <c r="C168" s="165"/>
    </row>
    <row r="169" spans="1:3" ht="15.75">
      <c r="A169" s="192"/>
      <c r="C169" s="165"/>
    </row>
    <row r="170" spans="1:3" ht="15.75">
      <c r="A170" s="192"/>
      <c r="C170" s="165"/>
    </row>
    <row r="171" spans="1:3" ht="15.75">
      <c r="A171" s="192"/>
      <c r="C171" s="165"/>
    </row>
    <row r="172" spans="1:3" ht="15.75">
      <c r="A172" s="192"/>
      <c r="C172" s="165"/>
    </row>
    <row r="173" spans="1:3" ht="15.75">
      <c r="A173" s="192"/>
      <c r="C173" s="165"/>
    </row>
    <row r="174" spans="1:3" ht="15.75">
      <c r="A174" s="192"/>
      <c r="C174" s="165"/>
    </row>
    <row r="175" spans="1:3" ht="15.75">
      <c r="A175" s="192"/>
      <c r="C175" s="165"/>
    </row>
    <row r="176" spans="1:3" ht="15.75">
      <c r="A176" s="192"/>
      <c r="C176" s="165"/>
    </row>
    <row r="177" spans="1:3" ht="15.75">
      <c r="A177" s="192"/>
      <c r="C177" s="165"/>
    </row>
    <row r="178" spans="1:3" ht="15.75">
      <c r="A178" s="192"/>
      <c r="C178" s="165"/>
    </row>
    <row r="179" spans="1:3" ht="15.75">
      <c r="A179" s="192"/>
      <c r="C179" s="165"/>
    </row>
    <row r="180" spans="1:3" ht="15.75">
      <c r="A180" s="192"/>
      <c r="C180" s="165"/>
    </row>
    <row r="181" spans="1:3" ht="15.75">
      <c r="A181" s="192"/>
      <c r="C181" s="165"/>
    </row>
    <row r="182" spans="1:3" ht="15.75">
      <c r="A182" s="192"/>
      <c r="C182" s="165"/>
    </row>
    <row r="183" spans="1:3" ht="15.75">
      <c r="A183" s="192"/>
      <c r="C183" s="165"/>
    </row>
    <row r="184" spans="1:3" ht="15.75">
      <c r="A184" s="192"/>
      <c r="C184" s="165"/>
    </row>
    <row r="185" spans="1:3" ht="15.75">
      <c r="A185" s="192"/>
      <c r="C185" s="165"/>
    </row>
    <row r="186" spans="1:3" ht="15.75">
      <c r="A186" s="192"/>
      <c r="C186" s="165"/>
    </row>
    <row r="187" spans="1:3" ht="15.75">
      <c r="A187" s="192"/>
      <c r="C187" s="165"/>
    </row>
    <row r="188" spans="1:3" ht="15.75">
      <c r="A188" s="192"/>
      <c r="C188" s="165"/>
    </row>
    <row r="189" spans="1:3" ht="15.75">
      <c r="A189" s="192"/>
      <c r="C189" s="165"/>
    </row>
    <row r="190" spans="1:3" ht="15.75">
      <c r="A190" s="192"/>
      <c r="C190" s="165"/>
    </row>
    <row r="191" spans="1:3" ht="15.75">
      <c r="A191" s="192"/>
      <c r="C191" s="165"/>
    </row>
    <row r="192" spans="1:3" ht="15.75">
      <c r="A192" s="192"/>
      <c r="C192" s="165"/>
    </row>
    <row r="193" spans="1:3" ht="15.75">
      <c r="A193" s="192"/>
      <c r="C193" s="165"/>
    </row>
    <row r="194" spans="1:3" ht="15.75">
      <c r="A194" s="192"/>
      <c r="C194" s="165"/>
    </row>
    <row r="195" spans="1:3" ht="15.75">
      <c r="A195" s="192"/>
      <c r="C195" s="165"/>
    </row>
    <row r="196" spans="1:3" ht="15.75">
      <c r="A196" s="192"/>
      <c r="C196" s="165"/>
    </row>
    <row r="197" spans="1:3" ht="15.75">
      <c r="A197" s="192"/>
      <c r="C197" s="165"/>
    </row>
    <row r="198" spans="1:3" ht="15.75">
      <c r="A198" s="192"/>
      <c r="C198" s="165"/>
    </row>
    <row r="199" spans="1:3" ht="15.75">
      <c r="A199" s="192"/>
      <c r="C199" s="165"/>
    </row>
    <row r="200" spans="1:3" ht="15.75">
      <c r="A200" s="192"/>
      <c r="C200" s="165"/>
    </row>
    <row r="201" spans="1:3" ht="15.75">
      <c r="A201" s="192"/>
      <c r="C201" s="165"/>
    </row>
    <row r="202" spans="1:3" ht="15.75">
      <c r="A202" s="192"/>
      <c r="C202" s="165"/>
    </row>
    <row r="203" spans="1:3" ht="15.75">
      <c r="A203" s="192"/>
      <c r="C203" s="165"/>
    </row>
    <row r="204" spans="1:3" ht="15.75">
      <c r="A204" s="192"/>
      <c r="C204" s="165"/>
    </row>
    <row r="205" spans="1:3" ht="15.75">
      <c r="A205" s="192"/>
      <c r="C205" s="165"/>
    </row>
    <row r="206" spans="1:3" ht="15.75">
      <c r="A206" s="192"/>
      <c r="C206" s="165"/>
    </row>
    <row r="207" spans="1:3" ht="15.75">
      <c r="A207" s="192"/>
      <c r="C207" s="165"/>
    </row>
    <row r="208" spans="1:3" ht="15.75">
      <c r="A208" s="192"/>
      <c r="C208" s="165"/>
    </row>
    <row r="209" spans="1:3" ht="15.75">
      <c r="A209" s="192"/>
      <c r="C209" s="165"/>
    </row>
    <row r="210" spans="1:3" ht="15.75">
      <c r="A210" s="192"/>
      <c r="C210" s="165"/>
    </row>
    <row r="211" spans="1:3" ht="15.75">
      <c r="A211" s="192"/>
      <c r="C211" s="165"/>
    </row>
    <row r="212" spans="1:3" ht="15.75">
      <c r="A212" s="192"/>
      <c r="C212" s="165"/>
    </row>
    <row r="213" spans="1:3" ht="15.75">
      <c r="A213" s="192"/>
      <c r="C213" s="165"/>
    </row>
    <row r="214" spans="1:3" ht="15.75">
      <c r="A214" s="192"/>
      <c r="C214" s="165"/>
    </row>
    <row r="215" spans="1:3" ht="15.75">
      <c r="A215" s="192"/>
      <c r="C215" s="165"/>
    </row>
    <row r="216" spans="1:3" ht="15.75">
      <c r="A216" s="192"/>
      <c r="C216" s="165"/>
    </row>
    <row r="217" spans="1:3" ht="15.75">
      <c r="A217" s="192"/>
      <c r="C217" s="165"/>
    </row>
    <row r="218" spans="1:3" ht="15.75">
      <c r="A218" s="192"/>
      <c r="C218" s="165"/>
    </row>
    <row r="219" spans="1:3" ht="15.75">
      <c r="A219" s="192"/>
      <c r="C219" s="165"/>
    </row>
    <row r="220" spans="1:3" ht="15.75">
      <c r="A220" s="192"/>
      <c r="C220" s="165"/>
    </row>
    <row r="221" spans="1:3" ht="15.75">
      <c r="A221" s="192"/>
      <c r="C221" s="165"/>
    </row>
    <row r="222" spans="1:3" ht="15.75">
      <c r="A222" s="192"/>
      <c r="C222" s="165"/>
    </row>
    <row r="223" spans="1:3" ht="15.75">
      <c r="A223" s="192"/>
      <c r="C223" s="165"/>
    </row>
    <row r="224" spans="1:3" ht="15.75">
      <c r="A224" s="192"/>
      <c r="C224" s="165"/>
    </row>
    <row r="225" spans="1:3" ht="15.75">
      <c r="A225" s="192"/>
      <c r="C225" s="165"/>
    </row>
    <row r="226" spans="1:3" ht="15.75">
      <c r="A226" s="192"/>
      <c r="C226" s="165"/>
    </row>
    <row r="227" spans="1:3" ht="15.75">
      <c r="A227" s="192"/>
      <c r="C227" s="165"/>
    </row>
    <row r="228" spans="1:3" ht="15.75">
      <c r="A228" s="192"/>
      <c r="C228" s="165"/>
    </row>
    <row r="229" spans="1:3" ht="15.75">
      <c r="A229" s="192"/>
      <c r="C229" s="165"/>
    </row>
    <row r="230" spans="1:3" ht="15.75">
      <c r="A230" s="192"/>
      <c r="C230" s="165"/>
    </row>
    <row r="231" spans="1:3" ht="15.75">
      <c r="A231" s="192"/>
      <c r="C231" s="165"/>
    </row>
    <row r="232" spans="1:3" ht="15.75">
      <c r="A232" s="192"/>
      <c r="C232" s="165"/>
    </row>
    <row r="233" spans="1:3" ht="15.75">
      <c r="A233" s="192"/>
      <c r="C233" s="165"/>
    </row>
    <row r="234" spans="1:3" ht="15.75">
      <c r="A234" s="192"/>
      <c r="C234" s="165"/>
    </row>
    <row r="235" spans="1:3" ht="15.75">
      <c r="A235" s="192"/>
      <c r="C235" s="165"/>
    </row>
    <row r="236" spans="1:3" ht="15.75">
      <c r="A236" s="192"/>
      <c r="C236" s="165"/>
    </row>
    <row r="237" spans="1:3" ht="15.75">
      <c r="A237" s="192"/>
      <c r="C237" s="165"/>
    </row>
    <row r="238" spans="1:3" ht="15.75">
      <c r="A238" s="192"/>
      <c r="C238" s="165"/>
    </row>
    <row r="239" spans="1:3" ht="15.75">
      <c r="A239" s="192"/>
      <c r="C239" s="165"/>
    </row>
    <row r="240" spans="1:3" ht="15.75">
      <c r="A240" s="192"/>
      <c r="C240" s="165"/>
    </row>
    <row r="241" spans="1:3" ht="15.75">
      <c r="A241" s="192"/>
      <c r="C241" s="165"/>
    </row>
    <row r="242" spans="1:3" ht="15.75">
      <c r="A242" s="192"/>
      <c r="C242" s="165"/>
    </row>
    <row r="243" spans="1:3" ht="15.75">
      <c r="A243" s="192"/>
      <c r="C243" s="165"/>
    </row>
    <row r="244" spans="1:3" ht="15.75">
      <c r="A244" s="192"/>
      <c r="C244" s="165"/>
    </row>
    <row r="245" spans="1:3" ht="15.75">
      <c r="A245" s="192"/>
      <c r="C245" s="165"/>
    </row>
    <row r="246" spans="1:3" ht="15.75">
      <c r="A246" s="192"/>
      <c r="C246" s="165"/>
    </row>
    <row r="247" spans="1:3" ht="15.75">
      <c r="A247" s="192"/>
      <c r="C247" s="165"/>
    </row>
    <row r="248" spans="1:3" ht="15.75">
      <c r="A248" s="192"/>
      <c r="C248" s="165"/>
    </row>
    <row r="249" spans="1:3" ht="15.75">
      <c r="A249" s="192"/>
      <c r="C249" s="165"/>
    </row>
    <row r="250" spans="1:3" ht="15.75">
      <c r="A250" s="192"/>
      <c r="C250" s="165"/>
    </row>
    <row r="251" spans="1:3" ht="15.75">
      <c r="A251" s="192"/>
      <c r="C251" s="165"/>
    </row>
    <row r="252" spans="1:3" ht="15.75">
      <c r="A252" s="192"/>
      <c r="C252" s="165"/>
    </row>
    <row r="253" spans="1:3" ht="15.75">
      <c r="A253" s="192"/>
      <c r="C253" s="165"/>
    </row>
    <row r="254" spans="1:3" ht="15.75">
      <c r="A254" s="192"/>
      <c r="C254" s="165"/>
    </row>
    <row r="255" spans="1:3" ht="15.75">
      <c r="A255" s="192"/>
      <c r="C255" s="165"/>
    </row>
    <row r="256" spans="1:3" ht="15.75">
      <c r="A256" s="192"/>
      <c r="C256" s="165"/>
    </row>
    <row r="257" spans="1:3" ht="15.75">
      <c r="A257" s="192"/>
      <c r="C257" s="165"/>
    </row>
    <row r="258" spans="1:3" ht="15.75">
      <c r="A258" s="192"/>
      <c r="C258" s="165"/>
    </row>
    <row r="259" spans="1:3" ht="15.75">
      <c r="A259" s="192"/>
      <c r="C259" s="165"/>
    </row>
    <row r="260" spans="1:3" ht="15.75">
      <c r="A260" s="192"/>
      <c r="C260" s="165"/>
    </row>
    <row r="261" spans="1:3" ht="15.75">
      <c r="A261" s="192"/>
      <c r="C261" s="165"/>
    </row>
    <row r="262" spans="1:3" ht="15.75">
      <c r="A262" s="192"/>
      <c r="C262" s="165"/>
    </row>
    <row r="263" spans="1:3" ht="15.75">
      <c r="A263" s="192"/>
      <c r="C263" s="165"/>
    </row>
    <row r="264" spans="1:3" ht="15.75">
      <c r="A264" s="192"/>
      <c r="C264" s="165"/>
    </row>
    <row r="265" spans="1:3" ht="15.75">
      <c r="A265" s="192"/>
      <c r="C265" s="165"/>
    </row>
    <row r="266" spans="1:3" ht="15.75">
      <c r="A266" s="192"/>
      <c r="C266" s="165"/>
    </row>
    <row r="267" spans="1:3" ht="15.75">
      <c r="A267" s="192"/>
      <c r="C267" s="165"/>
    </row>
    <row r="268" spans="1:3" ht="15.75">
      <c r="A268" s="192"/>
      <c r="C268" s="165"/>
    </row>
    <row r="269" spans="1:3" ht="15.75">
      <c r="A269" s="192"/>
      <c r="C269" s="165"/>
    </row>
    <row r="270" spans="1:3" ht="15.75">
      <c r="A270" s="192"/>
      <c r="C270" s="165"/>
    </row>
    <row r="271" spans="1:3" ht="15.75">
      <c r="A271" s="192"/>
      <c r="C271" s="165"/>
    </row>
    <row r="272" spans="1:3" ht="15.75">
      <c r="A272" s="192"/>
      <c r="C272" s="165"/>
    </row>
    <row r="273" spans="1:3" ht="15.75">
      <c r="A273" s="192"/>
      <c r="C273" s="165"/>
    </row>
    <row r="274" spans="1:3" ht="15.75">
      <c r="A274" s="192"/>
      <c r="C274" s="165"/>
    </row>
    <row r="275" spans="1:3" ht="15.75">
      <c r="A275" s="192"/>
      <c r="C275" s="165"/>
    </row>
    <row r="276" spans="1:3" ht="15.75">
      <c r="A276" s="192"/>
      <c r="C276" s="165"/>
    </row>
    <row r="277" spans="1:3" ht="15.75">
      <c r="A277" s="192"/>
      <c r="C277" s="165"/>
    </row>
    <row r="278" spans="1:3" ht="15.75">
      <c r="A278" s="192"/>
      <c r="C278" s="165"/>
    </row>
    <row r="279" spans="1:3" ht="15.75">
      <c r="A279" s="192"/>
      <c r="C279" s="165"/>
    </row>
    <row r="280" spans="1:3" ht="15.75">
      <c r="A280" s="192"/>
      <c r="C280" s="165"/>
    </row>
    <row r="281" spans="1:3" ht="15.75">
      <c r="A281" s="192"/>
      <c r="C281" s="165"/>
    </row>
    <row r="282" spans="1:3" ht="15.75">
      <c r="A282" s="192"/>
      <c r="C282" s="165"/>
    </row>
    <row r="283" spans="1:3" ht="15.75">
      <c r="A283" s="192"/>
      <c r="C283" s="165"/>
    </row>
    <row r="284" spans="1:3" ht="15.75">
      <c r="A284" s="192"/>
      <c r="C284" s="165"/>
    </row>
    <row r="285" spans="1:3" ht="15.75">
      <c r="A285" s="192"/>
      <c r="C285" s="165"/>
    </row>
    <row r="286" spans="1:3" ht="15.75">
      <c r="A286" s="192"/>
      <c r="C286" s="165"/>
    </row>
    <row r="287" spans="1:3" ht="15.75">
      <c r="A287" s="192"/>
      <c r="C287" s="165"/>
    </row>
    <row r="288" spans="1:3" ht="15.75">
      <c r="A288" s="192"/>
      <c r="C288" s="165"/>
    </row>
    <row r="289" spans="1:3" ht="15.75">
      <c r="A289" s="192"/>
      <c r="C289" s="165"/>
    </row>
    <row r="290" spans="1:3" ht="15.75">
      <c r="A290" s="192"/>
      <c r="C290" s="165"/>
    </row>
    <row r="291" spans="1:3" ht="15.75">
      <c r="A291" s="192"/>
      <c r="C291" s="165"/>
    </row>
    <row r="292" spans="1:3" ht="15.75">
      <c r="A292" s="192"/>
      <c r="C292" s="165"/>
    </row>
    <row r="293" spans="1:3" ht="15.75">
      <c r="A293" s="192"/>
      <c r="C293" s="165"/>
    </row>
    <row r="294" spans="1:3" ht="15.75">
      <c r="A294" s="192"/>
      <c r="C294" s="165"/>
    </row>
    <row r="295" spans="1:3" ht="15.75">
      <c r="A295" s="192"/>
      <c r="C295" s="165"/>
    </row>
    <row r="296" spans="1:3" ht="15.75">
      <c r="A296" s="192"/>
      <c r="C296" s="165"/>
    </row>
    <row r="297" spans="1:3" ht="15.75">
      <c r="A297" s="192"/>
      <c r="C297" s="165"/>
    </row>
    <row r="298" spans="1:3" ht="15.75">
      <c r="A298" s="192"/>
      <c r="C298" s="165"/>
    </row>
    <row r="299" spans="1:3" ht="15.75">
      <c r="A299" s="192"/>
      <c r="C299" s="165"/>
    </row>
    <row r="300" spans="1:3" ht="15.75">
      <c r="A300" s="192"/>
      <c r="C300" s="165"/>
    </row>
    <row r="301" spans="1:3" ht="15.75">
      <c r="A301" s="192"/>
      <c r="C301" s="165"/>
    </row>
    <row r="302" spans="1:3" ht="15.75">
      <c r="A302" s="192"/>
      <c r="C302" s="165"/>
    </row>
    <row r="303" spans="1:3" ht="15.75">
      <c r="A303" s="192"/>
      <c r="C303" s="165"/>
    </row>
    <row r="304" spans="1:3" ht="15.75">
      <c r="A304" s="192"/>
      <c r="C304" s="165"/>
    </row>
    <row r="305" spans="1:3" ht="15.75">
      <c r="A305" s="192"/>
      <c r="C305" s="165"/>
    </row>
    <row r="306" spans="1:3" ht="15.75">
      <c r="A306" s="192"/>
      <c r="C306" s="165"/>
    </row>
    <row r="307" spans="1:3" ht="15.75">
      <c r="A307" s="192"/>
      <c r="C307" s="165"/>
    </row>
    <row r="308" spans="1:3" ht="15.75">
      <c r="A308" s="192"/>
      <c r="C308" s="165"/>
    </row>
    <row r="309" spans="1:3" ht="15.75">
      <c r="A309" s="192"/>
      <c r="C309" s="165"/>
    </row>
    <row r="310" spans="1:3" ht="15.75">
      <c r="A310" s="192"/>
      <c r="C310" s="165"/>
    </row>
    <row r="311" spans="1:3" ht="15.75">
      <c r="A311" s="192"/>
      <c r="C311" s="165"/>
    </row>
    <row r="312" spans="1:3" ht="15.75">
      <c r="A312" s="192"/>
      <c r="C312" s="165"/>
    </row>
    <row r="313" spans="1:3" ht="15.75">
      <c r="A313" s="192"/>
      <c r="C313" s="165"/>
    </row>
    <row r="314" spans="1:3" ht="15.75">
      <c r="A314" s="192"/>
      <c r="C314" s="165"/>
    </row>
    <row r="315" spans="1:3" ht="15.75">
      <c r="A315" s="192"/>
      <c r="C315" s="165"/>
    </row>
    <row r="316" spans="1:3" ht="15.75">
      <c r="A316" s="192"/>
      <c r="C316" s="165"/>
    </row>
    <row r="317" spans="1:3" ht="15.75">
      <c r="A317" s="192"/>
      <c r="C317" s="165"/>
    </row>
    <row r="318" spans="1:3" ht="15.75">
      <c r="A318" s="192"/>
      <c r="C318" s="165"/>
    </row>
    <row r="319" spans="1:3" ht="15.75">
      <c r="A319" s="192"/>
      <c r="C319" s="165"/>
    </row>
    <row r="320" spans="1:3" ht="15.75">
      <c r="A320" s="192"/>
      <c r="C320" s="165"/>
    </row>
    <row r="321" spans="1:3" ht="15.75">
      <c r="A321" s="192"/>
      <c r="C321" s="165"/>
    </row>
    <row r="322" spans="1:3" ht="15.75">
      <c r="A322" s="192"/>
      <c r="C322" s="165"/>
    </row>
    <row r="323" spans="1:3" ht="15.75">
      <c r="A323" s="192"/>
      <c r="C323" s="165"/>
    </row>
    <row r="324" spans="1:3" ht="15.75">
      <c r="A324" s="192"/>
      <c r="C324" s="165"/>
    </row>
    <row r="325" spans="1:3" ht="15.75">
      <c r="A325" s="192"/>
      <c r="C325" s="165"/>
    </row>
    <row r="326" spans="1:3" ht="15.75">
      <c r="A326" s="192"/>
      <c r="C326" s="165"/>
    </row>
    <row r="327" spans="1:3" ht="15.75">
      <c r="A327" s="192"/>
      <c r="C327" s="165"/>
    </row>
    <row r="328" spans="1:3" ht="15.75">
      <c r="A328" s="192"/>
      <c r="C328" s="165"/>
    </row>
    <row r="329" spans="1:3" ht="15.75">
      <c r="A329" s="192"/>
      <c r="C329" s="165"/>
    </row>
    <row r="330" spans="1:3" ht="15.75">
      <c r="A330" s="192"/>
      <c r="C330" s="165"/>
    </row>
    <row r="331" spans="1:3" ht="15.75">
      <c r="A331" s="192"/>
      <c r="C331" s="165"/>
    </row>
    <row r="332" spans="1:3" ht="15.75">
      <c r="A332" s="192"/>
      <c r="C332" s="165"/>
    </row>
    <row r="333" spans="1:3" ht="15.75">
      <c r="A333" s="192"/>
      <c r="C333" s="165"/>
    </row>
    <row r="334" spans="1:3" ht="15.75">
      <c r="A334" s="192"/>
      <c r="C334" s="165"/>
    </row>
    <row r="335" spans="1:3" ht="15.75">
      <c r="A335" s="192"/>
      <c r="C335" s="165"/>
    </row>
    <row r="336" spans="1:3" ht="15.75">
      <c r="A336" s="192"/>
      <c r="C336" s="165"/>
    </row>
    <row r="337" spans="1:3" ht="15.75">
      <c r="A337" s="192"/>
      <c r="C337" s="165"/>
    </row>
    <row r="338" spans="1:3" ht="15.75">
      <c r="A338" s="192"/>
      <c r="C338" s="165"/>
    </row>
    <row r="339" spans="1:3" ht="15.75">
      <c r="A339" s="192"/>
      <c r="C339" s="165"/>
    </row>
    <row r="340" spans="1:3" ht="15.75">
      <c r="A340" s="192"/>
      <c r="C340" s="165"/>
    </row>
    <row r="341" spans="1:3" ht="15.75">
      <c r="A341" s="192"/>
      <c r="C341" s="165"/>
    </row>
    <row r="342" spans="1:3" ht="15.75">
      <c r="A342" s="192"/>
      <c r="C342" s="165"/>
    </row>
    <row r="343" spans="1:3" ht="15.75">
      <c r="A343" s="192"/>
      <c r="C343" s="165"/>
    </row>
    <row r="344" spans="1:3" ht="15.75">
      <c r="A344" s="192"/>
      <c r="C344" s="165"/>
    </row>
    <row r="345" spans="1:3" ht="15.75">
      <c r="A345" s="192"/>
      <c r="C345" s="165"/>
    </row>
    <row r="346" spans="1:3" ht="15.75">
      <c r="A346" s="192"/>
      <c r="C346" s="165"/>
    </row>
    <row r="347" spans="1:3" ht="15.75">
      <c r="A347" s="192"/>
      <c r="C347" s="165"/>
    </row>
    <row r="348" spans="1:3" ht="15.75">
      <c r="A348" s="192"/>
      <c r="C348" s="165"/>
    </row>
    <row r="349" spans="1:3" ht="15.75">
      <c r="A349" s="192"/>
      <c r="C349" s="165"/>
    </row>
    <row r="350" spans="1:3" ht="15.75">
      <c r="A350" s="192"/>
      <c r="C350" s="165"/>
    </row>
    <row r="351" spans="1:3" ht="15.75">
      <c r="A351" s="192"/>
      <c r="C351" s="165"/>
    </row>
    <row r="352" spans="1:3" ht="15.75">
      <c r="A352" s="192"/>
      <c r="C352" s="165"/>
    </row>
    <row r="353" spans="1:3" ht="15.75">
      <c r="A353" s="192"/>
      <c r="C353" s="165"/>
    </row>
    <row r="354" spans="1:3" ht="15.75">
      <c r="A354" s="192"/>
      <c r="C354" s="165"/>
    </row>
    <row r="355" spans="1:3" ht="15.75">
      <c r="A355" s="192"/>
      <c r="C355" s="165"/>
    </row>
    <row r="356" spans="1:3" ht="15.75">
      <c r="A356" s="192"/>
      <c r="C356" s="165"/>
    </row>
    <row r="357" spans="1:3" ht="15.75">
      <c r="A357" s="192"/>
      <c r="C357" s="165"/>
    </row>
    <row r="358" spans="1:3" ht="15.75">
      <c r="A358" s="192"/>
      <c r="C358" s="165"/>
    </row>
    <row r="359" spans="1:3" ht="15.75">
      <c r="A359" s="192"/>
      <c r="C359" s="165"/>
    </row>
    <row r="360" spans="1:3" ht="15.75">
      <c r="A360" s="192"/>
      <c r="C360" s="165"/>
    </row>
    <row r="361" spans="1:3" ht="15.75">
      <c r="A361" s="192"/>
      <c r="C361" s="165"/>
    </row>
    <row r="362" spans="1:3" ht="15.75">
      <c r="A362" s="192"/>
      <c r="C362" s="165"/>
    </row>
    <row r="363" spans="1:3" ht="15.75">
      <c r="A363" s="192"/>
      <c r="C363" s="165"/>
    </row>
    <row r="364" spans="1:3" ht="15.75">
      <c r="A364" s="192"/>
      <c r="C364" s="165"/>
    </row>
    <row r="365" spans="1:3" ht="15.75">
      <c r="A365" s="192"/>
      <c r="C365" s="165"/>
    </row>
    <row r="366" spans="1:3" ht="15.75">
      <c r="A366" s="192"/>
      <c r="C366" s="165"/>
    </row>
    <row r="367" spans="1:3" ht="15.75">
      <c r="A367" s="192"/>
      <c r="C367" s="165"/>
    </row>
    <row r="368" spans="1:3" ht="15.75">
      <c r="A368" s="192"/>
      <c r="C368" s="165"/>
    </row>
    <row r="369" spans="1:3" ht="15.75">
      <c r="A369" s="192"/>
      <c r="C369" s="165"/>
    </row>
    <row r="370" spans="1:3" ht="15.75">
      <c r="A370" s="192"/>
      <c r="C370" s="165"/>
    </row>
    <row r="371" spans="1:3" ht="15.75">
      <c r="A371" s="192"/>
      <c r="C371" s="165"/>
    </row>
    <row r="372" spans="1:3" ht="15.75">
      <c r="A372" s="192"/>
      <c r="C372" s="165"/>
    </row>
    <row r="373" spans="1:3" ht="15.75">
      <c r="A373" s="192"/>
      <c r="C373" s="165"/>
    </row>
    <row r="374" spans="1:3" ht="15.75">
      <c r="A374" s="192"/>
      <c r="C374" s="165"/>
    </row>
    <row r="375" spans="1:3" ht="15.75">
      <c r="A375" s="192"/>
      <c r="C375" s="165"/>
    </row>
    <row r="376" spans="1:3" ht="15.75">
      <c r="A376" s="192"/>
      <c r="C376" s="165"/>
    </row>
    <row r="377" spans="1:3" ht="15.75">
      <c r="A377" s="192"/>
      <c r="C377" s="165"/>
    </row>
    <row r="378" spans="1:3" ht="15.75">
      <c r="A378" s="192"/>
      <c r="C378" s="165"/>
    </row>
    <row r="379" spans="1:3" ht="15.75">
      <c r="A379" s="192"/>
      <c r="C379" s="165"/>
    </row>
    <row r="380" spans="1:3" ht="15.75">
      <c r="A380" s="192"/>
      <c r="C380" s="165"/>
    </row>
    <row r="381" spans="1:3" ht="15.75">
      <c r="A381" s="192"/>
      <c r="C381" s="165"/>
    </row>
    <row r="382" spans="1:3" ht="15.75">
      <c r="A382" s="192"/>
      <c r="C382" s="165"/>
    </row>
    <row r="383" spans="1:3" ht="15.75">
      <c r="A383" s="192"/>
      <c r="C383" s="165"/>
    </row>
    <row r="384" spans="1:3" ht="15.75">
      <c r="A384" s="192"/>
      <c r="C384" s="165"/>
    </row>
    <row r="385" spans="1:3" ht="15.75">
      <c r="A385" s="192"/>
      <c r="C385" s="165"/>
    </row>
    <row r="386" spans="1:3" ht="15.75">
      <c r="A386" s="192"/>
      <c r="C386" s="165"/>
    </row>
    <row r="387" spans="1:3" ht="15.75">
      <c r="A387" s="192"/>
      <c r="C387" s="165"/>
    </row>
    <row r="388" spans="1:3" ht="15.75">
      <c r="A388" s="192"/>
      <c r="C388" s="165"/>
    </row>
    <row r="389" spans="1:3" ht="15.75">
      <c r="A389" s="192"/>
      <c r="C389" s="165"/>
    </row>
    <row r="390" spans="1:3" ht="15.75">
      <c r="A390" s="192"/>
      <c r="C390" s="165"/>
    </row>
    <row r="391" spans="1:3" ht="15.75">
      <c r="A391" s="192"/>
      <c r="C391" s="165"/>
    </row>
    <row r="392" spans="1:3" ht="15.75">
      <c r="A392" s="192"/>
      <c r="C392" s="165"/>
    </row>
    <row r="393" spans="1:3" ht="15.75">
      <c r="A393" s="192"/>
      <c r="C393" s="165"/>
    </row>
    <row r="394" spans="1:3" ht="15.75">
      <c r="A394" s="192"/>
      <c r="C394" s="165"/>
    </row>
    <row r="395" spans="1:3" ht="15.75">
      <c r="A395" s="192"/>
      <c r="C395" s="165"/>
    </row>
    <row r="396" spans="1:3" ht="15.75">
      <c r="A396" s="192"/>
      <c r="C396" s="165"/>
    </row>
    <row r="397" spans="1:3" ht="15.75">
      <c r="A397" s="192"/>
      <c r="C397" s="165"/>
    </row>
    <row r="398" spans="1:3" ht="15.75">
      <c r="A398" s="192"/>
      <c r="C398" s="165"/>
    </row>
    <row r="399" spans="1:3" ht="15.75">
      <c r="A399" s="192"/>
      <c r="C399" s="165"/>
    </row>
    <row r="400" spans="1:3" ht="15.75">
      <c r="A400" s="192"/>
      <c r="C400" s="165"/>
    </row>
    <row r="401" spans="1:3" ht="15.75">
      <c r="A401" s="192"/>
      <c r="C401" s="165"/>
    </row>
    <row r="402" spans="1:3" ht="15.75">
      <c r="A402" s="192"/>
      <c r="C402" s="165"/>
    </row>
    <row r="403" spans="1:3" ht="15.75">
      <c r="A403" s="192"/>
      <c r="C403" s="165"/>
    </row>
    <row r="404" spans="1:3" ht="15.75">
      <c r="A404" s="192"/>
      <c r="C404" s="165"/>
    </row>
    <row r="405" spans="1:3" ht="15.75">
      <c r="A405" s="192"/>
      <c r="C405" s="165"/>
    </row>
    <row r="406" spans="1:3" ht="15.75">
      <c r="A406" s="192"/>
      <c r="C406" s="165"/>
    </row>
    <row r="407" spans="1:3" ht="15.75">
      <c r="A407" s="192"/>
      <c r="C407" s="165"/>
    </row>
    <row r="408" spans="1:3" ht="15.75">
      <c r="A408" s="192"/>
      <c r="C408" s="165"/>
    </row>
    <row r="409" spans="1:3" ht="15.75">
      <c r="A409" s="192"/>
      <c r="C409" s="165"/>
    </row>
    <row r="410" spans="1:3" ht="15.75">
      <c r="A410" s="192"/>
      <c r="C410" s="165"/>
    </row>
    <row r="411" spans="1:3" ht="15.75">
      <c r="A411" s="192"/>
      <c r="C411" s="165"/>
    </row>
    <row r="412" spans="1:3" ht="15.75">
      <c r="A412" s="192"/>
      <c r="C412" s="165"/>
    </row>
    <row r="413" spans="1:3" ht="15.75">
      <c r="A413" s="192"/>
      <c r="C413" s="165"/>
    </row>
    <row r="414" spans="1:3" ht="15.75">
      <c r="A414" s="192"/>
      <c r="C414" s="165"/>
    </row>
    <row r="415" spans="1:3" ht="15.75">
      <c r="A415" s="192"/>
      <c r="C415" s="165"/>
    </row>
    <row r="416" spans="1:3" ht="15.75">
      <c r="A416" s="192"/>
      <c r="C416" s="165"/>
    </row>
    <row r="417" spans="1:3" ht="15.75">
      <c r="A417" s="192"/>
      <c r="C417" s="165"/>
    </row>
    <row r="418" spans="1:3" ht="15.75">
      <c r="A418" s="192"/>
      <c r="C418" s="165"/>
    </row>
    <row r="419" spans="1:3" ht="15.75">
      <c r="A419" s="192"/>
      <c r="C419" s="165"/>
    </row>
    <row r="420" spans="1:3" ht="15.75">
      <c r="A420" s="192"/>
      <c r="C420" s="165"/>
    </row>
    <row r="421" spans="1:3" ht="15.75">
      <c r="A421" s="192"/>
      <c r="C421" s="165"/>
    </row>
    <row r="422" spans="1:3" ht="15.75">
      <c r="A422" s="192"/>
      <c r="C422" s="165"/>
    </row>
    <row r="423" spans="1:3" ht="15.75">
      <c r="A423" s="192"/>
      <c r="C423" s="165"/>
    </row>
    <row r="424" spans="1:3" ht="15.75">
      <c r="A424" s="192"/>
      <c r="C424" s="165"/>
    </row>
    <row r="425" spans="1:3" ht="15.75">
      <c r="A425" s="192"/>
      <c r="C425" s="165"/>
    </row>
    <row r="426" spans="1:3" ht="15.75">
      <c r="A426" s="192"/>
      <c r="C426" s="165"/>
    </row>
    <row r="427" spans="1:3" ht="15.75">
      <c r="A427" s="192"/>
      <c r="C427" s="165"/>
    </row>
    <row r="428" spans="1:3" ht="15.75">
      <c r="A428" s="192"/>
      <c r="C428" s="165"/>
    </row>
    <row r="429" spans="1:3" ht="15.75">
      <c r="A429" s="192"/>
      <c r="C429" s="165"/>
    </row>
    <row r="430" spans="1:3" ht="15.75">
      <c r="A430" s="192"/>
      <c r="C430" s="165"/>
    </row>
    <row r="431" spans="1:3" ht="15.75">
      <c r="A431" s="192"/>
      <c r="C431" s="165"/>
    </row>
    <row r="432" spans="1:3" ht="15.75">
      <c r="A432" s="192"/>
      <c r="C432" s="165"/>
    </row>
    <row r="433" spans="1:3" ht="15.75">
      <c r="A433" s="192"/>
      <c r="C433" s="165"/>
    </row>
    <row r="434" spans="1:3" ht="15.75">
      <c r="A434" s="192"/>
      <c r="C434" s="165"/>
    </row>
    <row r="435" spans="1:3" ht="15.75">
      <c r="A435" s="192"/>
      <c r="C435" s="165"/>
    </row>
    <row r="436" spans="1:3" ht="15.75">
      <c r="A436" s="192"/>
      <c r="C436" s="165"/>
    </row>
    <row r="437" spans="1:3" ht="15.75">
      <c r="A437" s="192"/>
      <c r="C437" s="165"/>
    </row>
    <row r="438" spans="1:3" ht="15.75">
      <c r="A438" s="192"/>
      <c r="C438" s="165"/>
    </row>
    <row r="439" spans="1:3" ht="15.75">
      <c r="A439" s="192"/>
      <c r="C439" s="165"/>
    </row>
    <row r="440" spans="1:3" ht="15.75">
      <c r="A440" s="192"/>
      <c r="C440" s="165"/>
    </row>
    <row r="441" spans="1:3" ht="15.75">
      <c r="A441" s="192"/>
      <c r="C441" s="165"/>
    </row>
    <row r="442" spans="1:3" ht="15.75">
      <c r="A442" s="192"/>
      <c r="C442" s="165"/>
    </row>
    <row r="443" spans="1:3" ht="15.75">
      <c r="A443" s="192"/>
      <c r="C443" s="165"/>
    </row>
    <row r="444" spans="1:3" ht="15.75">
      <c r="A444" s="192"/>
      <c r="C444" s="165"/>
    </row>
    <row r="445" spans="1:3" ht="15.75">
      <c r="A445" s="192"/>
      <c r="C445" s="165"/>
    </row>
    <row r="446" spans="1:3" ht="15.75">
      <c r="A446" s="192"/>
      <c r="C446" s="165"/>
    </row>
    <row r="447" spans="1:3" ht="15.75">
      <c r="A447" s="192"/>
      <c r="C447" s="165"/>
    </row>
    <row r="448" spans="1:3" ht="15.75">
      <c r="A448" s="192"/>
      <c r="C448" s="165"/>
    </row>
    <row r="449" spans="1:3" ht="15.75">
      <c r="A449" s="192"/>
      <c r="C449" s="165"/>
    </row>
    <row r="450" spans="1:3" ht="15.75">
      <c r="A450" s="192"/>
      <c r="C450" s="165"/>
    </row>
    <row r="451" spans="1:3" ht="15.75">
      <c r="A451" s="192"/>
      <c r="C451" s="165"/>
    </row>
    <row r="452" spans="1:3" ht="15.75">
      <c r="A452" s="192"/>
      <c r="C452" s="165"/>
    </row>
    <row r="453" spans="1:3" ht="15.75">
      <c r="A453" s="192"/>
      <c r="C453" s="165"/>
    </row>
    <row r="454" spans="1:3" ht="15.75">
      <c r="A454" s="192"/>
      <c r="C454" s="165"/>
    </row>
    <row r="455" spans="1:3" ht="15.75">
      <c r="A455" s="192"/>
      <c r="C455" s="165"/>
    </row>
    <row r="456" spans="1:3" ht="15.75">
      <c r="A456" s="192"/>
      <c r="C456" s="165"/>
    </row>
    <row r="457" spans="1:3" ht="15.75">
      <c r="A457" s="192"/>
      <c r="C457" s="165"/>
    </row>
    <row r="458" spans="1:3" ht="15.75">
      <c r="A458" s="192"/>
      <c r="C458" s="165"/>
    </row>
    <row r="459" spans="1:3" ht="15.75">
      <c r="A459" s="192"/>
      <c r="C459" s="165"/>
    </row>
    <row r="460" spans="1:3" ht="15.75">
      <c r="A460" s="192"/>
      <c r="C460" s="165"/>
    </row>
    <row r="461" spans="1:3" ht="15.75">
      <c r="A461" s="192"/>
      <c r="C461" s="165"/>
    </row>
    <row r="462" spans="1:3" ht="15.75">
      <c r="A462" s="192"/>
      <c r="C462" s="165"/>
    </row>
    <row r="463" spans="1:3" ht="15.75">
      <c r="A463" s="192"/>
      <c r="C463" s="165"/>
    </row>
    <row r="464" spans="1:3" ht="15.75">
      <c r="A464" s="192"/>
      <c r="C464" s="165"/>
    </row>
    <row r="465" spans="1:3" ht="15.75">
      <c r="A465" s="192"/>
      <c r="C465" s="165"/>
    </row>
    <row r="466" spans="1:3" ht="15.75">
      <c r="A466" s="192"/>
      <c r="C466" s="165"/>
    </row>
    <row r="467" spans="1:3" ht="15.75">
      <c r="A467" s="192"/>
      <c r="C467" s="165"/>
    </row>
    <row r="468" spans="1:3" ht="15.75">
      <c r="A468" s="192"/>
      <c r="C468" s="165"/>
    </row>
    <row r="469" spans="1:3" ht="15.75">
      <c r="A469" s="192"/>
      <c r="C469" s="165"/>
    </row>
    <row r="470" spans="1:3" ht="15.75">
      <c r="A470" s="192"/>
      <c r="C470" s="165"/>
    </row>
    <row r="471" spans="1:3" ht="15.75">
      <c r="A471" s="192"/>
      <c r="C471" s="165"/>
    </row>
    <row r="472" spans="1:3" ht="15.75">
      <c r="A472" s="192"/>
      <c r="C472" s="165"/>
    </row>
    <row r="473" spans="1:3" ht="15.75">
      <c r="A473" s="192"/>
      <c r="C473" s="165"/>
    </row>
    <row r="474" spans="1:3" ht="15.75">
      <c r="A474" s="192"/>
      <c r="C474" s="165"/>
    </row>
    <row r="475" spans="1:3" ht="15.75">
      <c r="A475" s="192"/>
      <c r="C475" s="165"/>
    </row>
    <row r="476" spans="1:3" ht="15.75">
      <c r="A476" s="192"/>
      <c r="C476" s="165"/>
    </row>
    <row r="477" spans="1:3" ht="15.75">
      <c r="A477" s="192"/>
      <c r="C477" s="165"/>
    </row>
    <row r="478" spans="1:3" ht="15.75">
      <c r="A478" s="192"/>
      <c r="C478" s="165"/>
    </row>
    <row r="479" spans="1:3" ht="15.75">
      <c r="A479" s="192"/>
      <c r="C479" s="165"/>
    </row>
    <row r="480" spans="1:3" ht="15.75">
      <c r="A480" s="192"/>
      <c r="C480" s="165"/>
    </row>
    <row r="481" spans="1:3" ht="15.75">
      <c r="A481" s="192"/>
      <c r="C481" s="165"/>
    </row>
    <row r="482" spans="1:3" ht="15.75">
      <c r="A482" s="192"/>
      <c r="C482" s="165"/>
    </row>
    <row r="483" spans="1:3" ht="15.75">
      <c r="A483" s="192"/>
      <c r="C483" s="165"/>
    </row>
    <row r="484" spans="1:3" ht="15.75">
      <c r="A484" s="192"/>
      <c r="C484" s="165"/>
    </row>
    <row r="485" spans="1:3" ht="15.75">
      <c r="A485" s="192"/>
      <c r="C485" s="165"/>
    </row>
    <row r="486" spans="1:3" ht="15.75">
      <c r="A486" s="192"/>
      <c r="C486" s="165"/>
    </row>
    <row r="487" spans="1:3" ht="15.75">
      <c r="A487" s="192"/>
      <c r="C487" s="165"/>
    </row>
    <row r="488" spans="1:3" ht="15.75">
      <c r="A488" s="192"/>
      <c r="C488" s="165"/>
    </row>
    <row r="489" spans="1:3" ht="15.75">
      <c r="A489" s="192"/>
      <c r="C489" s="165"/>
    </row>
    <row r="490" spans="1:3" ht="15.75">
      <c r="A490" s="192"/>
      <c r="C490" s="165"/>
    </row>
    <row r="491" spans="1:3" ht="15.75">
      <c r="A491" s="192"/>
      <c r="C491" s="165"/>
    </row>
    <row r="492" spans="1:3" ht="15.75">
      <c r="A492" s="192"/>
      <c r="C492" s="165"/>
    </row>
    <row r="493" spans="1:3" ht="15.75">
      <c r="A493" s="192"/>
      <c r="C493" s="165"/>
    </row>
    <row r="494" spans="1:3" ht="15.75">
      <c r="A494" s="192"/>
      <c r="C494" s="165"/>
    </row>
    <row r="495" spans="1:3" ht="15.75">
      <c r="A495" s="192"/>
      <c r="C495" s="165"/>
    </row>
    <row r="496" spans="1:3" ht="15.75">
      <c r="A496" s="192"/>
      <c r="C496" s="165"/>
    </row>
    <row r="497" spans="1:3" ht="15.75">
      <c r="A497" s="192"/>
      <c r="C497" s="165"/>
    </row>
    <row r="498" spans="1:3" ht="15.75">
      <c r="A498" s="192"/>
      <c r="C498" s="165"/>
    </row>
    <row r="499" spans="1:3" ht="15.75">
      <c r="A499" s="192"/>
      <c r="C499" s="165"/>
    </row>
    <row r="500" spans="1:3" ht="15.75">
      <c r="A500" s="192"/>
      <c r="C500" s="165"/>
    </row>
    <row r="501" spans="1:3" ht="15.75">
      <c r="A501" s="192"/>
      <c r="C501" s="165"/>
    </row>
    <row r="502" spans="1:3" ht="15.75">
      <c r="A502" s="192"/>
      <c r="C502" s="165"/>
    </row>
    <row r="503" spans="1:3" ht="15.75">
      <c r="A503" s="192"/>
      <c r="C503" s="165"/>
    </row>
    <row r="504" spans="1:3" ht="15.75">
      <c r="A504" s="192"/>
      <c r="C504" s="165"/>
    </row>
    <row r="505" spans="1:3" ht="15.75">
      <c r="A505" s="192"/>
      <c r="C505" s="165"/>
    </row>
    <row r="506" spans="1:3" ht="15.75">
      <c r="A506" s="192"/>
      <c r="C506" s="165"/>
    </row>
    <row r="507" spans="1:3" ht="15.75">
      <c r="A507" s="192"/>
      <c r="C507" s="165"/>
    </row>
    <row r="508" spans="1:3" ht="15.75">
      <c r="A508" s="192"/>
      <c r="C508" s="165"/>
    </row>
    <row r="509" spans="1:3" ht="15.75">
      <c r="A509" s="192"/>
      <c r="C509" s="165"/>
    </row>
    <row r="510" spans="1:3" ht="15.75">
      <c r="A510" s="192"/>
      <c r="C510" s="165"/>
    </row>
    <row r="511" spans="1:3" ht="15.75">
      <c r="A511" s="192"/>
      <c r="C511" s="165"/>
    </row>
    <row r="512" spans="1:3" ht="15.75">
      <c r="A512" s="192"/>
      <c r="C512" s="165"/>
    </row>
    <row r="513" spans="1:3" ht="15.75">
      <c r="A513" s="192"/>
      <c r="C513" s="165"/>
    </row>
    <row r="514" spans="1:3" ht="15.75">
      <c r="A514" s="192"/>
      <c r="C514" s="165"/>
    </row>
    <row r="515" spans="1:3" ht="15.75">
      <c r="A515" s="192"/>
      <c r="C515" s="165"/>
    </row>
    <row r="516" spans="1:3" ht="15.75">
      <c r="A516" s="192"/>
      <c r="C516" s="165"/>
    </row>
    <row r="517" spans="1:3" ht="15.75">
      <c r="A517" s="192"/>
      <c r="C517" s="165"/>
    </row>
    <row r="518" spans="1:3" ht="15.75">
      <c r="A518" s="192"/>
      <c r="C518" s="165"/>
    </row>
    <row r="519" spans="1:3" ht="15.75">
      <c r="A519" s="192"/>
      <c r="C519" s="165"/>
    </row>
    <row r="520" spans="1:3" ht="15.75">
      <c r="A520" s="192"/>
      <c r="C520" s="165"/>
    </row>
    <row r="521" spans="1:3" ht="15.75">
      <c r="A521" s="192"/>
      <c r="C521" s="165"/>
    </row>
    <row r="522" spans="1:3" ht="15.75">
      <c r="A522" s="192"/>
      <c r="C522" s="165"/>
    </row>
    <row r="523" spans="1:3" ht="15.75">
      <c r="A523" s="192"/>
      <c r="C523" s="165"/>
    </row>
    <row r="524" spans="1:3" ht="15.75">
      <c r="A524" s="192"/>
      <c r="C524" s="165"/>
    </row>
    <row r="525" spans="1:3" ht="15.75">
      <c r="A525" s="192"/>
      <c r="C525" s="165"/>
    </row>
    <row r="526" spans="1:3" ht="15.75">
      <c r="A526" s="192"/>
      <c r="C526" s="165"/>
    </row>
    <row r="527" spans="1:3" ht="15.75">
      <c r="A527" s="192"/>
      <c r="C527" s="165"/>
    </row>
    <row r="528" spans="1:3" ht="15.75">
      <c r="A528" s="192"/>
      <c r="C528" s="165"/>
    </row>
    <row r="529" spans="1:3" ht="15.75">
      <c r="A529" s="192"/>
      <c r="C529" s="165"/>
    </row>
    <row r="530" spans="1:3" ht="15.75">
      <c r="A530" s="192"/>
      <c r="C530" s="165"/>
    </row>
    <row r="531" spans="1:3" ht="15.75">
      <c r="A531" s="192"/>
      <c r="C531" s="165"/>
    </row>
    <row r="532" spans="1:3" ht="15.75">
      <c r="A532" s="192"/>
      <c r="C532" s="165"/>
    </row>
    <row r="533" spans="1:3" ht="15.75">
      <c r="A533" s="192"/>
      <c r="C533" s="165"/>
    </row>
    <row r="534" spans="1:3" ht="15.75">
      <c r="A534" s="192"/>
      <c r="C534" s="165"/>
    </row>
    <row r="535" spans="1:3" ht="15.75">
      <c r="A535" s="192"/>
      <c r="C535" s="165"/>
    </row>
    <row r="536" spans="1:3" ht="15.75">
      <c r="A536" s="192"/>
      <c r="C536" s="165"/>
    </row>
    <row r="537" spans="1:3" ht="15.75">
      <c r="A537" s="192"/>
      <c r="C537" s="165"/>
    </row>
    <row r="538" spans="1:3" ht="15.75">
      <c r="A538" s="192"/>
      <c r="C538" s="165"/>
    </row>
    <row r="539" spans="1:3" ht="15.75">
      <c r="A539" s="192"/>
      <c r="C539" s="165"/>
    </row>
    <row r="540" spans="1:3" ht="15.75">
      <c r="A540" s="192"/>
      <c r="C540" s="165"/>
    </row>
    <row r="541" spans="1:3" ht="15.75">
      <c r="A541" s="192"/>
      <c r="C541" s="165"/>
    </row>
    <row r="542" spans="1:3" ht="15.75">
      <c r="A542" s="192"/>
      <c r="C542" s="165"/>
    </row>
    <row r="543" spans="1:3" ht="15.75">
      <c r="A543" s="192"/>
      <c r="C543" s="165"/>
    </row>
    <row r="544" spans="1:3" ht="15.75">
      <c r="A544" s="192"/>
      <c r="C544" s="165"/>
    </row>
    <row r="545" spans="1:3" ht="15.75">
      <c r="A545" s="192"/>
      <c r="C545" s="165"/>
    </row>
    <row r="546" spans="1:3" ht="15.75">
      <c r="A546" s="192"/>
      <c r="C546" s="165"/>
    </row>
    <row r="547" spans="1:3" ht="15.75">
      <c r="A547" s="192"/>
      <c r="C547" s="165"/>
    </row>
    <row r="548" spans="1:3" ht="15.75">
      <c r="A548" s="192"/>
      <c r="C548" s="165"/>
    </row>
    <row r="549" spans="1:3" ht="15.75">
      <c r="A549" s="192"/>
      <c r="C549" s="165"/>
    </row>
    <row r="550" spans="1:3" ht="15.75">
      <c r="A550" s="192"/>
      <c r="C550" s="165"/>
    </row>
    <row r="551" spans="1:3" ht="15.75">
      <c r="A551" s="192"/>
      <c r="C551" s="165"/>
    </row>
    <row r="552" spans="1:3" ht="15.75">
      <c r="A552" s="192"/>
      <c r="C552" s="165"/>
    </row>
    <row r="553" spans="1:3" ht="15.75">
      <c r="A553" s="192"/>
      <c r="C553" s="165"/>
    </row>
    <row r="554" spans="1:3" ht="15.75">
      <c r="A554" s="192"/>
      <c r="C554" s="165"/>
    </row>
    <row r="555" spans="1:3" ht="15.75">
      <c r="A555" s="192"/>
      <c r="C555" s="165"/>
    </row>
    <row r="556" spans="1:3" ht="15.75">
      <c r="A556" s="192"/>
      <c r="C556" s="165"/>
    </row>
    <row r="557" spans="1:3" ht="15.75">
      <c r="A557" s="192"/>
      <c r="C557" s="165"/>
    </row>
    <row r="558" spans="1:3" ht="15.75">
      <c r="A558" s="192"/>
      <c r="C558" s="165"/>
    </row>
    <row r="559" spans="1:3" ht="15.75">
      <c r="A559" s="192"/>
      <c r="C559" s="165"/>
    </row>
    <row r="560" spans="1:3" ht="15.75">
      <c r="A560" s="192"/>
      <c r="C560" s="165"/>
    </row>
    <row r="561" spans="1:3" ht="15.75">
      <c r="A561" s="192"/>
      <c r="C561" s="165"/>
    </row>
    <row r="562" spans="1:3" ht="15.75">
      <c r="A562" s="192"/>
      <c r="C562" s="165"/>
    </row>
    <row r="563" spans="1:3" ht="15.75">
      <c r="A563" s="192"/>
      <c r="C563" s="165"/>
    </row>
    <row r="564" spans="1:3" ht="15.75">
      <c r="A564" s="192"/>
      <c r="C564" s="165"/>
    </row>
    <row r="565" spans="1:3" ht="15.75">
      <c r="A565" s="192"/>
      <c r="C565" s="165"/>
    </row>
    <row r="566" spans="1:3" ht="15.75">
      <c r="A566" s="192"/>
      <c r="C566" s="165"/>
    </row>
    <row r="567" spans="1:3" ht="15.75">
      <c r="A567" s="192"/>
      <c r="C567" s="165"/>
    </row>
    <row r="568" spans="1:3" ht="15.75">
      <c r="A568" s="192"/>
      <c r="C568" s="165"/>
    </row>
    <row r="569" spans="1:3" ht="15.75">
      <c r="A569" s="192"/>
      <c r="C569" s="165"/>
    </row>
    <row r="570" spans="1:3" ht="15.75">
      <c r="A570" s="192"/>
      <c r="C570" s="165"/>
    </row>
    <row r="571" spans="1:3" ht="15.75">
      <c r="A571" s="192"/>
      <c r="C571" s="165"/>
    </row>
    <row r="572" spans="1:3" ht="15.75">
      <c r="A572" s="192"/>
      <c r="C572" s="165"/>
    </row>
    <row r="573" spans="1:3" ht="15.75">
      <c r="A573" s="192"/>
      <c r="C573" s="165"/>
    </row>
    <row r="574" spans="1:3" ht="15.75">
      <c r="A574" s="192"/>
      <c r="C574" s="165"/>
    </row>
    <row r="575" spans="1:3" ht="15.75">
      <c r="A575" s="192"/>
      <c r="C575" s="165"/>
    </row>
    <row r="576" spans="1:3" ht="15.75">
      <c r="A576" s="192"/>
      <c r="C576" s="165"/>
    </row>
    <row r="577" spans="1:3" ht="15.75">
      <c r="A577" s="192"/>
      <c r="C577" s="165"/>
    </row>
    <row r="578" spans="1:3" ht="15.75">
      <c r="A578" s="192"/>
      <c r="C578" s="165"/>
    </row>
    <row r="579" spans="1:3" ht="15.75">
      <c r="A579" s="192"/>
      <c r="C579" s="165"/>
    </row>
    <row r="580" spans="1:3" ht="15.75">
      <c r="A580" s="192"/>
      <c r="C580" s="165"/>
    </row>
    <row r="581" spans="1:3" ht="15.75">
      <c r="A581" s="192"/>
      <c r="C581" s="165"/>
    </row>
    <row r="582" spans="1:3" ht="15.75">
      <c r="A582" s="192"/>
      <c r="C582" s="165"/>
    </row>
    <row r="583" spans="1:3" ht="15.75">
      <c r="A583" s="192"/>
      <c r="C583" s="165"/>
    </row>
    <row r="584" spans="1:3" ht="15.75">
      <c r="A584" s="192"/>
      <c r="C584" s="165"/>
    </row>
    <row r="585" spans="1:3" ht="15.75">
      <c r="A585" s="192"/>
      <c r="C585" s="165"/>
    </row>
    <row r="586" spans="1:3" ht="15.75">
      <c r="A586" s="192"/>
      <c r="C586" s="165"/>
    </row>
    <row r="587" spans="1:3" ht="15.75">
      <c r="A587" s="192"/>
      <c r="C587" s="165"/>
    </row>
    <row r="588" spans="1:3" ht="15.75">
      <c r="A588" s="192"/>
      <c r="C588" s="165"/>
    </row>
    <row r="589" spans="1:3" ht="15.75">
      <c r="A589" s="192"/>
      <c r="C589" s="165"/>
    </row>
    <row r="590" spans="1:3" ht="15.75">
      <c r="A590" s="192"/>
      <c r="C590" s="165"/>
    </row>
    <row r="591" spans="1:3" ht="15.75">
      <c r="A591" s="192"/>
      <c r="C591" s="165"/>
    </row>
    <row r="592" spans="1:3" ht="15.75">
      <c r="A592" s="192"/>
      <c r="C592" s="165"/>
    </row>
    <row r="593" spans="1:3" ht="15.75">
      <c r="A593" s="192"/>
      <c r="C593" s="165"/>
    </row>
    <row r="594" spans="1:3" ht="15.75">
      <c r="A594" s="192"/>
      <c r="C594" s="165"/>
    </row>
    <row r="595" spans="1:3" ht="15.75">
      <c r="A595" s="192"/>
      <c r="C595" s="165"/>
    </row>
    <row r="596" spans="1:3" ht="15.75">
      <c r="A596" s="192"/>
      <c r="C596" s="165"/>
    </row>
    <row r="597" spans="1:3" ht="15.75">
      <c r="A597" s="192"/>
      <c r="C597" s="165"/>
    </row>
    <row r="598" spans="1:3" ht="15.75">
      <c r="A598" s="192"/>
      <c r="C598" s="165"/>
    </row>
    <row r="599" spans="1:3" ht="15.75">
      <c r="A599" s="192"/>
      <c r="C599" s="165"/>
    </row>
    <row r="600" spans="1:3" ht="15.75">
      <c r="A600" s="192"/>
      <c r="C600" s="165"/>
    </row>
    <row r="601" spans="1:3" ht="15.75">
      <c r="A601" s="192"/>
      <c r="C601" s="165"/>
    </row>
    <row r="602" spans="1:3" ht="15.75">
      <c r="A602" s="192"/>
      <c r="C602" s="165"/>
    </row>
    <row r="603" spans="1:3" ht="15.75">
      <c r="A603" s="192"/>
      <c r="C603" s="165"/>
    </row>
    <row r="604" spans="1:3" ht="15.75">
      <c r="A604" s="192"/>
      <c r="C604" s="165"/>
    </row>
    <row r="605" spans="1:3" ht="15.75">
      <c r="A605" s="192"/>
      <c r="C605" s="165"/>
    </row>
    <row r="606" spans="1:3" ht="15.75">
      <c r="A606" s="192"/>
      <c r="C606" s="165"/>
    </row>
    <row r="607" spans="1:3" ht="15.75">
      <c r="A607" s="192"/>
      <c r="C607" s="165"/>
    </row>
    <row r="608" spans="1:3" ht="15.75">
      <c r="A608" s="192"/>
      <c r="C608" s="165"/>
    </row>
    <row r="609" spans="1:3" ht="15.75">
      <c r="A609" s="192"/>
      <c r="C609" s="165"/>
    </row>
    <row r="610" spans="1:3" ht="15.75">
      <c r="A610" s="192"/>
      <c r="C610" s="165"/>
    </row>
    <row r="611" spans="1:3" ht="15.75">
      <c r="A611" s="192"/>
      <c r="C611" s="165"/>
    </row>
    <row r="612" spans="1:3" ht="15.75">
      <c r="A612" s="192"/>
      <c r="C612" s="165"/>
    </row>
    <row r="613" spans="1:3" ht="15.75">
      <c r="A613" s="192"/>
      <c r="C613" s="165"/>
    </row>
    <row r="614" spans="1:3" ht="15.75">
      <c r="A614" s="192"/>
      <c r="C614" s="165"/>
    </row>
    <row r="615" spans="1:3" ht="15.75">
      <c r="A615" s="192"/>
      <c r="C615" s="165"/>
    </row>
    <row r="616" spans="1:3" ht="15.75">
      <c r="A616" s="192"/>
      <c r="C616" s="165"/>
    </row>
    <row r="617" spans="1:3" ht="15.75">
      <c r="A617" s="192"/>
      <c r="C617" s="165"/>
    </row>
    <row r="618" spans="1:3">
      <c r="C618" s="165"/>
    </row>
    <row r="619" spans="1:3">
      <c r="C619" s="165"/>
    </row>
    <row r="620" spans="1:3">
      <c r="C620" s="165"/>
    </row>
    <row r="621" spans="1:3">
      <c r="C621" s="165"/>
    </row>
    <row r="622" spans="1:3">
      <c r="C622" s="165"/>
    </row>
    <row r="623" spans="1:3">
      <c r="C623" s="165"/>
    </row>
    <row r="624" spans="1:3">
      <c r="C624" s="165"/>
    </row>
    <row r="625" spans="3:3">
      <c r="C625" s="165"/>
    </row>
    <row r="626" spans="3:3">
      <c r="C626" s="165"/>
    </row>
    <row r="627" spans="3:3">
      <c r="C627" s="165"/>
    </row>
    <row r="628" spans="3:3">
      <c r="C628" s="165"/>
    </row>
    <row r="629" spans="3:3">
      <c r="C629" s="165"/>
    </row>
    <row r="630" spans="3:3">
      <c r="C630" s="165"/>
    </row>
    <row r="631" spans="3:3">
      <c r="C631" s="165"/>
    </row>
    <row r="632" spans="3:3">
      <c r="C632" s="165"/>
    </row>
    <row r="633" spans="3:3">
      <c r="C633" s="165"/>
    </row>
    <row r="634" spans="3:3">
      <c r="C634" s="165"/>
    </row>
    <row r="635" spans="3:3">
      <c r="C635" s="165"/>
    </row>
    <row r="636" spans="3:3">
      <c r="C636" s="165"/>
    </row>
    <row r="637" spans="3:3">
      <c r="C637" s="165"/>
    </row>
    <row r="638" spans="3:3">
      <c r="C638" s="165"/>
    </row>
    <row r="639" spans="3:3">
      <c r="C639" s="165"/>
    </row>
    <row r="640" spans="3:3">
      <c r="C640" s="165"/>
    </row>
    <row r="641" spans="3:3">
      <c r="C641" s="165"/>
    </row>
    <row r="642" spans="3:3">
      <c r="C642" s="165"/>
    </row>
    <row r="643" spans="3:3">
      <c r="C643" s="165"/>
    </row>
    <row r="644" spans="3:3">
      <c r="C644" s="165"/>
    </row>
    <row r="645" spans="3:3">
      <c r="C645" s="165"/>
    </row>
    <row r="646" spans="3:3">
      <c r="C646" s="165"/>
    </row>
    <row r="647" spans="3:3">
      <c r="C647" s="165"/>
    </row>
    <row r="648" spans="3:3">
      <c r="C648" s="165"/>
    </row>
    <row r="649" spans="3:3">
      <c r="C649" s="165"/>
    </row>
    <row r="650" spans="3:3">
      <c r="C650" s="165"/>
    </row>
    <row r="651" spans="3:3">
      <c r="C651" s="165"/>
    </row>
    <row r="652" spans="3:3">
      <c r="C652" s="165"/>
    </row>
    <row r="653" spans="3:3">
      <c r="C653" s="165"/>
    </row>
    <row r="654" spans="3:3">
      <c r="C654" s="165"/>
    </row>
    <row r="655" spans="3:3">
      <c r="C655" s="165"/>
    </row>
    <row r="656" spans="3:3">
      <c r="C656" s="165"/>
    </row>
    <row r="657" spans="3:3">
      <c r="C657" s="165"/>
    </row>
    <row r="658" spans="3:3">
      <c r="C658" s="165"/>
    </row>
    <row r="659" spans="3:3">
      <c r="C659" s="165"/>
    </row>
    <row r="660" spans="3:3">
      <c r="C660" s="165"/>
    </row>
    <row r="661" spans="3:3">
      <c r="C661" s="165"/>
    </row>
    <row r="662" spans="3:3">
      <c r="C662" s="165"/>
    </row>
    <row r="663" spans="3:3">
      <c r="C663" s="165"/>
    </row>
    <row r="664" spans="3:3">
      <c r="C664" s="165"/>
    </row>
    <row r="665" spans="3:3">
      <c r="C665" s="165"/>
    </row>
    <row r="666" spans="3:3">
      <c r="C666" s="165"/>
    </row>
    <row r="667" spans="3:3">
      <c r="C667" s="165"/>
    </row>
    <row r="668" spans="3:3">
      <c r="C668" s="165"/>
    </row>
    <row r="669" spans="3:3">
      <c r="C669" s="165"/>
    </row>
    <row r="670" spans="3:3">
      <c r="C670" s="165"/>
    </row>
    <row r="671" spans="3:3">
      <c r="C671" s="165"/>
    </row>
    <row r="672" spans="3:3">
      <c r="C672" s="165"/>
    </row>
    <row r="673" spans="3:3">
      <c r="C673" s="165"/>
    </row>
    <row r="674" spans="3:3">
      <c r="C674" s="165"/>
    </row>
    <row r="675" spans="3:3">
      <c r="C675" s="165"/>
    </row>
    <row r="676" spans="3:3">
      <c r="C676" s="165"/>
    </row>
    <row r="677" spans="3:3">
      <c r="C677" s="165"/>
    </row>
    <row r="678" spans="3:3">
      <c r="C678" s="165"/>
    </row>
    <row r="679" spans="3:3">
      <c r="C679" s="165"/>
    </row>
    <row r="680" spans="3:3">
      <c r="C680" s="165"/>
    </row>
    <row r="681" spans="3:3">
      <c r="C681" s="165"/>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1.xml><?xml version="1.0" encoding="utf-8"?>
<worksheet xmlns="http://schemas.openxmlformats.org/spreadsheetml/2006/main" xmlns:r="http://schemas.openxmlformats.org/officeDocument/2006/relationships">
  <dimension ref="A1:N95"/>
  <sheetViews>
    <sheetView zoomScale="55" zoomScaleNormal="55" workbookViewId="0">
      <selection activeCell="H8" sqref="H8"/>
    </sheetView>
  </sheetViews>
  <sheetFormatPr defaultColWidth="9.140625" defaultRowHeight="18"/>
  <cols>
    <col min="1" max="1" width="86.7109375" style="113" customWidth="1"/>
    <col min="2" max="5" width="26.7109375" style="113" customWidth="1"/>
    <col min="6" max="6" width="19" style="113" customWidth="1"/>
    <col min="7" max="7" width="1.85546875" style="113" customWidth="1"/>
    <col min="8" max="8" width="20.140625" style="113" customWidth="1"/>
    <col min="9" max="9" width="15.5703125" style="113" customWidth="1"/>
    <col min="10" max="10" width="5.42578125" style="113" customWidth="1"/>
    <col min="11" max="11" width="15" style="113" customWidth="1"/>
    <col min="12" max="16384" width="9.140625" style="113"/>
  </cols>
  <sheetData>
    <row r="1" spans="1:14" ht="40.5" customHeight="1">
      <c r="A1" s="1123" t="s">
        <v>1307</v>
      </c>
      <c r="B1" s="1123"/>
      <c r="C1" s="1123"/>
      <c r="D1" s="1123"/>
      <c r="E1" s="1123"/>
      <c r="F1" s="1123"/>
    </row>
    <row r="2" spans="1:14" ht="42" customHeight="1">
      <c r="A2" s="1123" t="s">
        <v>1295</v>
      </c>
      <c r="B2" s="1123"/>
      <c r="C2" s="1123"/>
      <c r="D2" s="1123"/>
      <c r="E2" s="1123"/>
      <c r="F2" s="1123"/>
    </row>
    <row r="3" spans="1:14" ht="40.5" customHeight="1">
      <c r="A3" s="1123" t="s">
        <v>1423</v>
      </c>
      <c r="B3" s="1123"/>
      <c r="C3" s="1123"/>
      <c r="D3" s="1123"/>
      <c r="E3" s="1123"/>
      <c r="F3" s="1123"/>
    </row>
    <row r="4" spans="1:14" ht="36" customHeight="1">
      <c r="A4" s="1124" t="s">
        <v>2</v>
      </c>
      <c r="B4" s="1124"/>
      <c r="C4" s="1124"/>
      <c r="D4" s="1124"/>
      <c r="E4" s="1124"/>
      <c r="F4" s="1124"/>
    </row>
    <row r="5" spans="1:14" ht="10.5" customHeight="1" thickBot="1">
      <c r="A5" s="1123"/>
      <c r="B5" s="1123"/>
      <c r="C5" s="1123"/>
      <c r="D5" s="1123"/>
      <c r="E5" s="1123"/>
      <c r="F5" s="1123"/>
    </row>
    <row r="6" spans="1:14" s="116" customFormat="1" ht="23.25" customHeight="1" thickTop="1" thickBot="1">
      <c r="A6" s="114" t="s">
        <v>1228</v>
      </c>
      <c r="B6" s="759" t="s">
        <v>1296</v>
      </c>
      <c r="C6" s="115" t="s">
        <v>1297</v>
      </c>
      <c r="D6" s="759" t="s">
        <v>1298</v>
      </c>
      <c r="E6" s="759" t="s">
        <v>1299</v>
      </c>
      <c r="F6" s="115" t="s">
        <v>1300</v>
      </c>
      <c r="H6" s="113"/>
      <c r="I6" s="113"/>
      <c r="J6" s="113"/>
      <c r="K6" s="113"/>
      <c r="L6" s="113"/>
      <c r="M6" s="113"/>
      <c r="N6" s="113"/>
    </row>
    <row r="7" spans="1:14" ht="3" customHeight="1" thickTop="1" thickBot="1">
      <c r="A7" s="117"/>
      <c r="B7" s="118"/>
      <c r="C7" s="118"/>
      <c r="D7" s="118"/>
      <c r="E7" s="118"/>
      <c r="F7" s="118"/>
    </row>
    <row r="8" spans="1:14" s="121" customFormat="1" ht="26.25" customHeight="1" thickTop="1" thickBot="1">
      <c r="A8" s="119" t="s">
        <v>442</v>
      </c>
      <c r="B8" s="120">
        <v>112494660.99324001</v>
      </c>
      <c r="C8" s="120">
        <v>26579922.836710002</v>
      </c>
      <c r="D8" s="120">
        <v>68568.857929999998</v>
      </c>
      <c r="E8" s="120">
        <v>99582.248719999989</v>
      </c>
      <c r="F8" s="120">
        <v>139242734.9366</v>
      </c>
      <c r="H8" s="113"/>
      <c r="I8" s="113"/>
      <c r="J8" s="113"/>
      <c r="K8" s="113"/>
      <c r="L8" s="113"/>
      <c r="M8" s="113"/>
      <c r="N8" s="113"/>
    </row>
    <row r="9" spans="1:14" s="121" customFormat="1" ht="18.75" thickTop="1">
      <c r="A9" s="122" t="s">
        <v>9</v>
      </c>
      <c r="B9" s="123">
        <v>8909845.4732600022</v>
      </c>
      <c r="C9" s="123">
        <v>7021675.9600100005</v>
      </c>
      <c r="D9" s="123">
        <v>2148.4488300000003</v>
      </c>
      <c r="E9" s="123">
        <v>36989.761180000001</v>
      </c>
      <c r="F9" s="123">
        <v>15970659.643280003</v>
      </c>
      <c r="H9" s="113"/>
      <c r="I9" s="113"/>
      <c r="J9" s="113"/>
      <c r="K9" s="113"/>
      <c r="L9" s="113"/>
      <c r="M9" s="113"/>
      <c r="N9" s="113"/>
    </row>
    <row r="10" spans="1:14" s="121" customFormat="1">
      <c r="A10" s="122" t="s">
        <v>18</v>
      </c>
      <c r="B10" s="123">
        <v>15493452.619860001</v>
      </c>
      <c r="C10" s="123">
        <v>10906660.607350001</v>
      </c>
      <c r="D10" s="123">
        <v>64088.301979999997</v>
      </c>
      <c r="E10" s="123">
        <v>59490.385869999998</v>
      </c>
      <c r="F10" s="123">
        <v>26523691.915059999</v>
      </c>
      <c r="H10" s="113"/>
      <c r="I10" s="113"/>
      <c r="J10" s="113"/>
      <c r="K10" s="113"/>
      <c r="L10" s="113"/>
      <c r="M10" s="113"/>
      <c r="N10" s="113"/>
    </row>
    <row r="11" spans="1:14" s="121" customFormat="1">
      <c r="A11" s="122" t="s">
        <v>27</v>
      </c>
      <c r="B11" s="123">
        <v>82198600.550700024</v>
      </c>
      <c r="C11" s="123">
        <v>7115676.8300999999</v>
      </c>
      <c r="D11" s="123">
        <v>1939.0706900000005</v>
      </c>
      <c r="E11" s="123">
        <v>2925.2740600000006</v>
      </c>
      <c r="F11" s="123">
        <v>89319141.725550026</v>
      </c>
      <c r="H11" s="1038"/>
      <c r="I11" s="113"/>
      <c r="J11" s="113"/>
      <c r="K11" s="113"/>
      <c r="L11" s="113"/>
      <c r="M11" s="113"/>
      <c r="N11" s="113"/>
    </row>
    <row r="12" spans="1:14" s="121" customFormat="1">
      <c r="A12" s="124" t="s">
        <v>443</v>
      </c>
      <c r="B12" s="123">
        <v>82235083.816320002</v>
      </c>
      <c r="C12" s="123">
        <v>7653074.1593399998</v>
      </c>
      <c r="D12" s="123">
        <v>243.27116000000001</v>
      </c>
      <c r="E12" s="123">
        <v>2827.38267</v>
      </c>
      <c r="F12" s="123">
        <v>89891228.629490003</v>
      </c>
      <c r="H12" s="113"/>
      <c r="I12" s="113"/>
      <c r="J12" s="113"/>
      <c r="K12" s="113"/>
      <c r="L12" s="113"/>
      <c r="M12" s="113"/>
      <c r="N12" s="113"/>
    </row>
    <row r="13" spans="1:14" s="121" customFormat="1">
      <c r="A13" s="124" t="s">
        <v>444</v>
      </c>
      <c r="B13" s="123">
        <v>81604918.703720003</v>
      </c>
      <c r="C13" s="123">
        <v>7409582.3044499997</v>
      </c>
      <c r="D13" s="123">
        <v>243.27116000000001</v>
      </c>
      <c r="E13" s="123">
        <v>2681.70741</v>
      </c>
      <c r="F13" s="123">
        <v>89017425.986740008</v>
      </c>
      <c r="H13" s="113"/>
      <c r="I13" s="113"/>
      <c r="J13" s="113"/>
      <c r="K13" s="113"/>
      <c r="L13" s="113"/>
      <c r="M13" s="113"/>
      <c r="N13" s="113"/>
    </row>
    <row r="14" spans="1:14" s="121" customFormat="1">
      <c r="A14" s="124" t="s">
        <v>445</v>
      </c>
      <c r="B14" s="123">
        <v>630165.11260000011</v>
      </c>
      <c r="C14" s="123">
        <v>243491.85488999999</v>
      </c>
      <c r="D14" s="123">
        <v>0</v>
      </c>
      <c r="E14" s="123">
        <v>145.67526000000001</v>
      </c>
      <c r="F14" s="123">
        <v>873802.64275000012</v>
      </c>
      <c r="H14" s="113"/>
      <c r="I14" s="113"/>
      <c r="J14" s="113"/>
      <c r="K14" s="113"/>
      <c r="L14" s="113"/>
      <c r="M14" s="113"/>
      <c r="N14" s="113"/>
    </row>
    <row r="15" spans="1:14" s="121" customFormat="1">
      <c r="A15" s="124" t="s">
        <v>446</v>
      </c>
      <c r="B15" s="123">
        <v>465992.51654000004</v>
      </c>
      <c r="C15" s="123">
        <v>86429.953450000001</v>
      </c>
      <c r="D15" s="123">
        <v>54.091440000000006</v>
      </c>
      <c r="E15" s="123">
        <v>135.08903000000001</v>
      </c>
      <c r="F15" s="123">
        <v>552611.65046000003</v>
      </c>
      <c r="H15" s="113"/>
      <c r="I15" s="113"/>
      <c r="J15" s="113"/>
      <c r="K15" s="113"/>
      <c r="L15" s="113"/>
      <c r="M15" s="113"/>
      <c r="N15" s="113"/>
    </row>
    <row r="16" spans="1:14" s="121" customFormat="1">
      <c r="A16" s="124" t="s">
        <v>447</v>
      </c>
      <c r="B16" s="123">
        <v>445387.14663000003</v>
      </c>
      <c r="C16" s="123">
        <v>75677.706030000001</v>
      </c>
      <c r="D16" s="123">
        <v>54.091440000000006</v>
      </c>
      <c r="E16" s="123">
        <v>135.08903000000001</v>
      </c>
      <c r="F16" s="123">
        <v>521254.03313</v>
      </c>
      <c r="H16" s="113"/>
      <c r="I16" s="113"/>
      <c r="J16" s="113"/>
      <c r="K16" s="113"/>
      <c r="L16" s="113"/>
      <c r="M16" s="113"/>
      <c r="N16" s="113"/>
    </row>
    <row r="17" spans="1:14" s="121" customFormat="1">
      <c r="A17" s="124" t="s">
        <v>448</v>
      </c>
      <c r="B17" s="123">
        <v>20605.369910000001</v>
      </c>
      <c r="C17" s="123">
        <v>10752.24742</v>
      </c>
      <c r="D17" s="123">
        <v>0</v>
      </c>
      <c r="E17" s="123">
        <v>0</v>
      </c>
      <c r="F17" s="123">
        <v>31357.617330000001</v>
      </c>
      <c r="H17" s="113"/>
      <c r="I17" s="113"/>
      <c r="J17" s="113"/>
      <c r="K17" s="113"/>
      <c r="L17" s="113"/>
      <c r="M17" s="113"/>
      <c r="N17" s="113"/>
    </row>
    <row r="18" spans="1:14" s="121" customFormat="1">
      <c r="A18" s="124" t="s">
        <v>449</v>
      </c>
      <c r="B18" s="123">
        <v>503649.81044000003</v>
      </c>
      <c r="C18" s="123">
        <v>434821.18595999997</v>
      </c>
      <c r="D18" s="123">
        <v>3700.5434800000003</v>
      </c>
      <c r="E18" s="123">
        <v>455.37401999999997</v>
      </c>
      <c r="F18" s="123">
        <v>942626.91390000004</v>
      </c>
      <c r="H18" s="113"/>
      <c r="I18" s="113"/>
      <c r="J18" s="113"/>
      <c r="K18" s="113"/>
      <c r="L18" s="113"/>
      <c r="M18" s="113"/>
      <c r="N18" s="113"/>
    </row>
    <row r="19" spans="1:14" s="121" customFormat="1">
      <c r="A19" s="124" t="s">
        <v>450</v>
      </c>
      <c r="B19" s="123">
        <v>456220.95460000006</v>
      </c>
      <c r="C19" s="123">
        <v>266507.92535999999</v>
      </c>
      <c r="D19" s="123">
        <v>2898.2292300000004</v>
      </c>
      <c r="E19" s="123">
        <v>306.73334999999997</v>
      </c>
      <c r="F19" s="123">
        <v>725933.8425400001</v>
      </c>
      <c r="H19" s="113"/>
      <c r="I19" s="113"/>
      <c r="J19" s="113"/>
      <c r="K19" s="113"/>
      <c r="L19" s="113"/>
      <c r="M19" s="113"/>
      <c r="N19" s="113"/>
    </row>
    <row r="20" spans="1:14" s="121" customFormat="1">
      <c r="A20" s="124" t="s">
        <v>451</v>
      </c>
      <c r="B20" s="123">
        <v>47428.855839999997</v>
      </c>
      <c r="C20" s="123">
        <v>168313.26059999998</v>
      </c>
      <c r="D20" s="123">
        <v>802.31425000000002</v>
      </c>
      <c r="E20" s="123">
        <v>148.64067</v>
      </c>
      <c r="F20" s="123">
        <v>216693.07135999997</v>
      </c>
      <c r="H20" s="113"/>
      <c r="I20" s="113"/>
      <c r="J20" s="113"/>
      <c r="K20" s="113"/>
      <c r="L20" s="113"/>
      <c r="M20" s="113"/>
      <c r="N20" s="113"/>
    </row>
    <row r="21" spans="1:14" s="121" customFormat="1">
      <c r="A21" s="124" t="s">
        <v>40</v>
      </c>
      <c r="B21" s="123">
        <v>805662.79259000008</v>
      </c>
      <c r="C21" s="123">
        <v>58840.088589999999</v>
      </c>
      <c r="D21" s="123">
        <v>1.4834699999999998</v>
      </c>
      <c r="E21" s="123">
        <v>9.0130800000000004</v>
      </c>
      <c r="F21" s="123">
        <v>864513.37772999995</v>
      </c>
      <c r="H21" s="113"/>
      <c r="I21" s="113"/>
      <c r="J21" s="113"/>
      <c r="K21" s="113"/>
      <c r="L21" s="113"/>
      <c r="M21" s="113"/>
      <c r="N21" s="113"/>
    </row>
    <row r="22" spans="1:14" s="121" customFormat="1">
      <c r="A22" s="124" t="s">
        <v>452</v>
      </c>
      <c r="B22" s="123">
        <v>-1811788.3851900003</v>
      </c>
      <c r="C22" s="123">
        <v>-1117488.55724</v>
      </c>
      <c r="D22" s="123">
        <v>-2060.3188599999999</v>
      </c>
      <c r="E22" s="123">
        <v>-501.58473999999995</v>
      </c>
      <c r="F22" s="123">
        <v>-2931838.8460300001</v>
      </c>
      <c r="H22" s="113"/>
      <c r="I22" s="113"/>
      <c r="J22" s="113"/>
      <c r="K22" s="113"/>
      <c r="L22" s="113"/>
      <c r="M22" s="113"/>
      <c r="N22" s="113"/>
    </row>
    <row r="23" spans="1:14" s="121" customFormat="1">
      <c r="A23" s="122" t="s">
        <v>58</v>
      </c>
      <c r="B23" s="123">
        <v>608379.66406999994</v>
      </c>
      <c r="C23" s="123">
        <v>184513.65714</v>
      </c>
      <c r="D23" s="123">
        <v>345.01650000000006</v>
      </c>
      <c r="E23" s="123">
        <v>176.82760999999999</v>
      </c>
      <c r="F23" s="123">
        <v>793415.16532000003</v>
      </c>
      <c r="H23" s="113"/>
      <c r="I23" s="113"/>
      <c r="J23" s="113"/>
      <c r="K23" s="113"/>
      <c r="L23" s="113"/>
      <c r="M23" s="113"/>
      <c r="N23" s="113"/>
    </row>
    <row r="24" spans="1:14" s="121" customFormat="1">
      <c r="A24" s="122" t="s">
        <v>64</v>
      </c>
      <c r="B24" s="123">
        <v>28928.760849999999</v>
      </c>
      <c r="C24" s="123">
        <v>0</v>
      </c>
      <c r="D24" s="123">
        <v>0</v>
      </c>
      <c r="E24" s="123">
        <v>0</v>
      </c>
      <c r="F24" s="123">
        <v>28928.760849999999</v>
      </c>
      <c r="H24" s="113"/>
      <c r="I24" s="113"/>
      <c r="J24" s="113"/>
      <c r="K24" s="113"/>
      <c r="L24" s="113"/>
      <c r="M24" s="113"/>
      <c r="N24" s="113"/>
    </row>
    <row r="25" spans="1:14" s="121" customFormat="1">
      <c r="A25" s="122" t="s">
        <v>453</v>
      </c>
      <c r="B25" s="123">
        <v>2369954.3112499998</v>
      </c>
      <c r="C25" s="123">
        <v>1237121.6082200001</v>
      </c>
      <c r="D25" s="123">
        <v>48.02</v>
      </c>
      <c r="E25" s="123">
        <v>0</v>
      </c>
      <c r="F25" s="123">
        <v>3607123.9394700001</v>
      </c>
      <c r="H25" s="113"/>
      <c r="I25" s="113"/>
      <c r="J25" s="113"/>
      <c r="K25" s="113"/>
      <c r="L25" s="113"/>
      <c r="M25" s="113"/>
      <c r="N25" s="113"/>
    </row>
    <row r="26" spans="1:14" s="121" customFormat="1">
      <c r="A26" s="122" t="s">
        <v>75</v>
      </c>
      <c r="B26" s="123">
        <v>2382986.5483900001</v>
      </c>
      <c r="C26" s="123">
        <v>0</v>
      </c>
      <c r="D26" s="123">
        <v>0</v>
      </c>
      <c r="E26" s="123">
        <v>0</v>
      </c>
      <c r="F26" s="123">
        <v>2382986.5483900001</v>
      </c>
      <c r="H26" s="113"/>
      <c r="I26" s="113"/>
      <c r="J26" s="113"/>
      <c r="K26" s="113"/>
      <c r="L26" s="113"/>
      <c r="M26" s="113"/>
      <c r="N26" s="113"/>
    </row>
    <row r="27" spans="1:14" s="121" customFormat="1" ht="18.75" thickBot="1">
      <c r="A27" s="122" t="s">
        <v>454</v>
      </c>
      <c r="B27" s="123">
        <v>502513.06485999998</v>
      </c>
      <c r="C27" s="123">
        <v>114274.17388999999</v>
      </c>
      <c r="D27" s="123">
        <v>-7.0000000000000007E-5</v>
      </c>
      <c r="E27" s="123">
        <v>0</v>
      </c>
      <c r="F27" s="123">
        <v>616787.23868000007</v>
      </c>
      <c r="H27" s="113"/>
      <c r="I27" s="113"/>
      <c r="J27" s="113"/>
      <c r="K27" s="113"/>
      <c r="L27" s="113"/>
      <c r="M27" s="113"/>
      <c r="N27" s="113"/>
    </row>
    <row r="28" spans="1:14" s="121" customFormat="1" ht="17.25" customHeight="1" thickTop="1" thickBot="1">
      <c r="A28" s="119" t="s">
        <v>455</v>
      </c>
      <c r="B28" s="120">
        <v>99528827.844179988</v>
      </c>
      <c r="C28" s="120">
        <v>27172959.719980001</v>
      </c>
      <c r="D28" s="120">
        <v>4555.72426</v>
      </c>
      <c r="E28" s="120">
        <v>40231.960880000006</v>
      </c>
      <c r="F28" s="120">
        <v>126746575.2493</v>
      </c>
      <c r="G28" s="123">
        <v>0</v>
      </c>
      <c r="H28" s="113"/>
      <c r="I28" s="113"/>
      <c r="J28" s="113"/>
      <c r="K28" s="113"/>
      <c r="L28" s="113"/>
      <c r="M28" s="113"/>
      <c r="N28" s="113"/>
    </row>
    <row r="29" spans="1:14" s="121" customFormat="1" ht="18.75" thickTop="1">
      <c r="A29" s="122" t="s">
        <v>456</v>
      </c>
      <c r="B29" s="123">
        <v>84366399.943859994</v>
      </c>
      <c r="C29" s="123">
        <v>23086790.27507</v>
      </c>
      <c r="D29" s="123">
        <v>136.85491999999999</v>
      </c>
      <c r="E29" s="123">
        <v>37486.176870000003</v>
      </c>
      <c r="F29" s="123">
        <v>107490813.25071999</v>
      </c>
      <c r="H29" s="113"/>
      <c r="I29" s="113"/>
      <c r="J29" s="113"/>
      <c r="K29" s="113"/>
      <c r="L29" s="113"/>
      <c r="M29" s="113"/>
      <c r="N29" s="113"/>
    </row>
    <row r="30" spans="1:14" s="121" customFormat="1">
      <c r="A30" s="124" t="s">
        <v>457</v>
      </c>
      <c r="B30" s="123">
        <v>14914542.116689999</v>
      </c>
      <c r="C30" s="123">
        <v>6975360.9174899999</v>
      </c>
      <c r="D30" s="123">
        <v>39.584589999999999</v>
      </c>
      <c r="E30" s="123">
        <v>330.33748000000003</v>
      </c>
      <c r="F30" s="123">
        <v>21890272.956250001</v>
      </c>
      <c r="H30" s="113"/>
      <c r="I30" s="113"/>
      <c r="J30" s="113"/>
      <c r="K30" s="113"/>
      <c r="L30" s="113"/>
      <c r="M30" s="113"/>
      <c r="N30" s="113"/>
    </row>
    <row r="31" spans="1:14" s="121" customFormat="1">
      <c r="A31" s="124" t="s">
        <v>458</v>
      </c>
      <c r="B31" s="123">
        <v>25941812.191660002</v>
      </c>
      <c r="C31" s="123">
        <v>10334172.48282</v>
      </c>
      <c r="D31" s="123">
        <v>0</v>
      </c>
      <c r="E31" s="123">
        <v>9683.8057800000006</v>
      </c>
      <c r="F31" s="123">
        <v>36285668.480260007</v>
      </c>
      <c r="H31" s="113"/>
      <c r="I31" s="113"/>
      <c r="J31" s="113"/>
      <c r="K31" s="113"/>
      <c r="L31" s="113"/>
      <c r="M31" s="113"/>
      <c r="N31" s="113"/>
    </row>
    <row r="32" spans="1:14" s="121" customFormat="1">
      <c r="A32" s="124" t="s">
        <v>459</v>
      </c>
      <c r="B32" s="123">
        <v>5841364.1075900001</v>
      </c>
      <c r="C32" s="123">
        <v>2610640.8832400003</v>
      </c>
      <c r="D32" s="123">
        <v>9.4425000000000008</v>
      </c>
      <c r="E32" s="123">
        <v>5454.7567999999992</v>
      </c>
      <c r="F32" s="123">
        <v>8457469.1901300009</v>
      </c>
      <c r="H32" s="113"/>
      <c r="I32" s="113"/>
      <c r="J32" s="113"/>
      <c r="K32" s="113"/>
      <c r="L32" s="113"/>
      <c r="M32" s="113"/>
      <c r="N32" s="113"/>
    </row>
    <row r="33" spans="1:14" s="121" customFormat="1">
      <c r="A33" s="124" t="s">
        <v>460</v>
      </c>
      <c r="B33" s="123">
        <v>3035858.4923900003</v>
      </c>
      <c r="C33" s="123">
        <v>795891.94692999998</v>
      </c>
      <c r="D33" s="123">
        <v>87.827830000000006</v>
      </c>
      <c r="E33" s="123">
        <v>21982.6001</v>
      </c>
      <c r="F33" s="123">
        <v>3853820.8672500001</v>
      </c>
      <c r="H33" s="113"/>
      <c r="I33" s="113"/>
      <c r="J33" s="113"/>
      <c r="K33" s="113"/>
      <c r="L33" s="113"/>
      <c r="M33" s="113"/>
      <c r="N33" s="113"/>
    </row>
    <row r="34" spans="1:14" s="121" customFormat="1">
      <c r="A34" s="124" t="s">
        <v>461</v>
      </c>
      <c r="B34" s="123">
        <v>32446280.884750001</v>
      </c>
      <c r="C34" s="123">
        <v>2161920.3811999997</v>
      </c>
      <c r="D34" s="123">
        <v>0</v>
      </c>
      <c r="E34" s="123">
        <v>32.648910000000001</v>
      </c>
      <c r="F34" s="123">
        <v>34608233.914860003</v>
      </c>
      <c r="H34" s="113"/>
      <c r="I34" s="113"/>
      <c r="J34" s="113"/>
      <c r="K34" s="113"/>
      <c r="L34" s="113"/>
      <c r="M34" s="113"/>
      <c r="N34" s="113"/>
    </row>
    <row r="35" spans="1:14" s="121" customFormat="1">
      <c r="A35" s="124" t="s">
        <v>462</v>
      </c>
      <c r="B35" s="123">
        <v>2186542.1507799998</v>
      </c>
      <c r="C35" s="123">
        <v>208803.66339</v>
      </c>
      <c r="D35" s="123">
        <v>0</v>
      </c>
      <c r="E35" s="123">
        <v>2.0278</v>
      </c>
      <c r="F35" s="123">
        <v>2395347.8419699995</v>
      </c>
      <c r="H35" s="113"/>
      <c r="I35" s="113"/>
      <c r="J35" s="113"/>
      <c r="K35" s="113"/>
      <c r="L35" s="113"/>
      <c r="M35" s="113"/>
      <c r="N35" s="113"/>
    </row>
    <row r="36" spans="1:14" s="121" customFormat="1">
      <c r="A36" s="122" t="s">
        <v>463</v>
      </c>
      <c r="B36" s="123">
        <v>194457.56931999998</v>
      </c>
      <c r="C36" s="123">
        <v>926.88211000000013</v>
      </c>
      <c r="D36" s="123">
        <v>0</v>
      </c>
      <c r="E36" s="123">
        <v>0</v>
      </c>
      <c r="F36" s="123">
        <v>195384.45142999999</v>
      </c>
      <c r="H36" s="113"/>
      <c r="I36" s="113"/>
      <c r="J36" s="113"/>
      <c r="K36" s="113"/>
      <c r="L36" s="113"/>
      <c r="M36" s="113"/>
      <c r="N36" s="113"/>
    </row>
    <row r="37" spans="1:14" s="121" customFormat="1">
      <c r="A37" s="122" t="s">
        <v>464</v>
      </c>
      <c r="B37" s="123">
        <v>4620091.4594000001</v>
      </c>
      <c r="C37" s="123">
        <v>1459150.6726299999</v>
      </c>
      <c r="D37" s="123">
        <v>4380.6031000000003</v>
      </c>
      <c r="E37" s="123">
        <v>1311.9612099999999</v>
      </c>
      <c r="F37" s="123">
        <v>6084934.6963400003</v>
      </c>
      <c r="H37" s="113"/>
      <c r="I37" s="113"/>
      <c r="J37" s="113"/>
      <c r="K37" s="113"/>
      <c r="L37" s="113"/>
      <c r="M37" s="113"/>
      <c r="N37" s="113"/>
    </row>
    <row r="38" spans="1:14" s="121" customFormat="1">
      <c r="A38" s="122" t="s">
        <v>465</v>
      </c>
      <c r="B38" s="123">
        <v>2534162.4643299999</v>
      </c>
      <c r="C38" s="123">
        <v>360832.71380000003</v>
      </c>
      <c r="D38" s="123">
        <v>1.6728800000000001</v>
      </c>
      <c r="E38" s="123">
        <v>20.632380000000001</v>
      </c>
      <c r="F38" s="123">
        <v>2895017.4833899997</v>
      </c>
      <c r="H38" s="113"/>
      <c r="I38" s="113"/>
      <c r="J38" s="113"/>
      <c r="K38" s="113"/>
      <c r="L38" s="113"/>
      <c r="M38" s="113"/>
      <c r="N38" s="113"/>
    </row>
    <row r="39" spans="1:14" s="121" customFormat="1">
      <c r="A39" s="122" t="s">
        <v>129</v>
      </c>
      <c r="B39" s="123">
        <v>1339278.67521</v>
      </c>
      <c r="C39" s="123">
        <v>594104.4731099999</v>
      </c>
      <c r="D39" s="123">
        <v>7.6395000000000008</v>
      </c>
      <c r="E39" s="123">
        <v>1413.1904200000001</v>
      </c>
      <c r="F39" s="123">
        <v>1934803.9782400001</v>
      </c>
      <c r="H39" s="113"/>
      <c r="I39" s="113"/>
      <c r="J39" s="113"/>
      <c r="K39" s="113"/>
      <c r="L39" s="113"/>
      <c r="M39" s="113"/>
      <c r="N39" s="113"/>
    </row>
    <row r="40" spans="1:14" s="121" customFormat="1">
      <c r="A40" s="122" t="s">
        <v>135</v>
      </c>
      <c r="B40" s="123">
        <v>1218058.2221900001</v>
      </c>
      <c r="C40" s="123">
        <v>654793.36144000001</v>
      </c>
      <c r="D40" s="123">
        <v>0</v>
      </c>
      <c r="E40" s="123">
        <v>0</v>
      </c>
      <c r="F40" s="123">
        <v>1872851.5836300002</v>
      </c>
      <c r="H40" s="113"/>
      <c r="I40" s="113"/>
      <c r="J40" s="113"/>
      <c r="K40" s="113"/>
      <c r="L40" s="113"/>
      <c r="M40" s="113"/>
      <c r="N40" s="113"/>
    </row>
    <row r="41" spans="1:14" s="121" customFormat="1">
      <c r="A41" s="122" t="s">
        <v>466</v>
      </c>
      <c r="B41" s="123">
        <v>585124.46113000007</v>
      </c>
      <c r="C41" s="123">
        <v>647422.25199000002</v>
      </c>
      <c r="D41" s="123">
        <v>0</v>
      </c>
      <c r="E41" s="123">
        <v>0</v>
      </c>
      <c r="F41" s="123">
        <v>1232546.71312</v>
      </c>
      <c r="H41" s="113"/>
      <c r="I41" s="113"/>
      <c r="J41" s="113"/>
      <c r="K41" s="113"/>
      <c r="L41" s="113"/>
      <c r="M41" s="113"/>
      <c r="N41" s="113"/>
    </row>
    <row r="42" spans="1:14" s="121" customFormat="1" ht="18.75" thickBot="1">
      <c r="A42" s="122" t="s">
        <v>110</v>
      </c>
      <c r="B42" s="123">
        <v>4671255.0487399995</v>
      </c>
      <c r="C42" s="123">
        <v>368939.08982999995</v>
      </c>
      <c r="D42" s="123">
        <v>28.953859999999999</v>
      </c>
      <c r="E42" s="123">
        <v>0</v>
      </c>
      <c r="F42" s="123">
        <v>5040223.0924299993</v>
      </c>
      <c r="H42" s="113"/>
      <c r="I42" s="113"/>
      <c r="J42" s="113"/>
      <c r="K42" s="113"/>
      <c r="L42" s="113"/>
      <c r="M42" s="113"/>
      <c r="N42" s="113"/>
    </row>
    <row r="43" spans="1:14" s="121" customFormat="1" ht="18.75" customHeight="1" thickTop="1" thickBot="1">
      <c r="A43" s="119" t="s">
        <v>467</v>
      </c>
      <c r="B43" s="120">
        <v>12496159.68675</v>
      </c>
      <c r="C43" s="120">
        <v>0</v>
      </c>
      <c r="D43" s="120">
        <v>0</v>
      </c>
      <c r="E43" s="120">
        <v>0</v>
      </c>
      <c r="F43" s="120">
        <v>12496159.68675</v>
      </c>
      <c r="H43" s="113"/>
      <c r="I43" s="113"/>
      <c r="J43" s="113"/>
      <c r="K43" s="113"/>
      <c r="L43" s="113"/>
      <c r="M43" s="113"/>
      <c r="N43" s="113"/>
    </row>
    <row r="44" spans="1:14" s="121" customFormat="1" ht="18.75" thickTop="1">
      <c r="A44" s="122" t="s">
        <v>150</v>
      </c>
      <c r="B44" s="123">
        <v>7127674.2227100004</v>
      </c>
      <c r="C44" s="123">
        <v>0</v>
      </c>
      <c r="D44" s="123">
        <v>0</v>
      </c>
      <c r="E44" s="123">
        <v>0</v>
      </c>
      <c r="F44" s="123">
        <v>7127674.2227100004</v>
      </c>
      <c r="H44" s="113"/>
      <c r="I44" s="113"/>
      <c r="J44" s="113"/>
      <c r="K44" s="113"/>
      <c r="L44" s="113"/>
      <c r="M44" s="113"/>
      <c r="N44" s="113"/>
    </row>
    <row r="45" spans="1:14" s="121" customFormat="1">
      <c r="A45" s="122" t="s">
        <v>154</v>
      </c>
      <c r="B45" s="123">
        <v>770171.45230000012</v>
      </c>
      <c r="C45" s="123">
        <v>0</v>
      </c>
      <c r="D45" s="123">
        <v>0</v>
      </c>
      <c r="E45" s="123">
        <v>0</v>
      </c>
      <c r="F45" s="123">
        <v>770171.45230000012</v>
      </c>
      <c r="H45" s="113"/>
      <c r="I45" s="113"/>
      <c r="J45" s="113"/>
      <c r="K45" s="113"/>
      <c r="L45" s="113"/>
      <c r="M45" s="113"/>
      <c r="N45" s="113"/>
    </row>
    <row r="46" spans="1:14" s="121" customFormat="1">
      <c r="A46" s="122" t="s">
        <v>158</v>
      </c>
      <c r="B46" s="123">
        <v>0</v>
      </c>
      <c r="C46" s="123">
        <v>0</v>
      </c>
      <c r="D46" s="123">
        <v>0</v>
      </c>
      <c r="E46" s="123">
        <v>0</v>
      </c>
      <c r="F46" s="123">
        <v>0</v>
      </c>
      <c r="H46" s="113"/>
      <c r="I46" s="113"/>
      <c r="J46" s="113"/>
      <c r="K46" s="113"/>
      <c r="L46" s="113"/>
      <c r="M46" s="113"/>
      <c r="N46" s="113"/>
    </row>
    <row r="47" spans="1:14" s="121" customFormat="1">
      <c r="A47" s="122" t="s">
        <v>468</v>
      </c>
      <c r="B47" s="123">
        <v>3380527.4652199997</v>
      </c>
      <c r="C47" s="123">
        <v>0</v>
      </c>
      <c r="D47" s="123">
        <v>0</v>
      </c>
      <c r="E47" s="123">
        <v>0</v>
      </c>
      <c r="F47" s="123">
        <v>3380527.4652199997</v>
      </c>
      <c r="H47" s="113"/>
      <c r="I47" s="113"/>
      <c r="J47" s="113"/>
      <c r="K47" s="113"/>
      <c r="L47" s="113"/>
      <c r="M47" s="113"/>
      <c r="N47" s="113"/>
    </row>
    <row r="48" spans="1:14" s="121" customFormat="1">
      <c r="A48" s="122" t="s">
        <v>166</v>
      </c>
      <c r="B48" s="123">
        <v>1217786.5465200001</v>
      </c>
      <c r="C48" s="123">
        <v>0</v>
      </c>
      <c r="D48" s="123">
        <v>0</v>
      </c>
      <c r="E48" s="123">
        <v>0</v>
      </c>
      <c r="F48" s="123">
        <v>1217786.5465200001</v>
      </c>
      <c r="H48" s="113"/>
      <c r="I48" s="113"/>
      <c r="J48" s="113"/>
      <c r="K48" s="113"/>
      <c r="L48" s="113"/>
      <c r="M48" s="113"/>
      <c r="N48" s="113"/>
    </row>
    <row r="49" spans="1:14" s="121" customFormat="1">
      <c r="A49" s="124" t="s">
        <v>469</v>
      </c>
      <c r="B49" s="123">
        <v>16219.08749</v>
      </c>
      <c r="C49" s="123">
        <v>0</v>
      </c>
      <c r="D49" s="123">
        <v>0</v>
      </c>
      <c r="E49" s="123">
        <v>0</v>
      </c>
      <c r="F49" s="123">
        <v>16219.08749</v>
      </c>
      <c r="H49" s="113"/>
      <c r="I49" s="113"/>
      <c r="J49" s="113"/>
      <c r="K49" s="113"/>
      <c r="L49" s="113"/>
      <c r="M49" s="113"/>
      <c r="N49" s="113"/>
    </row>
    <row r="50" spans="1:14" s="121" customFormat="1" ht="18.75" thickBot="1">
      <c r="A50" s="124" t="s">
        <v>470</v>
      </c>
      <c r="B50" s="123">
        <v>1201567.45903</v>
      </c>
      <c r="C50" s="123">
        <v>0</v>
      </c>
      <c r="D50" s="123">
        <v>0</v>
      </c>
      <c r="E50" s="123">
        <v>0</v>
      </c>
      <c r="F50" s="123">
        <v>1201567.45903</v>
      </c>
      <c r="H50" s="1039"/>
      <c r="I50" s="113"/>
      <c r="J50" s="113"/>
      <c r="K50" s="113"/>
      <c r="L50" s="113"/>
      <c r="M50" s="113"/>
      <c r="N50" s="113"/>
    </row>
    <row r="51" spans="1:14" s="121" customFormat="1" ht="26.25" customHeight="1" thickTop="1" thickBot="1">
      <c r="A51" s="125" t="s">
        <v>471</v>
      </c>
      <c r="B51" s="126">
        <v>112024987.53092998</v>
      </c>
      <c r="C51" s="126">
        <v>27172959.719980001</v>
      </c>
      <c r="D51" s="126">
        <v>4555.72426</v>
      </c>
      <c r="E51" s="126">
        <v>40231.960880000006</v>
      </c>
      <c r="F51" s="126">
        <v>139242734.93605</v>
      </c>
      <c r="H51" s="113"/>
      <c r="I51" s="113"/>
      <c r="J51" s="113"/>
      <c r="K51" s="113"/>
      <c r="L51" s="113"/>
      <c r="M51" s="113"/>
      <c r="N51" s="113"/>
    </row>
    <row r="52" spans="1:14" s="121" customFormat="1" ht="15" customHeight="1" thickTop="1" thickBot="1">
      <c r="A52" s="125" t="s">
        <v>472</v>
      </c>
      <c r="B52" s="126">
        <v>6967372.4044299992</v>
      </c>
      <c r="C52" s="126">
        <v>6005404.4382199999</v>
      </c>
      <c r="D52" s="126">
        <v>0</v>
      </c>
      <c r="E52" s="126">
        <v>611638.16963999998</v>
      </c>
      <c r="F52" s="126">
        <v>13584415.012290001</v>
      </c>
      <c r="H52" s="113"/>
      <c r="I52" s="113"/>
      <c r="J52" s="113"/>
      <c r="K52" s="113"/>
      <c r="L52" s="113"/>
      <c r="M52" s="113"/>
      <c r="N52" s="113"/>
    </row>
    <row r="53" spans="1:14" s="121" customFormat="1" ht="18.75" thickTop="1">
      <c r="A53" s="124" t="s">
        <v>1301</v>
      </c>
      <c r="B53" s="123">
        <v>6111.0388300000004</v>
      </c>
      <c r="C53" s="123">
        <v>788851.9109299999</v>
      </c>
      <c r="D53" s="123">
        <v>0</v>
      </c>
      <c r="E53" s="123">
        <v>0</v>
      </c>
      <c r="F53" s="123">
        <v>794962.94975999987</v>
      </c>
      <c r="H53" s="113"/>
      <c r="I53" s="113"/>
      <c r="J53" s="113"/>
      <c r="K53" s="113"/>
      <c r="L53" s="113"/>
      <c r="M53" s="113"/>
      <c r="N53" s="113"/>
    </row>
    <row r="54" spans="1:14" s="121" customFormat="1">
      <c r="A54" s="124" t="s">
        <v>1302</v>
      </c>
      <c r="B54" s="123">
        <v>5976391.4585099993</v>
      </c>
      <c r="C54" s="123">
        <v>5128547.9365299996</v>
      </c>
      <c r="D54" s="123">
        <v>0</v>
      </c>
      <c r="E54" s="123">
        <v>611638.16963999998</v>
      </c>
      <c r="F54" s="123">
        <v>11716577.564679999</v>
      </c>
      <c r="H54" s="113"/>
      <c r="I54" s="113"/>
      <c r="J54" s="113"/>
      <c r="K54" s="113"/>
      <c r="L54" s="113"/>
      <c r="M54" s="113"/>
      <c r="N54" s="113"/>
    </row>
    <row r="55" spans="1:14" s="121" customFormat="1">
      <c r="A55" s="124" t="s">
        <v>475</v>
      </c>
      <c r="B55" s="123">
        <v>0</v>
      </c>
      <c r="C55" s="123">
        <v>0</v>
      </c>
      <c r="D55" s="123">
        <v>0</v>
      </c>
      <c r="E55" s="123">
        <v>0</v>
      </c>
      <c r="F55" s="123">
        <v>0</v>
      </c>
      <c r="H55" s="113"/>
      <c r="I55" s="113"/>
      <c r="J55" s="113"/>
      <c r="K55" s="113"/>
      <c r="L55" s="113"/>
      <c r="M55" s="113"/>
      <c r="N55" s="113"/>
    </row>
    <row r="56" spans="1:14" s="121" customFormat="1">
      <c r="A56" s="124" t="s">
        <v>1303</v>
      </c>
      <c r="B56" s="123">
        <v>975961.14338000002</v>
      </c>
      <c r="C56" s="123">
        <v>60655.342450000004</v>
      </c>
      <c r="D56" s="123">
        <v>0</v>
      </c>
      <c r="E56" s="123">
        <v>0</v>
      </c>
      <c r="F56" s="123">
        <v>1036616.48583</v>
      </c>
      <c r="H56" s="113"/>
      <c r="I56" s="113"/>
      <c r="J56" s="113"/>
      <c r="K56" s="113"/>
      <c r="L56" s="113"/>
      <c r="M56" s="113"/>
      <c r="N56" s="113"/>
    </row>
    <row r="57" spans="1:14" s="121" customFormat="1" ht="18.75" thickBot="1">
      <c r="A57" s="124" t="s">
        <v>477</v>
      </c>
      <c r="B57" s="123">
        <v>8908.7637100000011</v>
      </c>
      <c r="C57" s="123">
        <v>27349.248309999999</v>
      </c>
      <c r="D57" s="123">
        <v>0</v>
      </c>
      <c r="E57" s="123">
        <v>0</v>
      </c>
      <c r="F57" s="123">
        <v>36258.012020000002</v>
      </c>
      <c r="H57" s="113"/>
      <c r="I57" s="113"/>
      <c r="J57" s="113"/>
      <c r="K57" s="113"/>
      <c r="L57" s="113"/>
      <c r="M57" s="113"/>
      <c r="N57" s="113"/>
    </row>
    <row r="58" spans="1:14" s="121" customFormat="1" ht="21.75" customHeight="1" thickTop="1" thickBot="1">
      <c r="A58" s="125" t="s">
        <v>478</v>
      </c>
      <c r="B58" s="126">
        <v>80334890.139759988</v>
      </c>
      <c r="C58" s="126">
        <v>174877994.12588999</v>
      </c>
      <c r="D58" s="126">
        <v>112097.11592</v>
      </c>
      <c r="E58" s="126">
        <v>66127.415469999993</v>
      </c>
      <c r="F58" s="126">
        <v>255391108.79703999</v>
      </c>
      <c r="H58" s="113"/>
      <c r="I58" s="113"/>
      <c r="J58" s="113"/>
      <c r="K58" s="113"/>
      <c r="L58" s="113"/>
      <c r="M58" s="113"/>
      <c r="N58" s="113"/>
    </row>
    <row r="59" spans="1:14" s="121" customFormat="1" ht="23.25" customHeight="1" thickTop="1" thickBot="1">
      <c r="A59" s="125" t="s">
        <v>1304</v>
      </c>
      <c r="B59" s="126"/>
      <c r="C59" s="126"/>
      <c r="D59" s="126"/>
      <c r="E59" s="126"/>
      <c r="F59" s="126"/>
      <c r="H59" s="113"/>
      <c r="I59" s="113"/>
      <c r="J59" s="113"/>
      <c r="K59" s="113"/>
      <c r="L59" s="113"/>
      <c r="M59" s="113"/>
      <c r="N59" s="113"/>
    </row>
    <row r="60" spans="1:14" s="121" customFormat="1" ht="24" customHeight="1" thickTop="1">
      <c r="A60" s="127" t="s">
        <v>480</v>
      </c>
      <c r="B60" s="123">
        <v>6816404.1172200004</v>
      </c>
      <c r="C60" s="123">
        <v>633447.01107999985</v>
      </c>
      <c r="D60" s="123">
        <v>1982.0302300000001</v>
      </c>
      <c r="E60" s="123">
        <v>2865.8356899999999</v>
      </c>
      <c r="F60" s="123">
        <v>7454698.9942199998</v>
      </c>
      <c r="H60" s="113"/>
      <c r="I60" s="113"/>
      <c r="J60" s="113"/>
      <c r="K60" s="113"/>
      <c r="L60" s="113"/>
      <c r="M60" s="113"/>
      <c r="N60" s="113"/>
    </row>
    <row r="61" spans="1:14" s="121" customFormat="1" ht="19.5" customHeight="1">
      <c r="A61" s="124" t="s">
        <v>481</v>
      </c>
      <c r="B61" s="123">
        <v>-1264141.3167300003</v>
      </c>
      <c r="C61" s="123">
        <v>-150544.06672999999</v>
      </c>
      <c r="D61" s="123">
        <v>-59.449040000000004</v>
      </c>
      <c r="E61" s="123">
        <v>-2.7020599999999999</v>
      </c>
      <c r="F61" s="123">
        <v>-1414747.5345600005</v>
      </c>
      <c r="H61" s="113"/>
      <c r="I61" s="113"/>
      <c r="J61" s="113"/>
      <c r="K61" s="113"/>
      <c r="L61" s="113"/>
      <c r="M61" s="113"/>
      <c r="N61" s="113"/>
    </row>
    <row r="62" spans="1:14" s="121" customFormat="1" ht="21.75" customHeight="1">
      <c r="A62" s="122" t="s">
        <v>482</v>
      </c>
      <c r="B62" s="123">
        <v>5552262.8004900003</v>
      </c>
      <c r="C62" s="123">
        <v>482902.94434999989</v>
      </c>
      <c r="D62" s="123">
        <v>1922.5811900000001</v>
      </c>
      <c r="E62" s="123">
        <v>2863.1336299999998</v>
      </c>
      <c r="F62" s="123">
        <v>6039951.4596600002</v>
      </c>
      <c r="H62" s="113"/>
      <c r="I62" s="113"/>
      <c r="J62" s="113"/>
      <c r="K62" s="113"/>
      <c r="L62" s="113"/>
      <c r="M62" s="113"/>
      <c r="N62" s="113"/>
    </row>
    <row r="63" spans="1:14" s="121" customFormat="1">
      <c r="A63" s="127" t="s">
        <v>483</v>
      </c>
      <c r="B63" s="123">
        <v>879338.94949999999</v>
      </c>
      <c r="C63" s="123">
        <v>752254.7482700001</v>
      </c>
      <c r="D63" s="123">
        <v>7.1668900000000004</v>
      </c>
      <c r="E63" s="123">
        <v>14.94519</v>
      </c>
      <c r="F63" s="123">
        <v>1631615.8098500001</v>
      </c>
      <c r="H63" s="113"/>
      <c r="I63" s="113"/>
      <c r="J63" s="113"/>
      <c r="K63" s="113"/>
      <c r="L63" s="113"/>
      <c r="M63" s="113"/>
      <c r="N63" s="113"/>
    </row>
    <row r="64" spans="1:14" s="121" customFormat="1">
      <c r="A64" s="124" t="s">
        <v>484</v>
      </c>
      <c r="B64" s="123">
        <v>-299647.70665000001</v>
      </c>
      <c r="C64" s="123">
        <v>-191092.0453</v>
      </c>
      <c r="D64" s="123">
        <v>-1.8500000000000001E-3</v>
      </c>
      <c r="E64" s="123">
        <v>-265.58665000000002</v>
      </c>
      <c r="F64" s="123">
        <v>-491005.34045000002</v>
      </c>
      <c r="H64" s="113"/>
      <c r="I64" s="113"/>
      <c r="J64" s="113"/>
      <c r="K64" s="113"/>
      <c r="L64" s="113"/>
      <c r="M64" s="113"/>
      <c r="N64" s="113"/>
    </row>
    <row r="65" spans="1:14" s="121" customFormat="1">
      <c r="A65" s="128" t="s">
        <v>485</v>
      </c>
      <c r="B65" s="123">
        <v>6131954.0433400003</v>
      </c>
      <c r="C65" s="123">
        <v>1044065.6473199999</v>
      </c>
      <c r="D65" s="123">
        <v>1929.74623</v>
      </c>
      <c r="E65" s="123">
        <v>2612.4921699999995</v>
      </c>
      <c r="F65" s="123">
        <v>7180561.92906</v>
      </c>
      <c r="H65" s="113"/>
      <c r="I65" s="113"/>
      <c r="J65" s="113"/>
      <c r="K65" s="113"/>
      <c r="L65" s="113"/>
      <c r="M65" s="113"/>
      <c r="N65" s="113"/>
    </row>
    <row r="66" spans="1:14" s="121" customFormat="1">
      <c r="A66" s="127" t="s">
        <v>486</v>
      </c>
      <c r="B66" s="123">
        <v>901359.98898999987</v>
      </c>
      <c r="C66" s="123">
        <v>415409.94666999998</v>
      </c>
      <c r="D66" s="123">
        <v>5225.3120100000006</v>
      </c>
      <c r="E66" s="123">
        <v>2432.8081200000006</v>
      </c>
      <c r="F66" s="123">
        <v>1324428.0557899999</v>
      </c>
      <c r="H66" s="113"/>
      <c r="I66" s="113"/>
      <c r="J66" s="113"/>
      <c r="K66" s="113"/>
      <c r="L66" s="113"/>
      <c r="M66" s="113"/>
      <c r="N66" s="113"/>
    </row>
    <row r="67" spans="1:14" s="121" customFormat="1">
      <c r="A67" s="127" t="s">
        <v>487</v>
      </c>
      <c r="B67" s="123">
        <v>-1518283.9496800001</v>
      </c>
      <c r="C67" s="123">
        <v>-441371.50646999996</v>
      </c>
      <c r="D67" s="123">
        <v>-19.09545</v>
      </c>
      <c r="E67" s="123">
        <v>-1784.81042</v>
      </c>
      <c r="F67" s="123">
        <v>-1961459.3620199999</v>
      </c>
      <c r="H67" s="113"/>
      <c r="I67" s="113"/>
      <c r="J67" s="113"/>
      <c r="K67" s="113"/>
      <c r="L67" s="113"/>
      <c r="M67" s="113"/>
      <c r="N67" s="113"/>
    </row>
    <row r="68" spans="1:14" s="121" customFormat="1">
      <c r="A68" s="122" t="s">
        <v>488</v>
      </c>
      <c r="B68" s="123">
        <v>5515030.0826500002</v>
      </c>
      <c r="C68" s="123">
        <v>1018104.0875200001</v>
      </c>
      <c r="D68" s="123">
        <v>7135.9627900000005</v>
      </c>
      <c r="E68" s="123">
        <v>3260.4898700000003</v>
      </c>
      <c r="F68" s="123">
        <v>6543530.6228299998</v>
      </c>
      <c r="H68" s="113"/>
      <c r="I68" s="113"/>
      <c r="J68" s="113"/>
      <c r="K68" s="113"/>
      <c r="L68" s="113"/>
      <c r="M68" s="113"/>
      <c r="N68" s="113"/>
    </row>
    <row r="69" spans="1:14" s="121" customFormat="1">
      <c r="A69" s="124" t="s">
        <v>489</v>
      </c>
      <c r="B69" s="123">
        <v>-4457489.26456</v>
      </c>
      <c r="C69" s="123">
        <v>-427429.63668</v>
      </c>
      <c r="D69" s="123">
        <v>-254.42909</v>
      </c>
      <c r="E69" s="123">
        <v>-215.44335000000001</v>
      </c>
      <c r="F69" s="123">
        <v>-4885388.7736800006</v>
      </c>
      <c r="H69" s="113"/>
      <c r="I69" s="113"/>
      <c r="J69" s="113"/>
      <c r="K69" s="113"/>
      <c r="L69" s="113"/>
      <c r="M69" s="113"/>
      <c r="N69" s="113"/>
    </row>
    <row r="70" spans="1:14" s="121" customFormat="1">
      <c r="A70" s="128" t="s">
        <v>490</v>
      </c>
      <c r="B70" s="123">
        <v>1057540.8180900002</v>
      </c>
      <c r="C70" s="123">
        <v>590674.45084000006</v>
      </c>
      <c r="D70" s="123">
        <v>6881.5337000000009</v>
      </c>
      <c r="E70" s="123">
        <v>3045.0465200000003</v>
      </c>
      <c r="F70" s="123">
        <v>1658141.8491500004</v>
      </c>
      <c r="H70" s="113"/>
      <c r="I70" s="113"/>
      <c r="J70" s="113"/>
      <c r="K70" s="113"/>
      <c r="L70" s="113"/>
      <c r="M70" s="113"/>
      <c r="N70" s="113"/>
    </row>
    <row r="71" spans="1:14" s="121" customFormat="1">
      <c r="A71" s="128" t="s">
        <v>491</v>
      </c>
      <c r="B71" s="123">
        <v>8535.0045199999986</v>
      </c>
      <c r="C71" s="123">
        <v>10935.973739999999</v>
      </c>
      <c r="D71" s="123">
        <v>-515.76684000000012</v>
      </c>
      <c r="E71" s="123">
        <v>6600.2970199999991</v>
      </c>
      <c r="F71" s="123">
        <v>25555.508439999994</v>
      </c>
      <c r="H71" s="113"/>
      <c r="I71" s="113"/>
      <c r="J71" s="113"/>
      <c r="K71" s="113"/>
      <c r="L71" s="113"/>
      <c r="M71" s="113"/>
      <c r="N71" s="113"/>
    </row>
    <row r="72" spans="1:14" s="121" customFormat="1">
      <c r="A72" s="129" t="s">
        <v>492</v>
      </c>
      <c r="B72" s="123">
        <v>5248.0074799999993</v>
      </c>
      <c r="C72" s="123">
        <v>10935.973739999999</v>
      </c>
      <c r="D72" s="123">
        <v>0</v>
      </c>
      <c r="E72" s="123">
        <v>18.725450000000002</v>
      </c>
      <c r="F72" s="123">
        <v>16202.706669999998</v>
      </c>
      <c r="H72" s="113"/>
      <c r="I72" s="113"/>
      <c r="J72" s="113"/>
      <c r="K72" s="113"/>
      <c r="L72" s="113"/>
      <c r="M72" s="113"/>
      <c r="N72" s="113"/>
    </row>
    <row r="73" spans="1:14" s="121" customFormat="1">
      <c r="A73" s="129" t="s">
        <v>493</v>
      </c>
      <c r="B73" s="123">
        <v>3286.9970400000002</v>
      </c>
      <c r="C73" s="123">
        <v>0</v>
      </c>
      <c r="D73" s="123">
        <v>-515.76684000000012</v>
      </c>
      <c r="E73" s="123">
        <v>6581.5715699999992</v>
      </c>
      <c r="F73" s="123">
        <v>9352.8017699999982</v>
      </c>
      <c r="H73" s="113"/>
      <c r="I73" s="113"/>
      <c r="J73" s="113"/>
      <c r="K73" s="113"/>
      <c r="L73" s="113"/>
      <c r="M73" s="113"/>
      <c r="N73" s="113"/>
    </row>
    <row r="74" spans="1:14" s="121" customFormat="1">
      <c r="A74" s="122" t="s">
        <v>494</v>
      </c>
      <c r="B74" s="123">
        <v>-8684.0483700000023</v>
      </c>
      <c r="C74" s="123">
        <v>-12062.695180000001</v>
      </c>
      <c r="D74" s="123">
        <v>-1.1499999999999998E-3</v>
      </c>
      <c r="E74" s="123">
        <v>-1195.2257300000001</v>
      </c>
      <c r="F74" s="123">
        <v>-21941.970430000001</v>
      </c>
      <c r="H74" s="113"/>
      <c r="I74" s="113"/>
      <c r="J74" s="113"/>
      <c r="K74" s="113"/>
      <c r="L74" s="113"/>
      <c r="M74" s="113"/>
      <c r="N74" s="113"/>
    </row>
    <row r="75" spans="1:14" s="121" customFormat="1">
      <c r="A75" s="122" t="s">
        <v>1305</v>
      </c>
      <c r="B75" s="123">
        <v>-5160.8078400000013</v>
      </c>
      <c r="C75" s="123">
        <v>-12062.7019</v>
      </c>
      <c r="D75" s="123">
        <v>0</v>
      </c>
      <c r="E75" s="123">
        <v>0</v>
      </c>
      <c r="F75" s="123">
        <v>-17223.509740000001</v>
      </c>
      <c r="H75" s="113"/>
      <c r="I75" s="113"/>
      <c r="J75" s="113"/>
      <c r="K75" s="113"/>
      <c r="L75" s="113"/>
      <c r="M75" s="113"/>
      <c r="N75" s="113"/>
    </row>
    <row r="76" spans="1:14" s="121" customFormat="1">
      <c r="A76" s="124" t="s">
        <v>1306</v>
      </c>
      <c r="B76" s="123">
        <v>-3523.2405300000005</v>
      </c>
      <c r="C76" s="123">
        <v>6.7199999999999994E-3</v>
      </c>
      <c r="D76" s="123">
        <v>-1.1499999999999998E-3</v>
      </c>
      <c r="E76" s="123">
        <v>-1195.2257300000001</v>
      </c>
      <c r="F76" s="123">
        <v>-4718.4606900000008</v>
      </c>
      <c r="H76" s="113"/>
      <c r="I76" s="113"/>
      <c r="J76" s="113"/>
      <c r="K76" s="113"/>
      <c r="L76" s="113"/>
      <c r="M76" s="113"/>
      <c r="N76" s="113"/>
    </row>
    <row r="77" spans="1:14" s="121" customFormat="1">
      <c r="A77" s="122" t="s">
        <v>497</v>
      </c>
      <c r="B77" s="123">
        <v>1057391.7742400002</v>
      </c>
      <c r="C77" s="123">
        <v>589547.72940000007</v>
      </c>
      <c r="D77" s="123">
        <v>6365.7657100000006</v>
      </c>
      <c r="E77" s="123">
        <v>8450.1178099999997</v>
      </c>
      <c r="F77" s="123">
        <v>1661755.3871600002</v>
      </c>
      <c r="H77" s="113"/>
      <c r="I77" s="113"/>
      <c r="J77" s="113"/>
      <c r="K77" s="113"/>
      <c r="L77" s="113"/>
      <c r="M77" s="113"/>
      <c r="N77" s="113"/>
    </row>
    <row r="78" spans="1:14" s="121" customFormat="1">
      <c r="A78" s="130" t="s">
        <v>498</v>
      </c>
      <c r="B78" s="123">
        <v>4094.78071</v>
      </c>
      <c r="C78" s="123">
        <v>729.84533999999996</v>
      </c>
      <c r="D78" s="123">
        <v>0</v>
      </c>
      <c r="E78" s="123">
        <v>0</v>
      </c>
      <c r="F78" s="123">
        <v>4824.6260499999999</v>
      </c>
      <c r="H78" s="113"/>
      <c r="I78" s="113"/>
      <c r="J78" s="113"/>
      <c r="K78" s="113"/>
      <c r="L78" s="113"/>
      <c r="M78" s="113"/>
      <c r="N78" s="113"/>
    </row>
    <row r="79" spans="1:14" s="121" customFormat="1">
      <c r="A79" s="128" t="s">
        <v>499</v>
      </c>
      <c r="B79" s="123">
        <v>1061486.5549500003</v>
      </c>
      <c r="C79" s="123">
        <v>590277.57474000007</v>
      </c>
      <c r="D79" s="123">
        <v>6365.7657100000006</v>
      </c>
      <c r="E79" s="123">
        <v>8450.1178099999997</v>
      </c>
      <c r="F79" s="123">
        <v>1666580.0132100002</v>
      </c>
      <c r="H79" s="113"/>
      <c r="I79" s="113"/>
      <c r="J79" s="113"/>
      <c r="K79" s="113"/>
      <c r="L79" s="113"/>
      <c r="M79" s="113"/>
      <c r="N79" s="113"/>
    </row>
    <row r="80" spans="1:14" s="121" customFormat="1">
      <c r="A80" s="127" t="s">
        <v>500</v>
      </c>
      <c r="B80" s="123">
        <v>-25353.918200000004</v>
      </c>
      <c r="C80" s="123">
        <v>-659.84098999999992</v>
      </c>
      <c r="D80" s="123">
        <v>0</v>
      </c>
      <c r="E80" s="123">
        <v>0</v>
      </c>
      <c r="F80" s="123">
        <v>-26013.759190000004</v>
      </c>
      <c r="H80" s="113"/>
      <c r="I80" s="113"/>
      <c r="J80" s="113"/>
      <c r="K80" s="113"/>
      <c r="L80" s="113"/>
      <c r="M80" s="113"/>
      <c r="N80" s="113"/>
    </row>
    <row r="81" spans="1:14" s="121" customFormat="1" ht="21" customHeight="1">
      <c r="A81" s="122" t="s">
        <v>501</v>
      </c>
      <c r="B81" s="123">
        <v>1036132.6367500003</v>
      </c>
      <c r="C81" s="123">
        <v>589617.73375000001</v>
      </c>
      <c r="D81" s="123">
        <v>6365.7657100000006</v>
      </c>
      <c r="E81" s="123">
        <v>8450.1178099999997</v>
      </c>
      <c r="F81" s="123">
        <v>1640566.2540200001</v>
      </c>
      <c r="H81" s="113"/>
      <c r="I81" s="113"/>
      <c r="J81" s="113"/>
      <c r="K81" s="113"/>
      <c r="L81" s="113"/>
      <c r="M81" s="113"/>
      <c r="N81" s="113"/>
    </row>
    <row r="82" spans="1:14" s="121" customFormat="1" ht="18" customHeight="1">
      <c r="A82" s="127" t="s">
        <v>502</v>
      </c>
      <c r="B82" s="123">
        <v>-1.1999999999999999E-4</v>
      </c>
      <c r="C82" s="123">
        <v>0</v>
      </c>
      <c r="D82" s="123">
        <v>0</v>
      </c>
      <c r="E82" s="123">
        <v>0</v>
      </c>
      <c r="F82" s="123">
        <v>-1.1999999999999999E-4</v>
      </c>
      <c r="H82" s="113"/>
      <c r="I82" s="113"/>
      <c r="J82" s="113"/>
      <c r="K82" s="113"/>
      <c r="L82" s="113"/>
      <c r="M82" s="113"/>
      <c r="N82" s="113"/>
    </row>
    <row r="83" spans="1:14" s="121" customFormat="1" ht="21" customHeight="1">
      <c r="A83" s="122" t="s">
        <v>503</v>
      </c>
      <c r="B83" s="123">
        <v>1036132.6366300003</v>
      </c>
      <c r="C83" s="123">
        <v>589617.73375000001</v>
      </c>
      <c r="D83" s="123">
        <v>6365.7657100000006</v>
      </c>
      <c r="E83" s="123">
        <v>8450.1178099999997</v>
      </c>
      <c r="F83" s="123">
        <v>1640566.2539000001</v>
      </c>
      <c r="H83" s="113"/>
      <c r="I83" s="113"/>
      <c r="J83" s="113"/>
      <c r="K83" s="113"/>
      <c r="L83" s="113"/>
      <c r="M83" s="113"/>
      <c r="N83" s="113"/>
    </row>
    <row r="84" spans="1:14" s="121" customFormat="1" ht="18.75" thickBot="1">
      <c r="A84" s="127" t="s">
        <v>504</v>
      </c>
      <c r="B84" s="123">
        <v>-438998.79483999999</v>
      </c>
      <c r="C84" s="123">
        <v>0</v>
      </c>
      <c r="D84" s="123">
        <v>0</v>
      </c>
      <c r="E84" s="123">
        <v>0</v>
      </c>
      <c r="F84" s="123">
        <v>-438998.79483999999</v>
      </c>
      <c r="H84" s="113"/>
      <c r="I84" s="113"/>
      <c r="J84" s="113"/>
      <c r="K84" s="113"/>
      <c r="L84" s="113"/>
      <c r="M84" s="113"/>
      <c r="N84" s="113"/>
    </row>
    <row r="85" spans="1:14" s="121" customFormat="1" ht="19.5" customHeight="1" thickTop="1" thickBot="1">
      <c r="A85" s="119" t="s">
        <v>505</v>
      </c>
      <c r="B85" s="120">
        <v>597133.84179000033</v>
      </c>
      <c r="C85" s="120">
        <v>589617.73375000001</v>
      </c>
      <c r="D85" s="120">
        <v>6365.7657100000006</v>
      </c>
      <c r="E85" s="120">
        <v>8450.1178099999997</v>
      </c>
      <c r="F85" s="120">
        <v>1201567.4590600003</v>
      </c>
      <c r="H85" s="113"/>
      <c r="I85" s="113"/>
      <c r="J85" s="113"/>
      <c r="K85" s="113"/>
      <c r="L85" s="113"/>
      <c r="M85" s="113"/>
      <c r="N85" s="113"/>
    </row>
    <row r="86" spans="1:14" ht="18.75" thickTop="1">
      <c r="A86" s="127"/>
      <c r="B86" s="693"/>
      <c r="C86" s="693"/>
      <c r="D86" s="693"/>
      <c r="E86" s="693"/>
      <c r="F86" s="693"/>
    </row>
    <row r="87" spans="1:14">
      <c r="A87" s="127"/>
      <c r="B87" s="693"/>
      <c r="C87" s="693"/>
      <c r="D87" s="693"/>
      <c r="E87" s="693"/>
      <c r="F87" s="693"/>
    </row>
    <row r="88" spans="1:14">
      <c r="A88" s="128"/>
      <c r="B88" s="131"/>
      <c r="C88" s="131"/>
      <c r="D88" s="131"/>
      <c r="E88" s="131"/>
      <c r="F88" s="131"/>
    </row>
    <row r="89" spans="1:14">
      <c r="A89" s="129"/>
      <c r="B89" s="131"/>
      <c r="C89" s="131"/>
      <c r="D89" s="131"/>
      <c r="E89" s="131"/>
      <c r="F89" s="131"/>
    </row>
    <row r="90" spans="1:14">
      <c r="A90" s="129"/>
      <c r="B90" s="131"/>
      <c r="C90" s="131"/>
      <c r="D90" s="131"/>
      <c r="E90" s="131"/>
      <c r="F90" s="131"/>
    </row>
    <row r="91" spans="1:14">
      <c r="A91" s="122"/>
      <c r="B91" s="131"/>
      <c r="C91" s="131"/>
      <c r="D91" s="131"/>
      <c r="E91" s="131"/>
      <c r="F91" s="131"/>
    </row>
    <row r="92" spans="1:14">
      <c r="A92" s="122"/>
      <c r="B92" s="131"/>
      <c r="C92" s="131"/>
      <c r="D92" s="131"/>
      <c r="E92" s="131"/>
      <c r="F92" s="131"/>
    </row>
    <row r="93" spans="1:14">
      <c r="A93" s="124"/>
      <c r="B93" s="131"/>
      <c r="C93" s="131"/>
      <c r="D93" s="131"/>
      <c r="E93" s="131"/>
      <c r="F93" s="131"/>
    </row>
    <row r="94" spans="1:14">
      <c r="A94" s="122"/>
      <c r="B94" s="131"/>
      <c r="C94" s="131"/>
      <c r="D94" s="131"/>
      <c r="E94" s="131"/>
      <c r="F94" s="131"/>
    </row>
    <row r="95" spans="1:14">
      <c r="A95" s="130"/>
      <c r="B95" s="131"/>
      <c r="C95" s="131"/>
      <c r="D95" s="131"/>
      <c r="E95" s="131"/>
      <c r="F95" s="131"/>
    </row>
  </sheetData>
  <mergeCells count="5">
    <mergeCell ref="A1:F1"/>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dimension ref="A1:K72"/>
  <sheetViews>
    <sheetView zoomScale="70" zoomScaleNormal="70" workbookViewId="0">
      <selection sqref="A1:K1"/>
    </sheetView>
  </sheetViews>
  <sheetFormatPr defaultColWidth="9.140625" defaultRowHeight="15"/>
  <cols>
    <col min="1" max="1" width="21.28515625" style="132" customWidth="1"/>
    <col min="2" max="2" width="24.28515625" style="132" customWidth="1"/>
    <col min="3" max="3" width="25.42578125" style="132" customWidth="1"/>
    <col min="4" max="4" width="29.42578125" style="132" customWidth="1"/>
    <col min="5" max="5" width="21.42578125" style="132" customWidth="1"/>
    <col min="6" max="6" width="22.28515625" style="132" customWidth="1"/>
    <col min="7" max="7" width="26.85546875" style="132" customWidth="1"/>
    <col min="8" max="8" width="21.28515625" style="132" customWidth="1"/>
    <col min="9" max="9" width="27.140625" style="132" customWidth="1"/>
    <col min="10" max="10" width="19.5703125" style="132" customWidth="1"/>
    <col min="11" max="11" width="24" style="132" customWidth="1"/>
    <col min="12" max="255" width="9.140625" style="132"/>
    <col min="256" max="256" width="21.28515625" style="132" customWidth="1"/>
    <col min="257" max="257" width="24.28515625" style="132" customWidth="1"/>
    <col min="258" max="258" width="25.42578125" style="132" customWidth="1"/>
    <col min="259" max="259" width="29.42578125" style="132" customWidth="1"/>
    <col min="260" max="260" width="21.42578125" style="132" customWidth="1"/>
    <col min="261" max="261" width="22.28515625" style="132" customWidth="1"/>
    <col min="262" max="262" width="26.85546875" style="132" customWidth="1"/>
    <col min="263" max="263" width="21.28515625" style="132" customWidth="1"/>
    <col min="264" max="264" width="27.140625" style="132" customWidth="1"/>
    <col min="265" max="265" width="25.42578125" style="132" customWidth="1"/>
    <col min="266" max="266" width="27.28515625" style="132" customWidth="1"/>
    <col min="267" max="511" width="9.140625" style="132"/>
    <col min="512" max="512" width="21.28515625" style="132" customWidth="1"/>
    <col min="513" max="513" width="24.28515625" style="132" customWidth="1"/>
    <col min="514" max="514" width="25.42578125" style="132" customWidth="1"/>
    <col min="515" max="515" width="29.42578125" style="132" customWidth="1"/>
    <col min="516" max="516" width="21.42578125" style="132" customWidth="1"/>
    <col min="517" max="517" width="22.28515625" style="132" customWidth="1"/>
    <col min="518" max="518" width="26.85546875" style="132" customWidth="1"/>
    <col min="519" max="519" width="21.28515625" style="132" customWidth="1"/>
    <col min="520" max="520" width="27.140625" style="132" customWidth="1"/>
    <col min="521" max="521" width="25.42578125" style="132" customWidth="1"/>
    <col min="522" max="522" width="27.28515625" style="132" customWidth="1"/>
    <col min="523" max="767" width="9.140625" style="132"/>
    <col min="768" max="768" width="21.28515625" style="132" customWidth="1"/>
    <col min="769" max="769" width="24.28515625" style="132" customWidth="1"/>
    <col min="770" max="770" width="25.42578125" style="132" customWidth="1"/>
    <col min="771" max="771" width="29.42578125" style="132" customWidth="1"/>
    <col min="772" max="772" width="21.42578125" style="132" customWidth="1"/>
    <col min="773" max="773" width="22.28515625" style="132" customWidth="1"/>
    <col min="774" max="774" width="26.85546875" style="132" customWidth="1"/>
    <col min="775" max="775" width="21.28515625" style="132" customWidth="1"/>
    <col min="776" max="776" width="27.140625" style="132" customWidth="1"/>
    <col min="777" max="777" width="25.42578125" style="132" customWidth="1"/>
    <col min="778" max="778" width="27.28515625" style="132" customWidth="1"/>
    <col min="779" max="1023" width="9.140625" style="132"/>
    <col min="1024" max="1024" width="21.28515625" style="132" customWidth="1"/>
    <col min="1025" max="1025" width="24.28515625" style="132" customWidth="1"/>
    <col min="1026" max="1026" width="25.42578125" style="132" customWidth="1"/>
    <col min="1027" max="1027" width="29.42578125" style="132" customWidth="1"/>
    <col min="1028" max="1028" width="21.42578125" style="132" customWidth="1"/>
    <col min="1029" max="1029" width="22.28515625" style="132" customWidth="1"/>
    <col min="1030" max="1030" width="26.85546875" style="132" customWidth="1"/>
    <col min="1031" max="1031" width="21.28515625" style="132" customWidth="1"/>
    <col min="1032" max="1032" width="27.140625" style="132" customWidth="1"/>
    <col min="1033" max="1033" width="25.42578125" style="132" customWidth="1"/>
    <col min="1034" max="1034" width="27.28515625" style="132" customWidth="1"/>
    <col min="1035" max="1279" width="9.140625" style="132"/>
    <col min="1280" max="1280" width="21.28515625" style="132" customWidth="1"/>
    <col min="1281" max="1281" width="24.28515625" style="132" customWidth="1"/>
    <col min="1282" max="1282" width="25.42578125" style="132" customWidth="1"/>
    <col min="1283" max="1283" width="29.42578125" style="132" customWidth="1"/>
    <col min="1284" max="1284" width="21.42578125" style="132" customWidth="1"/>
    <col min="1285" max="1285" width="22.28515625" style="132" customWidth="1"/>
    <col min="1286" max="1286" width="26.85546875" style="132" customWidth="1"/>
    <col min="1287" max="1287" width="21.28515625" style="132" customWidth="1"/>
    <col min="1288" max="1288" width="27.140625" style="132" customWidth="1"/>
    <col min="1289" max="1289" width="25.42578125" style="132" customWidth="1"/>
    <col min="1290" max="1290" width="27.28515625" style="132" customWidth="1"/>
    <col min="1291" max="1535" width="9.140625" style="132"/>
    <col min="1536" max="1536" width="21.28515625" style="132" customWidth="1"/>
    <col min="1537" max="1537" width="24.28515625" style="132" customWidth="1"/>
    <col min="1538" max="1538" width="25.42578125" style="132" customWidth="1"/>
    <col min="1539" max="1539" width="29.42578125" style="132" customWidth="1"/>
    <col min="1540" max="1540" width="21.42578125" style="132" customWidth="1"/>
    <col min="1541" max="1541" width="22.28515625" style="132" customWidth="1"/>
    <col min="1542" max="1542" width="26.85546875" style="132" customWidth="1"/>
    <col min="1543" max="1543" width="21.28515625" style="132" customWidth="1"/>
    <col min="1544" max="1544" width="27.140625" style="132" customWidth="1"/>
    <col min="1545" max="1545" width="25.42578125" style="132" customWidth="1"/>
    <col min="1546" max="1546" width="27.28515625" style="132" customWidth="1"/>
    <col min="1547" max="1791" width="9.140625" style="132"/>
    <col min="1792" max="1792" width="21.28515625" style="132" customWidth="1"/>
    <col min="1793" max="1793" width="24.28515625" style="132" customWidth="1"/>
    <col min="1794" max="1794" width="25.42578125" style="132" customWidth="1"/>
    <col min="1795" max="1795" width="29.42578125" style="132" customWidth="1"/>
    <col min="1796" max="1796" width="21.42578125" style="132" customWidth="1"/>
    <col min="1797" max="1797" width="22.28515625" style="132" customWidth="1"/>
    <col min="1798" max="1798" width="26.85546875" style="132" customWidth="1"/>
    <col min="1799" max="1799" width="21.28515625" style="132" customWidth="1"/>
    <col min="1800" max="1800" width="27.140625" style="132" customWidth="1"/>
    <col min="1801" max="1801" width="25.42578125" style="132" customWidth="1"/>
    <col min="1802" max="1802" width="27.28515625" style="132" customWidth="1"/>
    <col min="1803" max="2047" width="9.140625" style="132"/>
    <col min="2048" max="2048" width="21.28515625" style="132" customWidth="1"/>
    <col min="2049" max="2049" width="24.28515625" style="132" customWidth="1"/>
    <col min="2050" max="2050" width="25.42578125" style="132" customWidth="1"/>
    <col min="2051" max="2051" width="29.42578125" style="132" customWidth="1"/>
    <col min="2052" max="2052" width="21.42578125" style="132" customWidth="1"/>
    <col min="2053" max="2053" width="22.28515625" style="132" customWidth="1"/>
    <col min="2054" max="2054" width="26.85546875" style="132" customWidth="1"/>
    <col min="2055" max="2055" width="21.28515625" style="132" customWidth="1"/>
    <col min="2056" max="2056" width="27.140625" style="132" customWidth="1"/>
    <col min="2057" max="2057" width="25.42578125" style="132" customWidth="1"/>
    <col min="2058" max="2058" width="27.28515625" style="132" customWidth="1"/>
    <col min="2059" max="2303" width="9.140625" style="132"/>
    <col min="2304" max="2304" width="21.28515625" style="132" customWidth="1"/>
    <col min="2305" max="2305" width="24.28515625" style="132" customWidth="1"/>
    <col min="2306" max="2306" width="25.42578125" style="132" customWidth="1"/>
    <col min="2307" max="2307" width="29.42578125" style="132" customWidth="1"/>
    <col min="2308" max="2308" width="21.42578125" style="132" customWidth="1"/>
    <col min="2309" max="2309" width="22.28515625" style="132" customWidth="1"/>
    <col min="2310" max="2310" width="26.85546875" style="132" customWidth="1"/>
    <col min="2311" max="2311" width="21.28515625" style="132" customWidth="1"/>
    <col min="2312" max="2312" width="27.140625" style="132" customWidth="1"/>
    <col min="2313" max="2313" width="25.42578125" style="132" customWidth="1"/>
    <col min="2314" max="2314" width="27.28515625" style="132" customWidth="1"/>
    <col min="2315" max="2559" width="9.140625" style="132"/>
    <col min="2560" max="2560" width="21.28515625" style="132" customWidth="1"/>
    <col min="2561" max="2561" width="24.28515625" style="132" customWidth="1"/>
    <col min="2562" max="2562" width="25.42578125" style="132" customWidth="1"/>
    <col min="2563" max="2563" width="29.42578125" style="132" customWidth="1"/>
    <col min="2564" max="2564" width="21.42578125" style="132" customWidth="1"/>
    <col min="2565" max="2565" width="22.28515625" style="132" customWidth="1"/>
    <col min="2566" max="2566" width="26.85546875" style="132" customWidth="1"/>
    <col min="2567" max="2567" width="21.28515625" style="132" customWidth="1"/>
    <col min="2568" max="2568" width="27.140625" style="132" customWidth="1"/>
    <col min="2569" max="2569" width="25.42578125" style="132" customWidth="1"/>
    <col min="2570" max="2570" width="27.28515625" style="132" customWidth="1"/>
    <col min="2571" max="2815" width="9.140625" style="132"/>
    <col min="2816" max="2816" width="21.28515625" style="132" customWidth="1"/>
    <col min="2817" max="2817" width="24.28515625" style="132" customWidth="1"/>
    <col min="2818" max="2818" width="25.42578125" style="132" customWidth="1"/>
    <col min="2819" max="2819" width="29.42578125" style="132" customWidth="1"/>
    <col min="2820" max="2820" width="21.42578125" style="132" customWidth="1"/>
    <col min="2821" max="2821" width="22.28515625" style="132" customWidth="1"/>
    <col min="2822" max="2822" width="26.85546875" style="132" customWidth="1"/>
    <col min="2823" max="2823" width="21.28515625" style="132" customWidth="1"/>
    <col min="2824" max="2824" width="27.140625" style="132" customWidth="1"/>
    <col min="2825" max="2825" width="25.42578125" style="132" customWidth="1"/>
    <col min="2826" max="2826" width="27.28515625" style="132" customWidth="1"/>
    <col min="2827" max="3071" width="9.140625" style="132"/>
    <col min="3072" max="3072" width="21.28515625" style="132" customWidth="1"/>
    <col min="3073" max="3073" width="24.28515625" style="132" customWidth="1"/>
    <col min="3074" max="3074" width="25.42578125" style="132" customWidth="1"/>
    <col min="3075" max="3075" width="29.42578125" style="132" customWidth="1"/>
    <col min="3076" max="3076" width="21.42578125" style="132" customWidth="1"/>
    <col min="3077" max="3077" width="22.28515625" style="132" customWidth="1"/>
    <col min="3078" max="3078" width="26.85546875" style="132" customWidth="1"/>
    <col min="3079" max="3079" width="21.28515625" style="132" customWidth="1"/>
    <col min="3080" max="3080" width="27.140625" style="132" customWidth="1"/>
    <col min="3081" max="3081" width="25.42578125" style="132" customWidth="1"/>
    <col min="3082" max="3082" width="27.28515625" style="132" customWidth="1"/>
    <col min="3083" max="3327" width="9.140625" style="132"/>
    <col min="3328" max="3328" width="21.28515625" style="132" customWidth="1"/>
    <col min="3329" max="3329" width="24.28515625" style="132" customWidth="1"/>
    <col min="3330" max="3330" width="25.42578125" style="132" customWidth="1"/>
    <col min="3331" max="3331" width="29.42578125" style="132" customWidth="1"/>
    <col min="3332" max="3332" width="21.42578125" style="132" customWidth="1"/>
    <col min="3333" max="3333" width="22.28515625" style="132" customWidth="1"/>
    <col min="3334" max="3334" width="26.85546875" style="132" customWidth="1"/>
    <col min="3335" max="3335" width="21.28515625" style="132" customWidth="1"/>
    <col min="3336" max="3336" width="27.140625" style="132" customWidth="1"/>
    <col min="3337" max="3337" width="25.42578125" style="132" customWidth="1"/>
    <col min="3338" max="3338" width="27.28515625" style="132" customWidth="1"/>
    <col min="3339" max="3583" width="9.140625" style="132"/>
    <col min="3584" max="3584" width="21.28515625" style="132" customWidth="1"/>
    <col min="3585" max="3585" width="24.28515625" style="132" customWidth="1"/>
    <col min="3586" max="3586" width="25.42578125" style="132" customWidth="1"/>
    <col min="3587" max="3587" width="29.42578125" style="132" customWidth="1"/>
    <col min="3588" max="3588" width="21.42578125" style="132" customWidth="1"/>
    <col min="3589" max="3589" width="22.28515625" style="132" customWidth="1"/>
    <col min="3590" max="3590" width="26.85546875" style="132" customWidth="1"/>
    <col min="3591" max="3591" width="21.28515625" style="132" customWidth="1"/>
    <col min="3592" max="3592" width="27.140625" style="132" customWidth="1"/>
    <col min="3593" max="3593" width="25.42578125" style="132" customWidth="1"/>
    <col min="3594" max="3594" width="27.28515625" style="132" customWidth="1"/>
    <col min="3595" max="3839" width="9.140625" style="132"/>
    <col min="3840" max="3840" width="21.28515625" style="132" customWidth="1"/>
    <col min="3841" max="3841" width="24.28515625" style="132" customWidth="1"/>
    <col min="3842" max="3842" width="25.42578125" style="132" customWidth="1"/>
    <col min="3843" max="3843" width="29.42578125" style="132" customWidth="1"/>
    <col min="3844" max="3844" width="21.42578125" style="132" customWidth="1"/>
    <col min="3845" max="3845" width="22.28515625" style="132" customWidth="1"/>
    <col min="3846" max="3846" width="26.85546875" style="132" customWidth="1"/>
    <col min="3847" max="3847" width="21.28515625" style="132" customWidth="1"/>
    <col min="3848" max="3848" width="27.140625" style="132" customWidth="1"/>
    <col min="3849" max="3849" width="25.42578125" style="132" customWidth="1"/>
    <col min="3850" max="3850" width="27.28515625" style="132" customWidth="1"/>
    <col min="3851" max="4095" width="9.140625" style="132"/>
    <col min="4096" max="4096" width="21.28515625" style="132" customWidth="1"/>
    <col min="4097" max="4097" width="24.28515625" style="132" customWidth="1"/>
    <col min="4098" max="4098" width="25.42578125" style="132" customWidth="1"/>
    <col min="4099" max="4099" width="29.42578125" style="132" customWidth="1"/>
    <col min="4100" max="4100" width="21.42578125" style="132" customWidth="1"/>
    <col min="4101" max="4101" width="22.28515625" style="132" customWidth="1"/>
    <col min="4102" max="4102" width="26.85546875" style="132" customWidth="1"/>
    <col min="4103" max="4103" width="21.28515625" style="132" customWidth="1"/>
    <col min="4104" max="4104" width="27.140625" style="132" customWidth="1"/>
    <col min="4105" max="4105" width="25.42578125" style="132" customWidth="1"/>
    <col min="4106" max="4106" width="27.28515625" style="132" customWidth="1"/>
    <col min="4107" max="4351" width="9.140625" style="132"/>
    <col min="4352" max="4352" width="21.28515625" style="132" customWidth="1"/>
    <col min="4353" max="4353" width="24.28515625" style="132" customWidth="1"/>
    <col min="4354" max="4354" width="25.42578125" style="132" customWidth="1"/>
    <col min="4355" max="4355" width="29.42578125" style="132" customWidth="1"/>
    <col min="4356" max="4356" width="21.42578125" style="132" customWidth="1"/>
    <col min="4357" max="4357" width="22.28515625" style="132" customWidth="1"/>
    <col min="4358" max="4358" width="26.85546875" style="132" customWidth="1"/>
    <col min="4359" max="4359" width="21.28515625" style="132" customWidth="1"/>
    <col min="4360" max="4360" width="27.140625" style="132" customWidth="1"/>
    <col min="4361" max="4361" width="25.42578125" style="132" customWidth="1"/>
    <col min="4362" max="4362" width="27.28515625" style="132" customWidth="1"/>
    <col min="4363" max="4607" width="9.140625" style="132"/>
    <col min="4608" max="4608" width="21.28515625" style="132" customWidth="1"/>
    <col min="4609" max="4609" width="24.28515625" style="132" customWidth="1"/>
    <col min="4610" max="4610" width="25.42578125" style="132" customWidth="1"/>
    <col min="4611" max="4611" width="29.42578125" style="132" customWidth="1"/>
    <col min="4612" max="4612" width="21.42578125" style="132" customWidth="1"/>
    <col min="4613" max="4613" width="22.28515625" style="132" customWidth="1"/>
    <col min="4614" max="4614" width="26.85546875" style="132" customWidth="1"/>
    <col min="4615" max="4615" width="21.28515625" style="132" customWidth="1"/>
    <col min="4616" max="4616" width="27.140625" style="132" customWidth="1"/>
    <col min="4617" max="4617" width="25.42578125" style="132" customWidth="1"/>
    <col min="4618" max="4618" width="27.28515625" style="132" customWidth="1"/>
    <col min="4619" max="4863" width="9.140625" style="132"/>
    <col min="4864" max="4864" width="21.28515625" style="132" customWidth="1"/>
    <col min="4865" max="4865" width="24.28515625" style="132" customWidth="1"/>
    <col min="4866" max="4866" width="25.42578125" style="132" customWidth="1"/>
    <col min="4867" max="4867" width="29.42578125" style="132" customWidth="1"/>
    <col min="4868" max="4868" width="21.42578125" style="132" customWidth="1"/>
    <col min="4869" max="4869" width="22.28515625" style="132" customWidth="1"/>
    <col min="4870" max="4870" width="26.85546875" style="132" customWidth="1"/>
    <col min="4871" max="4871" width="21.28515625" style="132" customWidth="1"/>
    <col min="4872" max="4872" width="27.140625" style="132" customWidth="1"/>
    <col min="4873" max="4873" width="25.42578125" style="132" customWidth="1"/>
    <col min="4874" max="4874" width="27.28515625" style="132" customWidth="1"/>
    <col min="4875" max="5119" width="9.140625" style="132"/>
    <col min="5120" max="5120" width="21.28515625" style="132" customWidth="1"/>
    <col min="5121" max="5121" width="24.28515625" style="132" customWidth="1"/>
    <col min="5122" max="5122" width="25.42578125" style="132" customWidth="1"/>
    <col min="5123" max="5123" width="29.42578125" style="132" customWidth="1"/>
    <col min="5124" max="5124" width="21.42578125" style="132" customWidth="1"/>
    <col min="5125" max="5125" width="22.28515625" style="132" customWidth="1"/>
    <col min="5126" max="5126" width="26.85546875" style="132" customWidth="1"/>
    <col min="5127" max="5127" width="21.28515625" style="132" customWidth="1"/>
    <col min="5128" max="5128" width="27.140625" style="132" customWidth="1"/>
    <col min="5129" max="5129" width="25.42578125" style="132" customWidth="1"/>
    <col min="5130" max="5130" width="27.28515625" style="132" customWidth="1"/>
    <col min="5131" max="5375" width="9.140625" style="132"/>
    <col min="5376" max="5376" width="21.28515625" style="132" customWidth="1"/>
    <col min="5377" max="5377" width="24.28515625" style="132" customWidth="1"/>
    <col min="5378" max="5378" width="25.42578125" style="132" customWidth="1"/>
    <col min="5379" max="5379" width="29.42578125" style="132" customWidth="1"/>
    <col min="5380" max="5380" width="21.42578125" style="132" customWidth="1"/>
    <col min="5381" max="5381" width="22.28515625" style="132" customWidth="1"/>
    <col min="5382" max="5382" width="26.85546875" style="132" customWidth="1"/>
    <col min="5383" max="5383" width="21.28515625" style="132" customWidth="1"/>
    <col min="5384" max="5384" width="27.140625" style="132" customWidth="1"/>
    <col min="5385" max="5385" width="25.42578125" style="132" customWidth="1"/>
    <col min="5386" max="5386" width="27.28515625" style="132" customWidth="1"/>
    <col min="5387" max="5631" width="9.140625" style="132"/>
    <col min="5632" max="5632" width="21.28515625" style="132" customWidth="1"/>
    <col min="5633" max="5633" width="24.28515625" style="132" customWidth="1"/>
    <col min="5634" max="5634" width="25.42578125" style="132" customWidth="1"/>
    <col min="5635" max="5635" width="29.42578125" style="132" customWidth="1"/>
    <col min="5636" max="5636" width="21.42578125" style="132" customWidth="1"/>
    <col min="5637" max="5637" width="22.28515625" style="132" customWidth="1"/>
    <col min="5638" max="5638" width="26.85546875" style="132" customWidth="1"/>
    <col min="5639" max="5639" width="21.28515625" style="132" customWidth="1"/>
    <col min="5640" max="5640" width="27.140625" style="132" customWidth="1"/>
    <col min="5641" max="5641" width="25.42578125" style="132" customWidth="1"/>
    <col min="5642" max="5642" width="27.28515625" style="132" customWidth="1"/>
    <col min="5643" max="5887" width="9.140625" style="132"/>
    <col min="5888" max="5888" width="21.28515625" style="132" customWidth="1"/>
    <col min="5889" max="5889" width="24.28515625" style="132" customWidth="1"/>
    <col min="5890" max="5890" width="25.42578125" style="132" customWidth="1"/>
    <col min="5891" max="5891" width="29.42578125" style="132" customWidth="1"/>
    <col min="5892" max="5892" width="21.42578125" style="132" customWidth="1"/>
    <col min="5893" max="5893" width="22.28515625" style="132" customWidth="1"/>
    <col min="5894" max="5894" width="26.85546875" style="132" customWidth="1"/>
    <col min="5895" max="5895" width="21.28515625" style="132" customWidth="1"/>
    <col min="5896" max="5896" width="27.140625" style="132" customWidth="1"/>
    <col min="5897" max="5897" width="25.42578125" style="132" customWidth="1"/>
    <col min="5898" max="5898" width="27.28515625" style="132" customWidth="1"/>
    <col min="5899" max="6143" width="9.140625" style="132"/>
    <col min="6144" max="6144" width="21.28515625" style="132" customWidth="1"/>
    <col min="6145" max="6145" width="24.28515625" style="132" customWidth="1"/>
    <col min="6146" max="6146" width="25.42578125" style="132" customWidth="1"/>
    <col min="6147" max="6147" width="29.42578125" style="132" customWidth="1"/>
    <col min="6148" max="6148" width="21.42578125" style="132" customWidth="1"/>
    <col min="6149" max="6149" width="22.28515625" style="132" customWidth="1"/>
    <col min="6150" max="6150" width="26.85546875" style="132" customWidth="1"/>
    <col min="6151" max="6151" width="21.28515625" style="132" customWidth="1"/>
    <col min="6152" max="6152" width="27.140625" style="132" customWidth="1"/>
    <col min="6153" max="6153" width="25.42578125" style="132" customWidth="1"/>
    <col min="6154" max="6154" width="27.28515625" style="132" customWidth="1"/>
    <col min="6155" max="6399" width="9.140625" style="132"/>
    <col min="6400" max="6400" width="21.28515625" style="132" customWidth="1"/>
    <col min="6401" max="6401" width="24.28515625" style="132" customWidth="1"/>
    <col min="6402" max="6402" width="25.42578125" style="132" customWidth="1"/>
    <col min="6403" max="6403" width="29.42578125" style="132" customWidth="1"/>
    <col min="6404" max="6404" width="21.42578125" style="132" customWidth="1"/>
    <col min="6405" max="6405" width="22.28515625" style="132" customWidth="1"/>
    <col min="6406" max="6406" width="26.85546875" style="132" customWidth="1"/>
    <col min="6407" max="6407" width="21.28515625" style="132" customWidth="1"/>
    <col min="6408" max="6408" width="27.140625" style="132" customWidth="1"/>
    <col min="6409" max="6409" width="25.42578125" style="132" customWidth="1"/>
    <col min="6410" max="6410" width="27.28515625" style="132" customWidth="1"/>
    <col min="6411" max="6655" width="9.140625" style="132"/>
    <col min="6656" max="6656" width="21.28515625" style="132" customWidth="1"/>
    <col min="6657" max="6657" width="24.28515625" style="132" customWidth="1"/>
    <col min="6658" max="6658" width="25.42578125" style="132" customWidth="1"/>
    <col min="6659" max="6659" width="29.42578125" style="132" customWidth="1"/>
    <col min="6660" max="6660" width="21.42578125" style="132" customWidth="1"/>
    <col min="6661" max="6661" width="22.28515625" style="132" customWidth="1"/>
    <col min="6662" max="6662" width="26.85546875" style="132" customWidth="1"/>
    <col min="6663" max="6663" width="21.28515625" style="132" customWidth="1"/>
    <col min="6664" max="6664" width="27.140625" style="132" customWidth="1"/>
    <col min="6665" max="6665" width="25.42578125" style="132" customWidth="1"/>
    <col min="6666" max="6666" width="27.28515625" style="132" customWidth="1"/>
    <col min="6667" max="6911" width="9.140625" style="132"/>
    <col min="6912" max="6912" width="21.28515625" style="132" customWidth="1"/>
    <col min="6913" max="6913" width="24.28515625" style="132" customWidth="1"/>
    <col min="6914" max="6914" width="25.42578125" style="132" customWidth="1"/>
    <col min="6915" max="6915" width="29.42578125" style="132" customWidth="1"/>
    <col min="6916" max="6916" width="21.42578125" style="132" customWidth="1"/>
    <col min="6917" max="6917" width="22.28515625" style="132" customWidth="1"/>
    <col min="6918" max="6918" width="26.85546875" style="132" customWidth="1"/>
    <col min="6919" max="6919" width="21.28515625" style="132" customWidth="1"/>
    <col min="6920" max="6920" width="27.140625" style="132" customWidth="1"/>
    <col min="6921" max="6921" width="25.42578125" style="132" customWidth="1"/>
    <col min="6922" max="6922" width="27.28515625" style="132" customWidth="1"/>
    <col min="6923" max="7167" width="9.140625" style="132"/>
    <col min="7168" max="7168" width="21.28515625" style="132" customWidth="1"/>
    <col min="7169" max="7169" width="24.28515625" style="132" customWidth="1"/>
    <col min="7170" max="7170" width="25.42578125" style="132" customWidth="1"/>
    <col min="7171" max="7171" width="29.42578125" style="132" customWidth="1"/>
    <col min="7172" max="7172" width="21.42578125" style="132" customWidth="1"/>
    <col min="7173" max="7173" width="22.28515625" style="132" customWidth="1"/>
    <col min="7174" max="7174" width="26.85546875" style="132" customWidth="1"/>
    <col min="7175" max="7175" width="21.28515625" style="132" customWidth="1"/>
    <col min="7176" max="7176" width="27.140625" style="132" customWidth="1"/>
    <col min="7177" max="7177" width="25.42578125" style="132" customWidth="1"/>
    <col min="7178" max="7178" width="27.28515625" style="132" customWidth="1"/>
    <col min="7179" max="7423" width="9.140625" style="132"/>
    <col min="7424" max="7424" width="21.28515625" style="132" customWidth="1"/>
    <col min="7425" max="7425" width="24.28515625" style="132" customWidth="1"/>
    <col min="7426" max="7426" width="25.42578125" style="132" customWidth="1"/>
    <col min="7427" max="7427" width="29.42578125" style="132" customWidth="1"/>
    <col min="7428" max="7428" width="21.42578125" style="132" customWidth="1"/>
    <col min="7429" max="7429" width="22.28515625" style="132" customWidth="1"/>
    <col min="7430" max="7430" width="26.85546875" style="132" customWidth="1"/>
    <col min="7431" max="7431" width="21.28515625" style="132" customWidth="1"/>
    <col min="7432" max="7432" width="27.140625" style="132" customWidth="1"/>
    <col min="7433" max="7433" width="25.42578125" style="132" customWidth="1"/>
    <col min="7434" max="7434" width="27.28515625" style="132" customWidth="1"/>
    <col min="7435" max="7679" width="9.140625" style="132"/>
    <col min="7680" max="7680" width="21.28515625" style="132" customWidth="1"/>
    <col min="7681" max="7681" width="24.28515625" style="132" customWidth="1"/>
    <col min="7682" max="7682" width="25.42578125" style="132" customWidth="1"/>
    <col min="7683" max="7683" width="29.42578125" style="132" customWidth="1"/>
    <col min="7684" max="7684" width="21.42578125" style="132" customWidth="1"/>
    <col min="7685" max="7685" width="22.28515625" style="132" customWidth="1"/>
    <col min="7686" max="7686" width="26.85546875" style="132" customWidth="1"/>
    <col min="7687" max="7687" width="21.28515625" style="132" customWidth="1"/>
    <col min="7688" max="7688" width="27.140625" style="132" customWidth="1"/>
    <col min="7689" max="7689" width="25.42578125" style="132" customWidth="1"/>
    <col min="7690" max="7690" width="27.28515625" style="132" customWidth="1"/>
    <col min="7691" max="7935" width="9.140625" style="132"/>
    <col min="7936" max="7936" width="21.28515625" style="132" customWidth="1"/>
    <col min="7937" max="7937" width="24.28515625" style="132" customWidth="1"/>
    <col min="7938" max="7938" width="25.42578125" style="132" customWidth="1"/>
    <col min="7939" max="7939" width="29.42578125" style="132" customWidth="1"/>
    <col min="7940" max="7940" width="21.42578125" style="132" customWidth="1"/>
    <col min="7941" max="7941" width="22.28515625" style="132" customWidth="1"/>
    <col min="7942" max="7942" width="26.85546875" style="132" customWidth="1"/>
    <col min="7943" max="7943" width="21.28515625" style="132" customWidth="1"/>
    <col min="7944" max="7944" width="27.140625" style="132" customWidth="1"/>
    <col min="7945" max="7945" width="25.42578125" style="132" customWidth="1"/>
    <col min="7946" max="7946" width="27.28515625" style="132" customWidth="1"/>
    <col min="7947" max="8191" width="9.140625" style="132"/>
    <col min="8192" max="8192" width="21.28515625" style="132" customWidth="1"/>
    <col min="8193" max="8193" width="24.28515625" style="132" customWidth="1"/>
    <col min="8194" max="8194" width="25.42578125" style="132" customWidth="1"/>
    <col min="8195" max="8195" width="29.42578125" style="132" customWidth="1"/>
    <col min="8196" max="8196" width="21.42578125" style="132" customWidth="1"/>
    <col min="8197" max="8197" width="22.28515625" style="132" customWidth="1"/>
    <col min="8198" max="8198" width="26.85546875" style="132" customWidth="1"/>
    <col min="8199" max="8199" width="21.28515625" style="132" customWidth="1"/>
    <col min="8200" max="8200" width="27.140625" style="132" customWidth="1"/>
    <col min="8201" max="8201" width="25.42578125" style="132" customWidth="1"/>
    <col min="8202" max="8202" width="27.28515625" style="132" customWidth="1"/>
    <col min="8203" max="8447" width="9.140625" style="132"/>
    <col min="8448" max="8448" width="21.28515625" style="132" customWidth="1"/>
    <col min="8449" max="8449" width="24.28515625" style="132" customWidth="1"/>
    <col min="8450" max="8450" width="25.42578125" style="132" customWidth="1"/>
    <col min="8451" max="8451" width="29.42578125" style="132" customWidth="1"/>
    <col min="8452" max="8452" width="21.42578125" style="132" customWidth="1"/>
    <col min="8453" max="8453" width="22.28515625" style="132" customWidth="1"/>
    <col min="8454" max="8454" width="26.85546875" style="132" customWidth="1"/>
    <col min="8455" max="8455" width="21.28515625" style="132" customWidth="1"/>
    <col min="8456" max="8456" width="27.140625" style="132" customWidth="1"/>
    <col min="8457" max="8457" width="25.42578125" style="132" customWidth="1"/>
    <col min="8458" max="8458" width="27.28515625" style="132" customWidth="1"/>
    <col min="8459" max="8703" width="9.140625" style="132"/>
    <col min="8704" max="8704" width="21.28515625" style="132" customWidth="1"/>
    <col min="8705" max="8705" width="24.28515625" style="132" customWidth="1"/>
    <col min="8706" max="8706" width="25.42578125" style="132" customWidth="1"/>
    <col min="8707" max="8707" width="29.42578125" style="132" customWidth="1"/>
    <col min="8708" max="8708" width="21.42578125" style="132" customWidth="1"/>
    <col min="8709" max="8709" width="22.28515625" style="132" customWidth="1"/>
    <col min="8710" max="8710" width="26.85546875" style="132" customWidth="1"/>
    <col min="8711" max="8711" width="21.28515625" style="132" customWidth="1"/>
    <col min="8712" max="8712" width="27.140625" style="132" customWidth="1"/>
    <col min="8713" max="8713" width="25.42578125" style="132" customWidth="1"/>
    <col min="8714" max="8714" width="27.28515625" style="132" customWidth="1"/>
    <col min="8715" max="8959" width="9.140625" style="132"/>
    <col min="8960" max="8960" width="21.28515625" style="132" customWidth="1"/>
    <col min="8961" max="8961" width="24.28515625" style="132" customWidth="1"/>
    <col min="8962" max="8962" width="25.42578125" style="132" customWidth="1"/>
    <col min="8963" max="8963" width="29.42578125" style="132" customWidth="1"/>
    <col min="8964" max="8964" width="21.42578125" style="132" customWidth="1"/>
    <col min="8965" max="8965" width="22.28515625" style="132" customWidth="1"/>
    <col min="8966" max="8966" width="26.85546875" style="132" customWidth="1"/>
    <col min="8967" max="8967" width="21.28515625" style="132" customWidth="1"/>
    <col min="8968" max="8968" width="27.140625" style="132" customWidth="1"/>
    <col min="8969" max="8969" width="25.42578125" style="132" customWidth="1"/>
    <col min="8970" max="8970" width="27.28515625" style="132" customWidth="1"/>
    <col min="8971" max="9215" width="9.140625" style="132"/>
    <col min="9216" max="9216" width="21.28515625" style="132" customWidth="1"/>
    <col min="9217" max="9217" width="24.28515625" style="132" customWidth="1"/>
    <col min="9218" max="9218" width="25.42578125" style="132" customWidth="1"/>
    <col min="9219" max="9219" width="29.42578125" style="132" customWidth="1"/>
    <col min="9220" max="9220" width="21.42578125" style="132" customWidth="1"/>
    <col min="9221" max="9221" width="22.28515625" style="132" customWidth="1"/>
    <col min="9222" max="9222" width="26.85546875" style="132" customWidth="1"/>
    <col min="9223" max="9223" width="21.28515625" style="132" customWidth="1"/>
    <col min="9224" max="9224" width="27.140625" style="132" customWidth="1"/>
    <col min="9225" max="9225" width="25.42578125" style="132" customWidth="1"/>
    <col min="9226" max="9226" width="27.28515625" style="132" customWidth="1"/>
    <col min="9227" max="9471" width="9.140625" style="132"/>
    <col min="9472" max="9472" width="21.28515625" style="132" customWidth="1"/>
    <col min="9473" max="9473" width="24.28515625" style="132" customWidth="1"/>
    <col min="9474" max="9474" width="25.42578125" style="132" customWidth="1"/>
    <col min="9475" max="9475" width="29.42578125" style="132" customWidth="1"/>
    <col min="9476" max="9476" width="21.42578125" style="132" customWidth="1"/>
    <col min="9477" max="9477" width="22.28515625" style="132" customWidth="1"/>
    <col min="9478" max="9478" width="26.85546875" style="132" customWidth="1"/>
    <col min="9479" max="9479" width="21.28515625" style="132" customWidth="1"/>
    <col min="9480" max="9480" width="27.140625" style="132" customWidth="1"/>
    <col min="9481" max="9481" width="25.42578125" style="132" customWidth="1"/>
    <col min="9482" max="9482" width="27.28515625" style="132" customWidth="1"/>
    <col min="9483" max="9727" width="9.140625" style="132"/>
    <col min="9728" max="9728" width="21.28515625" style="132" customWidth="1"/>
    <col min="9729" max="9729" width="24.28515625" style="132" customWidth="1"/>
    <col min="9730" max="9730" width="25.42578125" style="132" customWidth="1"/>
    <col min="9731" max="9731" width="29.42578125" style="132" customWidth="1"/>
    <col min="9732" max="9732" width="21.42578125" style="132" customWidth="1"/>
    <col min="9733" max="9733" width="22.28515625" style="132" customWidth="1"/>
    <col min="9734" max="9734" width="26.85546875" style="132" customWidth="1"/>
    <col min="9735" max="9735" width="21.28515625" style="132" customWidth="1"/>
    <col min="9736" max="9736" width="27.140625" style="132" customWidth="1"/>
    <col min="9737" max="9737" width="25.42578125" style="132" customWidth="1"/>
    <col min="9738" max="9738" width="27.28515625" style="132" customWidth="1"/>
    <col min="9739" max="9983" width="9.140625" style="132"/>
    <col min="9984" max="9984" width="21.28515625" style="132" customWidth="1"/>
    <col min="9985" max="9985" width="24.28515625" style="132" customWidth="1"/>
    <col min="9986" max="9986" width="25.42578125" style="132" customWidth="1"/>
    <col min="9987" max="9987" width="29.42578125" style="132" customWidth="1"/>
    <col min="9988" max="9988" width="21.42578125" style="132" customWidth="1"/>
    <col min="9989" max="9989" width="22.28515625" style="132" customWidth="1"/>
    <col min="9990" max="9990" width="26.85546875" style="132" customWidth="1"/>
    <col min="9991" max="9991" width="21.28515625" style="132" customWidth="1"/>
    <col min="9992" max="9992" width="27.140625" style="132" customWidth="1"/>
    <col min="9993" max="9993" width="25.42578125" style="132" customWidth="1"/>
    <col min="9994" max="9994" width="27.28515625" style="132" customWidth="1"/>
    <col min="9995" max="10239" width="9.140625" style="132"/>
    <col min="10240" max="10240" width="21.28515625" style="132" customWidth="1"/>
    <col min="10241" max="10241" width="24.28515625" style="132" customWidth="1"/>
    <col min="10242" max="10242" width="25.42578125" style="132" customWidth="1"/>
    <col min="10243" max="10243" width="29.42578125" style="132" customWidth="1"/>
    <col min="10244" max="10244" width="21.42578125" style="132" customWidth="1"/>
    <col min="10245" max="10245" width="22.28515625" style="132" customWidth="1"/>
    <col min="10246" max="10246" width="26.85546875" style="132" customWidth="1"/>
    <col min="10247" max="10247" width="21.28515625" style="132" customWidth="1"/>
    <col min="10248" max="10248" width="27.140625" style="132" customWidth="1"/>
    <col min="10249" max="10249" width="25.42578125" style="132" customWidth="1"/>
    <col min="10250" max="10250" width="27.28515625" style="132" customWidth="1"/>
    <col min="10251" max="10495" width="9.140625" style="132"/>
    <col min="10496" max="10496" width="21.28515625" style="132" customWidth="1"/>
    <col min="10497" max="10497" width="24.28515625" style="132" customWidth="1"/>
    <col min="10498" max="10498" width="25.42578125" style="132" customWidth="1"/>
    <col min="10499" max="10499" width="29.42578125" style="132" customWidth="1"/>
    <col min="10500" max="10500" width="21.42578125" style="132" customWidth="1"/>
    <col min="10501" max="10501" width="22.28515625" style="132" customWidth="1"/>
    <col min="10502" max="10502" width="26.85546875" style="132" customWidth="1"/>
    <col min="10503" max="10503" width="21.28515625" style="132" customWidth="1"/>
    <col min="10504" max="10504" width="27.140625" style="132" customWidth="1"/>
    <col min="10505" max="10505" width="25.42578125" style="132" customWidth="1"/>
    <col min="10506" max="10506" width="27.28515625" style="132" customWidth="1"/>
    <col min="10507" max="10751" width="9.140625" style="132"/>
    <col min="10752" max="10752" width="21.28515625" style="132" customWidth="1"/>
    <col min="10753" max="10753" width="24.28515625" style="132" customWidth="1"/>
    <col min="10754" max="10754" width="25.42578125" style="132" customWidth="1"/>
    <col min="10755" max="10755" width="29.42578125" style="132" customWidth="1"/>
    <col min="10756" max="10756" width="21.42578125" style="132" customWidth="1"/>
    <col min="10757" max="10757" width="22.28515625" style="132" customWidth="1"/>
    <col min="10758" max="10758" width="26.85546875" style="132" customWidth="1"/>
    <col min="10759" max="10759" width="21.28515625" style="132" customWidth="1"/>
    <col min="10760" max="10760" width="27.140625" style="132" customWidth="1"/>
    <col min="10761" max="10761" width="25.42578125" style="132" customWidth="1"/>
    <col min="10762" max="10762" width="27.28515625" style="132" customWidth="1"/>
    <col min="10763" max="11007" width="9.140625" style="132"/>
    <col min="11008" max="11008" width="21.28515625" style="132" customWidth="1"/>
    <col min="11009" max="11009" width="24.28515625" style="132" customWidth="1"/>
    <col min="11010" max="11010" width="25.42578125" style="132" customWidth="1"/>
    <col min="11011" max="11011" width="29.42578125" style="132" customWidth="1"/>
    <col min="11012" max="11012" width="21.42578125" style="132" customWidth="1"/>
    <col min="11013" max="11013" width="22.28515625" style="132" customWidth="1"/>
    <col min="11014" max="11014" width="26.85546875" style="132" customWidth="1"/>
    <col min="11015" max="11015" width="21.28515625" style="132" customWidth="1"/>
    <col min="11016" max="11016" width="27.140625" style="132" customWidth="1"/>
    <col min="11017" max="11017" width="25.42578125" style="132" customWidth="1"/>
    <col min="11018" max="11018" width="27.28515625" style="132" customWidth="1"/>
    <col min="11019" max="11263" width="9.140625" style="132"/>
    <col min="11264" max="11264" width="21.28515625" style="132" customWidth="1"/>
    <col min="11265" max="11265" width="24.28515625" style="132" customWidth="1"/>
    <col min="11266" max="11266" width="25.42578125" style="132" customWidth="1"/>
    <col min="11267" max="11267" width="29.42578125" style="132" customWidth="1"/>
    <col min="11268" max="11268" width="21.42578125" style="132" customWidth="1"/>
    <col min="11269" max="11269" width="22.28515625" style="132" customWidth="1"/>
    <col min="11270" max="11270" width="26.85546875" style="132" customWidth="1"/>
    <col min="11271" max="11271" width="21.28515625" style="132" customWidth="1"/>
    <col min="11272" max="11272" width="27.140625" style="132" customWidth="1"/>
    <col min="11273" max="11273" width="25.42578125" style="132" customWidth="1"/>
    <col min="11274" max="11274" width="27.28515625" style="132" customWidth="1"/>
    <col min="11275" max="11519" width="9.140625" style="132"/>
    <col min="11520" max="11520" width="21.28515625" style="132" customWidth="1"/>
    <col min="11521" max="11521" width="24.28515625" style="132" customWidth="1"/>
    <col min="11522" max="11522" width="25.42578125" style="132" customWidth="1"/>
    <col min="11523" max="11523" width="29.42578125" style="132" customWidth="1"/>
    <col min="11524" max="11524" width="21.42578125" style="132" customWidth="1"/>
    <col min="11525" max="11525" width="22.28515625" style="132" customWidth="1"/>
    <col min="11526" max="11526" width="26.85546875" style="132" customWidth="1"/>
    <col min="11527" max="11527" width="21.28515625" style="132" customWidth="1"/>
    <col min="11528" max="11528" width="27.140625" style="132" customWidth="1"/>
    <col min="11529" max="11529" width="25.42578125" style="132" customWidth="1"/>
    <col min="11530" max="11530" width="27.28515625" style="132" customWidth="1"/>
    <col min="11531" max="11775" width="9.140625" style="132"/>
    <col min="11776" max="11776" width="21.28515625" style="132" customWidth="1"/>
    <col min="11777" max="11777" width="24.28515625" style="132" customWidth="1"/>
    <col min="11778" max="11778" width="25.42578125" style="132" customWidth="1"/>
    <col min="11779" max="11779" width="29.42578125" style="132" customWidth="1"/>
    <col min="11780" max="11780" width="21.42578125" style="132" customWidth="1"/>
    <col min="11781" max="11781" width="22.28515625" style="132" customWidth="1"/>
    <col min="11782" max="11782" width="26.85546875" style="132" customWidth="1"/>
    <col min="11783" max="11783" width="21.28515625" style="132" customWidth="1"/>
    <col min="11784" max="11784" width="27.140625" style="132" customWidth="1"/>
    <col min="11785" max="11785" width="25.42578125" style="132" customWidth="1"/>
    <col min="11786" max="11786" width="27.28515625" style="132" customWidth="1"/>
    <col min="11787" max="12031" width="9.140625" style="132"/>
    <col min="12032" max="12032" width="21.28515625" style="132" customWidth="1"/>
    <col min="12033" max="12033" width="24.28515625" style="132" customWidth="1"/>
    <col min="12034" max="12034" width="25.42578125" style="132" customWidth="1"/>
    <col min="12035" max="12035" width="29.42578125" style="132" customWidth="1"/>
    <col min="12036" max="12036" width="21.42578125" style="132" customWidth="1"/>
    <col min="12037" max="12037" width="22.28515625" style="132" customWidth="1"/>
    <col min="12038" max="12038" width="26.85546875" style="132" customWidth="1"/>
    <col min="12039" max="12039" width="21.28515625" style="132" customWidth="1"/>
    <col min="12040" max="12040" width="27.140625" style="132" customWidth="1"/>
    <col min="12041" max="12041" width="25.42578125" style="132" customWidth="1"/>
    <col min="12042" max="12042" width="27.28515625" style="132" customWidth="1"/>
    <col min="12043" max="12287" width="9.140625" style="132"/>
    <col min="12288" max="12288" width="21.28515625" style="132" customWidth="1"/>
    <col min="12289" max="12289" width="24.28515625" style="132" customWidth="1"/>
    <col min="12290" max="12290" width="25.42578125" style="132" customWidth="1"/>
    <col min="12291" max="12291" width="29.42578125" style="132" customWidth="1"/>
    <col min="12292" max="12292" width="21.42578125" style="132" customWidth="1"/>
    <col min="12293" max="12293" width="22.28515625" style="132" customWidth="1"/>
    <col min="12294" max="12294" width="26.85546875" style="132" customWidth="1"/>
    <col min="12295" max="12295" width="21.28515625" style="132" customWidth="1"/>
    <col min="12296" max="12296" width="27.140625" style="132" customWidth="1"/>
    <col min="12297" max="12297" width="25.42578125" style="132" customWidth="1"/>
    <col min="12298" max="12298" width="27.28515625" style="132" customWidth="1"/>
    <col min="12299" max="12543" width="9.140625" style="132"/>
    <col min="12544" max="12544" width="21.28515625" style="132" customWidth="1"/>
    <col min="12545" max="12545" width="24.28515625" style="132" customWidth="1"/>
    <col min="12546" max="12546" width="25.42578125" style="132" customWidth="1"/>
    <col min="12547" max="12547" width="29.42578125" style="132" customWidth="1"/>
    <col min="12548" max="12548" width="21.42578125" style="132" customWidth="1"/>
    <col min="12549" max="12549" width="22.28515625" style="132" customWidth="1"/>
    <col min="12550" max="12550" width="26.85546875" style="132" customWidth="1"/>
    <col min="12551" max="12551" width="21.28515625" style="132" customWidth="1"/>
    <col min="12552" max="12552" width="27.140625" style="132" customWidth="1"/>
    <col min="12553" max="12553" width="25.42578125" style="132" customWidth="1"/>
    <col min="12554" max="12554" width="27.28515625" style="132" customWidth="1"/>
    <col min="12555" max="12799" width="9.140625" style="132"/>
    <col min="12800" max="12800" width="21.28515625" style="132" customWidth="1"/>
    <col min="12801" max="12801" width="24.28515625" style="132" customWidth="1"/>
    <col min="12802" max="12802" width="25.42578125" style="132" customWidth="1"/>
    <col min="12803" max="12803" width="29.42578125" style="132" customWidth="1"/>
    <col min="12804" max="12804" width="21.42578125" style="132" customWidth="1"/>
    <col min="12805" max="12805" width="22.28515625" style="132" customWidth="1"/>
    <col min="12806" max="12806" width="26.85546875" style="132" customWidth="1"/>
    <col min="12807" max="12807" width="21.28515625" style="132" customWidth="1"/>
    <col min="12808" max="12808" width="27.140625" style="132" customWidth="1"/>
    <col min="12809" max="12809" width="25.42578125" style="132" customWidth="1"/>
    <col min="12810" max="12810" width="27.28515625" style="132" customWidth="1"/>
    <col min="12811" max="13055" width="9.140625" style="132"/>
    <col min="13056" max="13056" width="21.28515625" style="132" customWidth="1"/>
    <col min="13057" max="13057" width="24.28515625" style="132" customWidth="1"/>
    <col min="13058" max="13058" width="25.42578125" style="132" customWidth="1"/>
    <col min="13059" max="13059" width="29.42578125" style="132" customWidth="1"/>
    <col min="13060" max="13060" width="21.42578125" style="132" customWidth="1"/>
    <col min="13061" max="13061" width="22.28515625" style="132" customWidth="1"/>
    <col min="13062" max="13062" width="26.85546875" style="132" customWidth="1"/>
    <col min="13063" max="13063" width="21.28515625" style="132" customWidth="1"/>
    <col min="13064" max="13064" width="27.140625" style="132" customWidth="1"/>
    <col min="13065" max="13065" width="25.42578125" style="132" customWidth="1"/>
    <col min="13066" max="13066" width="27.28515625" style="132" customWidth="1"/>
    <col min="13067" max="13311" width="9.140625" style="132"/>
    <col min="13312" max="13312" width="21.28515625" style="132" customWidth="1"/>
    <col min="13313" max="13313" width="24.28515625" style="132" customWidth="1"/>
    <col min="13314" max="13314" width="25.42578125" style="132" customWidth="1"/>
    <col min="13315" max="13315" width="29.42578125" style="132" customWidth="1"/>
    <col min="13316" max="13316" width="21.42578125" style="132" customWidth="1"/>
    <col min="13317" max="13317" width="22.28515625" style="132" customWidth="1"/>
    <col min="13318" max="13318" width="26.85546875" style="132" customWidth="1"/>
    <col min="13319" max="13319" width="21.28515625" style="132" customWidth="1"/>
    <col min="13320" max="13320" width="27.140625" style="132" customWidth="1"/>
    <col min="13321" max="13321" width="25.42578125" style="132" customWidth="1"/>
    <col min="13322" max="13322" width="27.28515625" style="132" customWidth="1"/>
    <col min="13323" max="13567" width="9.140625" style="132"/>
    <col min="13568" max="13568" width="21.28515625" style="132" customWidth="1"/>
    <col min="13569" max="13569" width="24.28515625" style="132" customWidth="1"/>
    <col min="13570" max="13570" width="25.42578125" style="132" customWidth="1"/>
    <col min="13571" max="13571" width="29.42578125" style="132" customWidth="1"/>
    <col min="13572" max="13572" width="21.42578125" style="132" customWidth="1"/>
    <col min="13573" max="13573" width="22.28515625" style="132" customWidth="1"/>
    <col min="13574" max="13574" width="26.85546875" style="132" customWidth="1"/>
    <col min="13575" max="13575" width="21.28515625" style="132" customWidth="1"/>
    <col min="13576" max="13576" width="27.140625" style="132" customWidth="1"/>
    <col min="13577" max="13577" width="25.42578125" style="132" customWidth="1"/>
    <col min="13578" max="13578" width="27.28515625" style="132" customWidth="1"/>
    <col min="13579" max="13823" width="9.140625" style="132"/>
    <col min="13824" max="13824" width="21.28515625" style="132" customWidth="1"/>
    <col min="13825" max="13825" width="24.28515625" style="132" customWidth="1"/>
    <col min="13826" max="13826" width="25.42578125" style="132" customWidth="1"/>
    <col min="13827" max="13827" width="29.42578125" style="132" customWidth="1"/>
    <col min="13828" max="13828" width="21.42578125" style="132" customWidth="1"/>
    <col min="13829" max="13829" width="22.28515625" style="132" customWidth="1"/>
    <col min="13830" max="13830" width="26.85546875" style="132" customWidth="1"/>
    <col min="13831" max="13831" width="21.28515625" style="132" customWidth="1"/>
    <col min="13832" max="13832" width="27.140625" style="132" customWidth="1"/>
    <col min="13833" max="13833" width="25.42578125" style="132" customWidth="1"/>
    <col min="13834" max="13834" width="27.28515625" style="132" customWidth="1"/>
    <col min="13835" max="14079" width="9.140625" style="132"/>
    <col min="14080" max="14080" width="21.28515625" style="132" customWidth="1"/>
    <col min="14081" max="14081" width="24.28515625" style="132" customWidth="1"/>
    <col min="14082" max="14082" width="25.42578125" style="132" customWidth="1"/>
    <col min="14083" max="14083" width="29.42578125" style="132" customWidth="1"/>
    <col min="14084" max="14084" width="21.42578125" style="132" customWidth="1"/>
    <col min="14085" max="14085" width="22.28515625" style="132" customWidth="1"/>
    <col min="14086" max="14086" width="26.85546875" style="132" customWidth="1"/>
    <col min="14087" max="14087" width="21.28515625" style="132" customWidth="1"/>
    <col min="14088" max="14088" width="27.140625" style="132" customWidth="1"/>
    <col min="14089" max="14089" width="25.42578125" style="132" customWidth="1"/>
    <col min="14090" max="14090" width="27.28515625" style="132" customWidth="1"/>
    <col min="14091" max="14335" width="9.140625" style="132"/>
    <col min="14336" max="14336" width="21.28515625" style="132" customWidth="1"/>
    <col min="14337" max="14337" width="24.28515625" style="132" customWidth="1"/>
    <col min="14338" max="14338" width="25.42578125" style="132" customWidth="1"/>
    <col min="14339" max="14339" width="29.42578125" style="132" customWidth="1"/>
    <col min="14340" max="14340" width="21.42578125" style="132" customWidth="1"/>
    <col min="14341" max="14341" width="22.28515625" style="132" customWidth="1"/>
    <col min="14342" max="14342" width="26.85546875" style="132" customWidth="1"/>
    <col min="14343" max="14343" width="21.28515625" style="132" customWidth="1"/>
    <col min="14344" max="14344" width="27.140625" style="132" customWidth="1"/>
    <col min="14345" max="14345" width="25.42578125" style="132" customWidth="1"/>
    <col min="14346" max="14346" width="27.28515625" style="132" customWidth="1"/>
    <col min="14347" max="14591" width="9.140625" style="132"/>
    <col min="14592" max="14592" width="21.28515625" style="132" customWidth="1"/>
    <col min="14593" max="14593" width="24.28515625" style="132" customWidth="1"/>
    <col min="14594" max="14594" width="25.42578125" style="132" customWidth="1"/>
    <col min="14595" max="14595" width="29.42578125" style="132" customWidth="1"/>
    <col min="14596" max="14596" width="21.42578125" style="132" customWidth="1"/>
    <col min="14597" max="14597" width="22.28515625" style="132" customWidth="1"/>
    <col min="14598" max="14598" width="26.85546875" style="132" customWidth="1"/>
    <col min="14599" max="14599" width="21.28515625" style="132" customWidth="1"/>
    <col min="14600" max="14600" width="27.140625" style="132" customWidth="1"/>
    <col min="14601" max="14601" width="25.42578125" style="132" customWidth="1"/>
    <col min="14602" max="14602" width="27.28515625" style="132" customWidth="1"/>
    <col min="14603" max="14847" width="9.140625" style="132"/>
    <col min="14848" max="14848" width="21.28515625" style="132" customWidth="1"/>
    <col min="14849" max="14849" width="24.28515625" style="132" customWidth="1"/>
    <col min="14850" max="14850" width="25.42578125" style="132" customWidth="1"/>
    <col min="14851" max="14851" width="29.42578125" style="132" customWidth="1"/>
    <col min="14852" max="14852" width="21.42578125" style="132" customWidth="1"/>
    <col min="14853" max="14853" width="22.28515625" style="132" customWidth="1"/>
    <col min="14854" max="14854" width="26.85546875" style="132" customWidth="1"/>
    <col min="14855" max="14855" width="21.28515625" style="132" customWidth="1"/>
    <col min="14856" max="14856" width="27.140625" style="132" customWidth="1"/>
    <col min="14857" max="14857" width="25.42578125" style="132" customWidth="1"/>
    <col min="14858" max="14858" width="27.28515625" style="132" customWidth="1"/>
    <col min="14859" max="15103" width="9.140625" style="132"/>
    <col min="15104" max="15104" width="21.28515625" style="132" customWidth="1"/>
    <col min="15105" max="15105" width="24.28515625" style="132" customWidth="1"/>
    <col min="15106" max="15106" width="25.42578125" style="132" customWidth="1"/>
    <col min="15107" max="15107" width="29.42578125" style="132" customWidth="1"/>
    <col min="15108" max="15108" width="21.42578125" style="132" customWidth="1"/>
    <col min="15109" max="15109" width="22.28515625" style="132" customWidth="1"/>
    <col min="15110" max="15110" width="26.85546875" style="132" customWidth="1"/>
    <col min="15111" max="15111" width="21.28515625" style="132" customWidth="1"/>
    <col min="15112" max="15112" width="27.140625" style="132" customWidth="1"/>
    <col min="15113" max="15113" width="25.42578125" style="132" customWidth="1"/>
    <col min="15114" max="15114" width="27.28515625" style="132" customWidth="1"/>
    <col min="15115" max="15359" width="9.140625" style="132"/>
    <col min="15360" max="15360" width="21.28515625" style="132" customWidth="1"/>
    <col min="15361" max="15361" width="24.28515625" style="132" customWidth="1"/>
    <col min="15362" max="15362" width="25.42578125" style="132" customWidth="1"/>
    <col min="15363" max="15363" width="29.42578125" style="132" customWidth="1"/>
    <col min="15364" max="15364" width="21.42578125" style="132" customWidth="1"/>
    <col min="15365" max="15365" width="22.28515625" style="132" customWidth="1"/>
    <col min="15366" max="15366" width="26.85546875" style="132" customWidth="1"/>
    <col min="15367" max="15367" width="21.28515625" style="132" customWidth="1"/>
    <col min="15368" max="15368" width="27.140625" style="132" customWidth="1"/>
    <col min="15369" max="15369" width="25.42578125" style="132" customWidth="1"/>
    <col min="15370" max="15370" width="27.28515625" style="132" customWidth="1"/>
    <col min="15371" max="15615" width="9.140625" style="132"/>
    <col min="15616" max="15616" width="21.28515625" style="132" customWidth="1"/>
    <col min="15617" max="15617" width="24.28515625" style="132" customWidth="1"/>
    <col min="15618" max="15618" width="25.42578125" style="132" customWidth="1"/>
    <col min="15619" max="15619" width="29.42578125" style="132" customWidth="1"/>
    <col min="15620" max="15620" width="21.42578125" style="132" customWidth="1"/>
    <col min="15621" max="15621" width="22.28515625" style="132" customWidth="1"/>
    <col min="15622" max="15622" width="26.85546875" style="132" customWidth="1"/>
    <col min="15623" max="15623" width="21.28515625" style="132" customWidth="1"/>
    <col min="15624" max="15624" width="27.140625" style="132" customWidth="1"/>
    <col min="15625" max="15625" width="25.42578125" style="132" customWidth="1"/>
    <col min="15626" max="15626" width="27.28515625" style="132" customWidth="1"/>
    <col min="15627" max="15871" width="9.140625" style="132"/>
    <col min="15872" max="15872" width="21.28515625" style="132" customWidth="1"/>
    <col min="15873" max="15873" width="24.28515625" style="132" customWidth="1"/>
    <col min="15874" max="15874" width="25.42578125" style="132" customWidth="1"/>
    <col min="15875" max="15875" width="29.42578125" style="132" customWidth="1"/>
    <col min="15876" max="15876" width="21.42578125" style="132" customWidth="1"/>
    <col min="15877" max="15877" width="22.28515625" style="132" customWidth="1"/>
    <col min="15878" max="15878" width="26.85546875" style="132" customWidth="1"/>
    <col min="15879" max="15879" width="21.28515625" style="132" customWidth="1"/>
    <col min="15880" max="15880" width="27.140625" style="132" customWidth="1"/>
    <col min="15881" max="15881" width="25.42578125" style="132" customWidth="1"/>
    <col min="15882" max="15882" width="27.28515625" style="132" customWidth="1"/>
    <col min="15883" max="16127" width="9.140625" style="132"/>
    <col min="16128" max="16128" width="21.28515625" style="132" customWidth="1"/>
    <col min="16129" max="16129" width="24.28515625" style="132" customWidth="1"/>
    <col min="16130" max="16130" width="25.42578125" style="132" customWidth="1"/>
    <col min="16131" max="16131" width="29.42578125" style="132" customWidth="1"/>
    <col min="16132" max="16132" width="21.42578125" style="132" customWidth="1"/>
    <col min="16133" max="16133" width="22.28515625" style="132" customWidth="1"/>
    <col min="16134" max="16134" width="26.85546875" style="132" customWidth="1"/>
    <col min="16135" max="16135" width="21.28515625" style="132" customWidth="1"/>
    <col min="16136" max="16136" width="27.140625" style="132" customWidth="1"/>
    <col min="16137" max="16137" width="25.42578125" style="132" customWidth="1"/>
    <col min="16138" max="16138" width="27.28515625" style="132" customWidth="1"/>
    <col min="16139" max="16384" width="9.140625" style="132"/>
  </cols>
  <sheetData>
    <row r="1" spans="1:11" ht="9" customHeight="1">
      <c r="A1" s="1186"/>
      <c r="B1" s="1186"/>
      <c r="C1" s="1186"/>
      <c r="D1" s="1186"/>
      <c r="E1" s="1186"/>
      <c r="F1" s="1186"/>
      <c r="G1" s="1186"/>
      <c r="H1" s="1186"/>
      <c r="I1" s="1186"/>
      <c r="J1" s="1186"/>
      <c r="K1" s="1186"/>
    </row>
    <row r="2" spans="1:11" ht="23.25">
      <c r="A2" s="1186" t="s">
        <v>1308</v>
      </c>
      <c r="B2" s="1186"/>
      <c r="C2" s="1186"/>
      <c r="D2" s="1186"/>
      <c r="E2" s="1186"/>
      <c r="F2" s="1186"/>
      <c r="G2" s="1186"/>
      <c r="H2" s="1186"/>
      <c r="I2" s="1186"/>
      <c r="J2" s="1186"/>
      <c r="K2" s="1186"/>
    </row>
    <row r="3" spans="1:11" ht="23.25">
      <c r="A3" s="1186" t="s">
        <v>1309</v>
      </c>
      <c r="B3" s="1186"/>
      <c r="C3" s="1186"/>
      <c r="D3" s="1186"/>
      <c r="E3" s="1186"/>
      <c r="F3" s="1186"/>
      <c r="G3" s="1186"/>
      <c r="H3" s="1186"/>
      <c r="I3" s="1186"/>
      <c r="J3" s="1186"/>
      <c r="K3" s="1186"/>
    </row>
    <row r="4" spans="1:11" ht="23.25">
      <c r="A4" s="1186" t="s">
        <v>1423</v>
      </c>
      <c r="B4" s="1186"/>
      <c r="C4" s="1186"/>
      <c r="D4" s="1186"/>
      <c r="E4" s="1186"/>
      <c r="F4" s="1186"/>
      <c r="G4" s="1186"/>
      <c r="H4" s="1186"/>
      <c r="I4" s="1186"/>
      <c r="J4" s="1186"/>
      <c r="K4" s="1186"/>
    </row>
    <row r="5" spans="1:11" ht="34.5" customHeight="1" thickBot="1">
      <c r="A5" s="1187" t="s">
        <v>2</v>
      </c>
      <c r="B5" s="1187"/>
      <c r="C5" s="1187"/>
      <c r="D5" s="1187"/>
      <c r="E5" s="1187"/>
      <c r="F5" s="1187"/>
      <c r="G5" s="1187"/>
      <c r="H5" s="1187"/>
      <c r="I5" s="1187"/>
      <c r="J5" s="1187"/>
      <c r="K5" s="1187"/>
    </row>
    <row r="6" spans="1:11" ht="17.25" thickTop="1" thickBot="1">
      <c r="A6" s="133" t="s">
        <v>1077</v>
      </c>
      <c r="B6" s="134" t="s">
        <v>1310</v>
      </c>
      <c r="C6" s="134" t="s">
        <v>1311</v>
      </c>
      <c r="D6" s="134" t="s">
        <v>1312</v>
      </c>
      <c r="E6" s="134" t="s">
        <v>1313</v>
      </c>
      <c r="F6" s="134" t="s">
        <v>1314</v>
      </c>
      <c r="G6" s="134" t="s">
        <v>1315</v>
      </c>
      <c r="H6" s="134" t="s">
        <v>1316</v>
      </c>
      <c r="I6" s="134" t="s">
        <v>1317</v>
      </c>
      <c r="J6" s="134" t="s">
        <v>1318</v>
      </c>
      <c r="K6" s="134" t="s">
        <v>1319</v>
      </c>
    </row>
    <row r="7" spans="1:11" s="136" customFormat="1" ht="15.75" thickTop="1">
      <c r="A7" s="135" t="s">
        <v>1415</v>
      </c>
      <c r="B7" s="135"/>
      <c r="C7" s="135"/>
      <c r="D7" s="135"/>
      <c r="E7" s="135"/>
      <c r="F7" s="135"/>
      <c r="G7" s="135"/>
      <c r="H7" s="135"/>
      <c r="I7" s="135"/>
      <c r="J7" s="1044"/>
      <c r="K7" s="1045"/>
    </row>
    <row r="8" spans="1:11" s="137" customFormat="1" ht="12.75">
      <c r="A8" s="1040" t="s">
        <v>311</v>
      </c>
      <c r="B8" s="1041">
        <v>129528.83693</v>
      </c>
      <c r="C8" s="1041">
        <v>5857868.6457899995</v>
      </c>
      <c r="D8" s="1041">
        <v>747003.74684000004</v>
      </c>
      <c r="E8" s="1041">
        <v>144954.34272999997</v>
      </c>
      <c r="F8" s="1041">
        <v>185307.54719000001</v>
      </c>
      <c r="G8" s="1041">
        <v>144239.56853999998</v>
      </c>
      <c r="H8" s="1041">
        <v>1948472.7746199998</v>
      </c>
      <c r="I8" s="1041">
        <v>7071.0614100000003</v>
      </c>
      <c r="J8" s="1041">
        <v>0</v>
      </c>
      <c r="K8" s="1041">
        <v>9164446.5240499992</v>
      </c>
    </row>
    <row r="9" spans="1:11" s="137" customFormat="1" ht="12.75">
      <c r="A9" s="1040" t="s">
        <v>316</v>
      </c>
      <c r="B9" s="1041">
        <v>0</v>
      </c>
      <c r="C9" s="1041">
        <v>109913.33725</v>
      </c>
      <c r="D9" s="1041">
        <v>0</v>
      </c>
      <c r="E9" s="1041">
        <v>0</v>
      </c>
      <c r="F9" s="1041">
        <v>0</v>
      </c>
      <c r="G9" s="1041">
        <v>0</v>
      </c>
      <c r="H9" s="1041">
        <v>35802.06237</v>
      </c>
      <c r="I9" s="1041">
        <v>0</v>
      </c>
      <c r="J9" s="1041">
        <v>0</v>
      </c>
      <c r="K9" s="1041">
        <v>145715.39962000001</v>
      </c>
    </row>
    <row r="10" spans="1:11" s="137" customFormat="1" ht="12.75">
      <c r="A10" s="1040" t="s">
        <v>313</v>
      </c>
      <c r="B10" s="1041">
        <v>0</v>
      </c>
      <c r="C10" s="1041">
        <v>758695.58736</v>
      </c>
      <c r="D10" s="1041">
        <v>410406.65092000004</v>
      </c>
      <c r="E10" s="1041">
        <v>0</v>
      </c>
      <c r="F10" s="1041">
        <v>0</v>
      </c>
      <c r="G10" s="1041">
        <v>32252.613659999999</v>
      </c>
      <c r="H10" s="1041">
        <v>3931460.6148600001</v>
      </c>
      <c r="I10" s="1041">
        <v>0</v>
      </c>
      <c r="J10" s="1041">
        <v>0</v>
      </c>
      <c r="K10" s="1041">
        <v>5132815.4668000005</v>
      </c>
    </row>
    <row r="11" spans="1:11" s="137" customFormat="1" ht="12.75">
      <c r="A11" s="1040" t="s">
        <v>312</v>
      </c>
      <c r="B11" s="1041">
        <v>47319.086539999997</v>
      </c>
      <c r="C11" s="1041">
        <v>1443588.69756</v>
      </c>
      <c r="D11" s="1041">
        <v>258409.63727000001</v>
      </c>
      <c r="E11" s="1041">
        <v>60919.457200000004</v>
      </c>
      <c r="F11" s="1041">
        <v>0</v>
      </c>
      <c r="G11" s="1041">
        <v>146296.69232</v>
      </c>
      <c r="H11" s="1041">
        <v>3582046.8913699999</v>
      </c>
      <c r="I11" s="1041">
        <v>145565.45168999999</v>
      </c>
      <c r="J11" s="1041">
        <v>6241.0095099999999</v>
      </c>
      <c r="K11" s="1041">
        <v>5690386.9234600002</v>
      </c>
    </row>
    <row r="12" spans="1:11" s="137" customFormat="1" ht="12.75">
      <c r="A12" s="1040" t="s">
        <v>317</v>
      </c>
      <c r="B12" s="1041">
        <v>67473.912559999997</v>
      </c>
      <c r="C12" s="1041">
        <v>4013992.0455</v>
      </c>
      <c r="D12" s="1041">
        <v>301565.31810999999</v>
      </c>
      <c r="E12" s="1041">
        <v>77024.671749999994</v>
      </c>
      <c r="F12" s="1041">
        <v>226750.8744</v>
      </c>
      <c r="G12" s="1041">
        <v>155379.05455999999</v>
      </c>
      <c r="H12" s="1041">
        <v>361298.69154999999</v>
      </c>
      <c r="I12" s="1041">
        <v>21689.301449999999</v>
      </c>
      <c r="J12" s="1041">
        <v>30964.524450000001</v>
      </c>
      <c r="K12" s="1041">
        <v>5256138.3943299996</v>
      </c>
    </row>
    <row r="13" spans="1:11" s="137" customFormat="1" ht="12.75">
      <c r="A13" s="1040" t="s">
        <v>310</v>
      </c>
      <c r="B13" s="1041">
        <v>255058.63837999999</v>
      </c>
      <c r="C13" s="1041">
        <v>5049238.6340200007</v>
      </c>
      <c r="D13" s="1041">
        <v>1219065.81097</v>
      </c>
      <c r="E13" s="1041">
        <v>155132.83469999998</v>
      </c>
      <c r="F13" s="1041">
        <v>155429.28116999997</v>
      </c>
      <c r="G13" s="1041">
        <v>268210.33565999998</v>
      </c>
      <c r="H13" s="1041">
        <v>3773912.4177399999</v>
      </c>
      <c r="I13" s="1041">
        <v>16554.562480000001</v>
      </c>
      <c r="J13" s="1041">
        <v>55191.188280000002</v>
      </c>
      <c r="K13" s="1041">
        <v>10947793.703399999</v>
      </c>
    </row>
    <row r="14" spans="1:11" s="137" customFormat="1" ht="12.75">
      <c r="A14" s="1040" t="s">
        <v>309</v>
      </c>
      <c r="B14" s="1041">
        <v>215514.76052000001</v>
      </c>
      <c r="C14" s="1041">
        <v>6733854.9066599999</v>
      </c>
      <c r="D14" s="1041">
        <v>1686770.83583</v>
      </c>
      <c r="E14" s="1041">
        <v>381774.93935</v>
      </c>
      <c r="F14" s="1041">
        <v>186926.60030000002</v>
      </c>
      <c r="G14" s="1041">
        <v>370658.78855</v>
      </c>
      <c r="H14" s="1041">
        <v>5145059.6926999995</v>
      </c>
      <c r="I14" s="1041">
        <v>78926.994180000009</v>
      </c>
      <c r="J14" s="1041">
        <v>30924.557659999999</v>
      </c>
      <c r="K14" s="1041">
        <v>14830412.075750001</v>
      </c>
    </row>
    <row r="15" spans="1:11" s="137" customFormat="1" ht="12.75">
      <c r="A15" s="1040" t="s">
        <v>315</v>
      </c>
      <c r="B15" s="1041">
        <v>0</v>
      </c>
      <c r="C15" s="1041">
        <v>0</v>
      </c>
      <c r="D15" s="1041">
        <v>0</v>
      </c>
      <c r="E15" s="1041">
        <v>0</v>
      </c>
      <c r="F15" s="1041">
        <v>0</v>
      </c>
      <c r="G15" s="1041">
        <v>0</v>
      </c>
      <c r="H15" s="1041">
        <v>75796.484930000006</v>
      </c>
      <c r="I15" s="1041">
        <v>0</v>
      </c>
      <c r="J15" s="1041">
        <v>0</v>
      </c>
      <c r="K15" s="1041">
        <v>75796.484930000006</v>
      </c>
    </row>
    <row r="16" spans="1:11" s="137" customFormat="1" ht="12.75">
      <c r="A16" s="1040" t="s">
        <v>307</v>
      </c>
      <c r="B16" s="1041">
        <v>549079.92012000002</v>
      </c>
      <c r="C16" s="1041">
        <v>4762415.2493700003</v>
      </c>
      <c r="D16" s="1041">
        <v>2762243.1274200003</v>
      </c>
      <c r="E16" s="1041">
        <v>485614.2415</v>
      </c>
      <c r="F16" s="1041">
        <v>380205.47370999999</v>
      </c>
      <c r="G16" s="1041">
        <v>422016.91891000001</v>
      </c>
      <c r="H16" s="1041">
        <v>3836497.4362699999</v>
      </c>
      <c r="I16" s="1041">
        <v>268288.03565000003</v>
      </c>
      <c r="J16" s="1041">
        <v>5880.1957899999998</v>
      </c>
      <c r="K16" s="1041">
        <v>13472240.59874</v>
      </c>
    </row>
    <row r="17" spans="1:11" s="137" customFormat="1" ht="12.75">
      <c r="A17" s="1040" t="s">
        <v>314</v>
      </c>
      <c r="B17" s="1041">
        <v>125557.46712</v>
      </c>
      <c r="C17" s="1041">
        <v>4185420.2595799998</v>
      </c>
      <c r="D17" s="1041">
        <v>504856.88017000002</v>
      </c>
      <c r="E17" s="1041">
        <v>74352.431420000008</v>
      </c>
      <c r="F17" s="1041">
        <v>19396.12213</v>
      </c>
      <c r="G17" s="1041">
        <v>67039.749799999991</v>
      </c>
      <c r="H17" s="1041">
        <v>479070.04300000001</v>
      </c>
      <c r="I17" s="1041">
        <v>9435.6919699999999</v>
      </c>
      <c r="J17" s="1041">
        <v>8378.1901500000004</v>
      </c>
      <c r="K17" s="1041">
        <v>5473506.8353399998</v>
      </c>
    </row>
    <row r="18" spans="1:11" s="137" customFormat="1" ht="12.75">
      <c r="A18" s="1040" t="s">
        <v>308</v>
      </c>
      <c r="B18" s="1041">
        <v>280295.66113000002</v>
      </c>
      <c r="C18" s="1041">
        <v>4698020.0276699997</v>
      </c>
      <c r="D18" s="1041">
        <v>1798167.2705599999</v>
      </c>
      <c r="E18" s="1041">
        <v>168243.25597999999</v>
      </c>
      <c r="F18" s="1041">
        <v>162608.65151</v>
      </c>
      <c r="G18" s="1041">
        <v>413286.245</v>
      </c>
      <c r="H18" s="1041">
        <v>3268036.4770500003</v>
      </c>
      <c r="I18" s="1041">
        <v>215230.40650000001</v>
      </c>
      <c r="J18" s="1041">
        <v>69028.489799999996</v>
      </c>
      <c r="K18" s="1041">
        <v>11072916.485200001</v>
      </c>
    </row>
    <row r="19" spans="1:11" s="137" customFormat="1" ht="12.75">
      <c r="A19" s="1040" t="s">
        <v>318</v>
      </c>
      <c r="B19" s="1041">
        <v>49039.032979999996</v>
      </c>
      <c r="C19" s="1041">
        <v>1170474.5465799998</v>
      </c>
      <c r="D19" s="1041">
        <v>56402.03628</v>
      </c>
      <c r="E19" s="1041">
        <v>19852.554889999999</v>
      </c>
      <c r="F19" s="1041">
        <v>0</v>
      </c>
      <c r="G19" s="1041">
        <v>49346.97539</v>
      </c>
      <c r="H19" s="1041">
        <v>112150.72068000001</v>
      </c>
      <c r="I19" s="1041">
        <v>0</v>
      </c>
      <c r="J19" s="1041">
        <v>0</v>
      </c>
      <c r="K19" s="1041">
        <v>1457265.8668000002</v>
      </c>
    </row>
    <row r="20" spans="1:11" s="137" customFormat="1" ht="12.75">
      <c r="A20" s="1040" t="s">
        <v>1335</v>
      </c>
      <c r="B20" s="1041">
        <v>7971.2204800000009</v>
      </c>
      <c r="C20" s="1041">
        <v>978676.18574999995</v>
      </c>
      <c r="D20" s="1041">
        <v>91360.478080000001</v>
      </c>
      <c r="E20" s="1041">
        <v>0</v>
      </c>
      <c r="F20" s="1041">
        <v>4260.3915900000002</v>
      </c>
      <c r="G20" s="1041">
        <v>16166.24353</v>
      </c>
      <c r="H20" s="1041">
        <v>3132047.3358800001</v>
      </c>
      <c r="I20" s="1041">
        <v>0</v>
      </c>
      <c r="J20" s="1041">
        <v>0</v>
      </c>
      <c r="K20" s="1041">
        <v>4230481.8553099995</v>
      </c>
    </row>
    <row r="21" spans="1:11" s="137" customFormat="1" ht="12.75">
      <c r="A21" s="1040" t="s">
        <v>1336</v>
      </c>
      <c r="B21" s="1041">
        <v>117578.5141</v>
      </c>
      <c r="C21" s="1041">
        <v>2744971.8273499999</v>
      </c>
      <c r="D21" s="1041">
        <v>553608.04564000003</v>
      </c>
      <c r="E21" s="1041">
        <v>43492.938240000003</v>
      </c>
      <c r="F21" s="1041">
        <v>188267.89405</v>
      </c>
      <c r="G21" s="1041">
        <v>140192.18334000002</v>
      </c>
      <c r="H21" s="1041">
        <v>518717.26124000002</v>
      </c>
      <c r="I21" s="1041">
        <v>116398.02531999999</v>
      </c>
      <c r="J21" s="1041">
        <v>28455.685100000002</v>
      </c>
      <c r="K21" s="1041">
        <v>4451682.3743799999</v>
      </c>
    </row>
    <row r="22" spans="1:11" s="137" customFormat="1" ht="12.75">
      <c r="A22" s="138" t="s">
        <v>1082</v>
      </c>
      <c r="B22" s="1042">
        <v>1844417.0508600001</v>
      </c>
      <c r="C22" s="1042">
        <v>42507129.950440004</v>
      </c>
      <c r="D22" s="1042">
        <v>10389859.838090001</v>
      </c>
      <c r="E22" s="1042">
        <v>1611361.6677600001</v>
      </c>
      <c r="F22" s="1042">
        <v>1509152.83605</v>
      </c>
      <c r="G22" s="1042">
        <v>2225085.3692600005</v>
      </c>
      <c r="H22" s="1042">
        <v>30200368.904259998</v>
      </c>
      <c r="I22" s="1042">
        <v>879159.53065000009</v>
      </c>
      <c r="J22" s="1042">
        <v>235063.84074000001</v>
      </c>
      <c r="K22" s="1042">
        <v>91401598.988109976</v>
      </c>
    </row>
    <row r="23" spans="1:11" s="137" customFormat="1" ht="12.75">
      <c r="A23" s="139" t="s">
        <v>1334</v>
      </c>
      <c r="B23" s="139"/>
      <c r="C23" s="139"/>
      <c r="D23" s="139"/>
      <c r="E23" s="139"/>
      <c r="F23" s="139"/>
      <c r="G23" s="139"/>
      <c r="H23" s="139"/>
      <c r="I23" s="140"/>
      <c r="J23" s="139"/>
      <c r="K23" s="139" t="s">
        <v>864</v>
      </c>
    </row>
    <row r="24" spans="1:11" s="137" customFormat="1" ht="12.75">
      <c r="A24" s="1043" t="s">
        <v>1337</v>
      </c>
      <c r="B24" s="1041">
        <v>73066.071599999996</v>
      </c>
      <c r="C24" s="1041">
        <v>2597672.8406599998</v>
      </c>
      <c r="D24" s="1041">
        <v>322319.50977</v>
      </c>
      <c r="E24" s="1041">
        <v>21369.396190000003</v>
      </c>
      <c r="F24" s="1041">
        <v>55912.973819999999</v>
      </c>
      <c r="G24" s="1041">
        <v>65834.181890000007</v>
      </c>
      <c r="H24" s="1041">
        <v>414318.93808999995</v>
      </c>
      <c r="I24" s="1041">
        <v>36892.927189999995</v>
      </c>
      <c r="J24" s="1041">
        <v>11400.78981</v>
      </c>
      <c r="K24" s="1041">
        <v>3598787.6290199999</v>
      </c>
    </row>
    <row r="25" spans="1:11" s="137" customFormat="1" ht="12.75">
      <c r="A25" s="1043" t="s">
        <v>1339</v>
      </c>
      <c r="B25" s="1041">
        <v>0</v>
      </c>
      <c r="C25" s="1041">
        <v>0</v>
      </c>
      <c r="D25" s="1041">
        <v>530545.35331999999</v>
      </c>
      <c r="E25" s="1041">
        <v>0</v>
      </c>
      <c r="F25" s="1041">
        <v>0</v>
      </c>
      <c r="G25" s="1041">
        <v>0</v>
      </c>
      <c r="H25" s="1041">
        <v>0</v>
      </c>
      <c r="I25" s="1041">
        <v>0</v>
      </c>
      <c r="J25" s="1041">
        <v>0</v>
      </c>
      <c r="K25" s="1041">
        <v>530545.35331999999</v>
      </c>
    </row>
    <row r="26" spans="1:11" s="137" customFormat="1" ht="12.75">
      <c r="A26" s="1043" t="s">
        <v>1338</v>
      </c>
      <c r="B26" s="1041">
        <v>25493.069930000001</v>
      </c>
      <c r="C26" s="1041">
        <v>1512353.0522</v>
      </c>
      <c r="D26" s="1041">
        <v>44128.91143</v>
      </c>
      <c r="E26" s="1041">
        <v>62975.148439999997</v>
      </c>
      <c r="F26" s="1041">
        <v>28768.048220000001</v>
      </c>
      <c r="G26" s="1041">
        <v>23354.97479</v>
      </c>
      <c r="H26" s="1041">
        <v>155838.33257</v>
      </c>
      <c r="I26" s="1041">
        <v>10270.934800000001</v>
      </c>
      <c r="J26" s="1041">
        <v>1663.99164</v>
      </c>
      <c r="K26" s="1041">
        <v>1864846.4640200003</v>
      </c>
    </row>
    <row r="27" spans="1:11" s="137" customFormat="1" ht="12.75">
      <c r="A27" s="1043" t="s">
        <v>1082</v>
      </c>
      <c r="B27" s="1041">
        <v>98559.141529999994</v>
      </c>
      <c r="C27" s="1041">
        <v>4110025.89286</v>
      </c>
      <c r="D27" s="1041">
        <v>896993.77451999998</v>
      </c>
      <c r="E27" s="1041">
        <v>84344.544630000004</v>
      </c>
      <c r="F27" s="1041">
        <v>84681.022039999996</v>
      </c>
      <c r="G27" s="1041">
        <v>89189.156680000015</v>
      </c>
      <c r="H27" s="1041">
        <v>570157.27065999992</v>
      </c>
      <c r="I27" s="1041">
        <v>47163.861989999998</v>
      </c>
      <c r="J27" s="1041">
        <v>13064.78145</v>
      </c>
      <c r="K27" s="1041">
        <v>5994179.4463599995</v>
      </c>
    </row>
    <row r="28" spans="1:11" s="137" customFormat="1" ht="12.75">
      <c r="A28" s="139" t="s">
        <v>901</v>
      </c>
      <c r="B28" s="139"/>
      <c r="C28" s="139"/>
      <c r="D28" s="139"/>
      <c r="E28" s="139"/>
      <c r="F28" s="139"/>
      <c r="G28" s="139"/>
      <c r="H28" s="139"/>
      <c r="I28" s="140"/>
      <c r="J28" s="139"/>
      <c r="K28" s="1041"/>
    </row>
    <row r="29" spans="1:11" s="137" customFormat="1" ht="12.75">
      <c r="A29" s="1043" t="s">
        <v>880</v>
      </c>
      <c r="B29" s="1041">
        <v>0</v>
      </c>
      <c r="C29" s="1041">
        <v>1408215.6214000001</v>
      </c>
      <c r="D29" s="1041">
        <v>0</v>
      </c>
      <c r="E29" s="1041">
        <v>0</v>
      </c>
      <c r="F29" s="1041">
        <v>0</v>
      </c>
      <c r="G29" s="1041">
        <v>13325.600990000001</v>
      </c>
      <c r="H29" s="1041">
        <v>14197.72718</v>
      </c>
      <c r="I29" s="1041">
        <v>0</v>
      </c>
      <c r="J29" s="1041">
        <v>0</v>
      </c>
      <c r="K29" s="1041">
        <v>1435738.9495700002</v>
      </c>
    </row>
    <row r="30" spans="1:11" s="137" customFormat="1" ht="12.75">
      <c r="A30" s="1043" t="s">
        <v>881</v>
      </c>
      <c r="B30" s="1041">
        <v>0</v>
      </c>
      <c r="C30" s="1041">
        <v>811282.36736000003</v>
      </c>
      <c r="D30" s="1041">
        <v>0</v>
      </c>
      <c r="E30" s="1041">
        <v>0</v>
      </c>
      <c r="F30" s="1041">
        <v>0</v>
      </c>
      <c r="G30" s="1041">
        <v>0</v>
      </c>
      <c r="H30" s="1041">
        <v>908.42651000000001</v>
      </c>
      <c r="I30" s="1041">
        <v>0</v>
      </c>
      <c r="J30" s="1041">
        <v>0</v>
      </c>
      <c r="K30" s="1041">
        <v>812190.79387000005</v>
      </c>
    </row>
    <row r="31" spans="1:11" s="137" customFormat="1" ht="12.75">
      <c r="A31" s="1043" t="s">
        <v>887</v>
      </c>
      <c r="B31" s="1041">
        <v>0</v>
      </c>
      <c r="C31" s="1041">
        <v>0</v>
      </c>
      <c r="D31" s="1041">
        <v>0</v>
      </c>
      <c r="E31" s="1041">
        <v>0</v>
      </c>
      <c r="F31" s="1041">
        <v>0</v>
      </c>
      <c r="G31" s="1041">
        <v>0</v>
      </c>
      <c r="H31" s="1041">
        <v>0</v>
      </c>
      <c r="I31" s="1041">
        <v>0</v>
      </c>
      <c r="J31" s="1041">
        <v>37366.733289999996</v>
      </c>
      <c r="K31" s="1041">
        <v>37366.733289999996</v>
      </c>
    </row>
    <row r="32" spans="1:11" s="137" customFormat="1" ht="12.75">
      <c r="A32" s="1043" t="s">
        <v>883</v>
      </c>
      <c r="B32" s="1041">
        <v>0</v>
      </c>
      <c r="C32" s="1041">
        <v>0</v>
      </c>
      <c r="D32" s="1041">
        <v>0</v>
      </c>
      <c r="E32" s="1041">
        <v>174678.97183000002</v>
      </c>
      <c r="F32" s="1041">
        <v>0</v>
      </c>
      <c r="G32" s="1041">
        <v>0</v>
      </c>
      <c r="H32" s="1041">
        <v>0</v>
      </c>
      <c r="I32" s="1041">
        <v>0</v>
      </c>
      <c r="J32" s="1041">
        <v>0</v>
      </c>
      <c r="K32" s="1041">
        <v>174678.97183000002</v>
      </c>
    </row>
    <row r="33" spans="1:11" s="137" customFormat="1" ht="12.75">
      <c r="A33" s="1043" t="s">
        <v>884</v>
      </c>
      <c r="B33" s="1041">
        <v>91511.616170000008</v>
      </c>
      <c r="C33" s="1041">
        <v>0</v>
      </c>
      <c r="D33" s="1041">
        <v>0</v>
      </c>
      <c r="E33" s="1041">
        <v>0</v>
      </c>
      <c r="F33" s="1041">
        <v>0</v>
      </c>
      <c r="G33" s="1041">
        <v>0</v>
      </c>
      <c r="H33" s="1041">
        <v>0</v>
      </c>
      <c r="I33" s="1041">
        <v>0</v>
      </c>
      <c r="J33" s="1041">
        <v>0</v>
      </c>
      <c r="K33" s="1041">
        <v>91511.616170000008</v>
      </c>
    </row>
    <row r="34" spans="1:11" s="137" customFormat="1" ht="12.75">
      <c r="A34" s="1043" t="s">
        <v>882</v>
      </c>
      <c r="B34" s="1041">
        <v>0</v>
      </c>
      <c r="C34" s="1041">
        <v>0</v>
      </c>
      <c r="D34" s="1041">
        <v>514038.56599000003</v>
      </c>
      <c r="E34" s="1041">
        <v>0</v>
      </c>
      <c r="F34" s="1041">
        <v>0</v>
      </c>
      <c r="G34" s="1041">
        <v>0</v>
      </c>
      <c r="H34" s="1041">
        <v>0</v>
      </c>
      <c r="I34" s="1041">
        <v>0</v>
      </c>
      <c r="J34" s="1041">
        <v>0</v>
      </c>
      <c r="K34" s="1041">
        <v>514038.56599000003</v>
      </c>
    </row>
    <row r="35" spans="1:11" s="137" customFormat="1" ht="12.75">
      <c r="A35" s="1043" t="s">
        <v>885</v>
      </c>
      <c r="B35" s="1041">
        <v>0</v>
      </c>
      <c r="C35" s="1041">
        <v>0</v>
      </c>
      <c r="D35" s="1041">
        <v>0</v>
      </c>
      <c r="E35" s="1041">
        <v>0</v>
      </c>
      <c r="F35" s="1041">
        <v>75010.612420000005</v>
      </c>
      <c r="G35" s="1041">
        <v>0</v>
      </c>
      <c r="H35" s="1041">
        <v>0</v>
      </c>
      <c r="I35" s="1041">
        <v>0</v>
      </c>
      <c r="J35" s="1041">
        <v>0</v>
      </c>
      <c r="K35" s="1041">
        <v>75010.612420000005</v>
      </c>
    </row>
    <row r="36" spans="1:11" s="137" customFormat="1" ht="12.75">
      <c r="A36" s="1043" t="s">
        <v>886</v>
      </c>
      <c r="B36" s="1041">
        <v>0</v>
      </c>
      <c r="C36" s="1041">
        <v>0</v>
      </c>
      <c r="D36" s="1041">
        <v>0</v>
      </c>
      <c r="E36" s="1041">
        <v>0</v>
      </c>
      <c r="F36" s="1041">
        <v>0</v>
      </c>
      <c r="G36" s="1041">
        <v>0</v>
      </c>
      <c r="H36" s="1041">
        <v>0</v>
      </c>
      <c r="I36" s="1041">
        <v>46479.668979999995</v>
      </c>
      <c r="J36" s="1041">
        <v>0</v>
      </c>
      <c r="K36" s="1041">
        <v>46479.668979999995</v>
      </c>
    </row>
    <row r="37" spans="1:11" s="137" customFormat="1" ht="12.75">
      <c r="A37" s="1040" t="s">
        <v>1082</v>
      </c>
      <c r="B37" s="1041">
        <v>91511.616170000008</v>
      </c>
      <c r="C37" s="1041">
        <v>2219497.9887600001</v>
      </c>
      <c r="D37" s="1041">
        <v>514038.56599000003</v>
      </c>
      <c r="E37" s="1041">
        <v>174678.97183000002</v>
      </c>
      <c r="F37" s="1041">
        <v>75010.612420000005</v>
      </c>
      <c r="G37" s="1041">
        <v>13325.600990000001</v>
      </c>
      <c r="H37" s="1041">
        <v>15106.153689999999</v>
      </c>
      <c r="I37" s="1041">
        <v>46479.668979999995</v>
      </c>
      <c r="J37" s="1041">
        <v>37366.733289999996</v>
      </c>
      <c r="K37" s="1041">
        <v>3187015.9121200005</v>
      </c>
    </row>
    <row r="38" spans="1:11" s="137" customFormat="1" ht="12.75">
      <c r="A38" s="135" t="s">
        <v>902</v>
      </c>
      <c r="B38" s="140"/>
      <c r="C38" s="140"/>
      <c r="D38" s="140"/>
      <c r="E38" s="140"/>
      <c r="F38" s="140"/>
      <c r="G38" s="140"/>
      <c r="H38" s="140"/>
      <c r="I38" s="140"/>
      <c r="J38" s="140"/>
      <c r="K38" s="1041" t="s">
        <v>864</v>
      </c>
    </row>
    <row r="39" spans="1:11" s="137" customFormat="1" ht="12.75">
      <c r="A39" s="1040" t="s">
        <v>923</v>
      </c>
      <c r="B39" s="1041">
        <v>0</v>
      </c>
      <c r="C39" s="1041">
        <v>0</v>
      </c>
      <c r="D39" s="1041">
        <v>0</v>
      </c>
      <c r="E39" s="1041">
        <v>60176.667170000001</v>
      </c>
      <c r="F39" s="1041">
        <v>115353.36399</v>
      </c>
      <c r="G39" s="1041">
        <v>0</v>
      </c>
      <c r="H39" s="1041">
        <v>0</v>
      </c>
      <c r="I39" s="1041">
        <v>0</v>
      </c>
      <c r="J39" s="1041">
        <v>0</v>
      </c>
      <c r="K39" s="1041">
        <v>175530.03116000001</v>
      </c>
    </row>
    <row r="40" spans="1:11" s="137" customFormat="1" ht="12.75">
      <c r="A40" s="1040" t="s">
        <v>924</v>
      </c>
      <c r="B40" s="1041">
        <v>0</v>
      </c>
      <c r="C40" s="1041">
        <v>0</v>
      </c>
      <c r="D40" s="1041">
        <v>0</v>
      </c>
      <c r="E40" s="1041">
        <v>0</v>
      </c>
      <c r="F40" s="1041">
        <v>0</v>
      </c>
      <c r="G40" s="1041">
        <v>97631.496019999991</v>
      </c>
      <c r="H40" s="1041">
        <v>0</v>
      </c>
      <c r="I40" s="1041">
        <v>0</v>
      </c>
      <c r="J40" s="1041">
        <v>0</v>
      </c>
      <c r="K40" s="1041">
        <v>97631.496019999991</v>
      </c>
    </row>
    <row r="41" spans="1:11" s="137" customFormat="1" ht="12.75">
      <c r="A41" s="1040" t="s">
        <v>928</v>
      </c>
      <c r="B41" s="1041">
        <v>0</v>
      </c>
      <c r="C41" s="1041">
        <v>0</v>
      </c>
      <c r="D41" s="1041">
        <v>71278.422590000002</v>
      </c>
      <c r="E41" s="1041">
        <v>0</v>
      </c>
      <c r="F41" s="1041">
        <v>0</v>
      </c>
      <c r="G41" s="1041">
        <v>0</v>
      </c>
      <c r="H41" s="1041">
        <v>0</v>
      </c>
      <c r="I41" s="1041">
        <v>0</v>
      </c>
      <c r="J41" s="1041">
        <v>0</v>
      </c>
      <c r="K41" s="1041">
        <v>71278.422590000002</v>
      </c>
    </row>
    <row r="42" spans="1:11" s="137" customFormat="1" ht="12.75">
      <c r="A42" s="1040" t="s">
        <v>916</v>
      </c>
      <c r="B42" s="1041">
        <v>0</v>
      </c>
      <c r="C42" s="1041">
        <v>0</v>
      </c>
      <c r="D42" s="1041">
        <v>0</v>
      </c>
      <c r="E42" s="1041">
        <v>0</v>
      </c>
      <c r="F42" s="1041">
        <v>0</v>
      </c>
      <c r="G42" s="1041">
        <v>0</v>
      </c>
      <c r="H42" s="1041">
        <v>104876.1692</v>
      </c>
      <c r="I42" s="1041">
        <v>0</v>
      </c>
      <c r="J42" s="1041">
        <v>0</v>
      </c>
      <c r="K42" s="1041">
        <v>104876.1692</v>
      </c>
    </row>
    <row r="43" spans="1:11" s="137" customFormat="1" ht="12.75">
      <c r="A43" s="1040" t="s">
        <v>922</v>
      </c>
      <c r="B43" s="1041">
        <v>3755.73135</v>
      </c>
      <c r="C43" s="1041">
        <v>0</v>
      </c>
      <c r="D43" s="1041">
        <v>0</v>
      </c>
      <c r="E43" s="1041">
        <v>0</v>
      </c>
      <c r="F43" s="1041">
        <v>145217.84391</v>
      </c>
      <c r="G43" s="1041">
        <v>0</v>
      </c>
      <c r="H43" s="1041">
        <v>0</v>
      </c>
      <c r="I43" s="1041">
        <v>0</v>
      </c>
      <c r="J43" s="1041">
        <v>0</v>
      </c>
      <c r="K43" s="1041">
        <v>148973.57525999998</v>
      </c>
    </row>
    <row r="44" spans="1:11" s="137" customFormat="1" ht="12.75">
      <c r="A44" s="1040" t="s">
        <v>915</v>
      </c>
      <c r="B44" s="1041">
        <v>0</v>
      </c>
      <c r="C44" s="1041">
        <v>0</v>
      </c>
      <c r="D44" s="1041">
        <v>0</v>
      </c>
      <c r="E44" s="1041">
        <v>0</v>
      </c>
      <c r="F44" s="1041">
        <v>104620.78535999999</v>
      </c>
      <c r="G44" s="1041">
        <v>20827.174899999998</v>
      </c>
      <c r="H44" s="1041">
        <v>0</v>
      </c>
      <c r="I44" s="1041">
        <v>0</v>
      </c>
      <c r="J44" s="1041">
        <v>0</v>
      </c>
      <c r="K44" s="1041">
        <v>125447.96025999999</v>
      </c>
    </row>
    <row r="45" spans="1:11" s="137" customFormat="1" ht="12.75">
      <c r="A45" s="1040" t="s">
        <v>914</v>
      </c>
      <c r="B45" s="1041">
        <v>0</v>
      </c>
      <c r="C45" s="1041">
        <v>0</v>
      </c>
      <c r="D45" s="1041">
        <v>0</v>
      </c>
      <c r="E45" s="1041">
        <v>0</v>
      </c>
      <c r="F45" s="1041">
        <v>0</v>
      </c>
      <c r="G45" s="1041">
        <v>49445.376609999999</v>
      </c>
      <c r="H45" s="1041">
        <v>0</v>
      </c>
      <c r="I45" s="1041">
        <v>0</v>
      </c>
      <c r="J45" s="1041">
        <v>0</v>
      </c>
      <c r="K45" s="1041">
        <v>49445.376609999999</v>
      </c>
    </row>
    <row r="46" spans="1:11" s="137" customFormat="1" ht="12.75">
      <c r="A46" s="1040" t="s">
        <v>905</v>
      </c>
      <c r="B46" s="1041">
        <v>0</v>
      </c>
      <c r="C46" s="1041">
        <v>0</v>
      </c>
      <c r="D46" s="1041">
        <v>0</v>
      </c>
      <c r="E46" s="1041">
        <v>0</v>
      </c>
      <c r="F46" s="1041">
        <v>0</v>
      </c>
      <c r="G46" s="1041">
        <v>0</v>
      </c>
      <c r="H46" s="1041">
        <v>411078.67037999997</v>
      </c>
      <c r="I46" s="1041">
        <v>0</v>
      </c>
      <c r="J46" s="1041">
        <v>0</v>
      </c>
      <c r="K46" s="1041">
        <v>411078.67037999997</v>
      </c>
    </row>
    <row r="47" spans="1:11" s="137" customFormat="1" ht="12.75">
      <c r="A47" s="1040" t="s">
        <v>910</v>
      </c>
      <c r="B47" s="1041">
        <v>0</v>
      </c>
      <c r="C47" s="1041">
        <v>0</v>
      </c>
      <c r="D47" s="1041">
        <v>131922.34573999999</v>
      </c>
      <c r="E47" s="1041">
        <v>0</v>
      </c>
      <c r="F47" s="1041">
        <v>0</v>
      </c>
      <c r="G47" s="1041">
        <v>0</v>
      </c>
      <c r="H47" s="1041">
        <v>0</v>
      </c>
      <c r="I47" s="1041">
        <v>0</v>
      </c>
      <c r="J47" s="1041">
        <v>0</v>
      </c>
      <c r="K47" s="1041">
        <v>131922.34573999999</v>
      </c>
    </row>
    <row r="48" spans="1:11" s="137" customFormat="1" ht="12.75">
      <c r="A48" s="1040" t="s">
        <v>921</v>
      </c>
      <c r="B48" s="1041">
        <v>0</v>
      </c>
      <c r="C48" s="1041">
        <v>0</v>
      </c>
      <c r="D48" s="1041">
        <v>0</v>
      </c>
      <c r="E48" s="1041">
        <v>0</v>
      </c>
      <c r="F48" s="1041">
        <v>0</v>
      </c>
      <c r="G48" s="1041">
        <v>52250.456770000004</v>
      </c>
      <c r="H48" s="1041">
        <v>0</v>
      </c>
      <c r="I48" s="1041">
        <v>0</v>
      </c>
      <c r="J48" s="1041">
        <v>0</v>
      </c>
      <c r="K48" s="1041">
        <v>52250.456770000004</v>
      </c>
    </row>
    <row r="49" spans="1:11" s="137" customFormat="1" ht="12.75">
      <c r="A49" s="1040" t="s">
        <v>903</v>
      </c>
      <c r="B49" s="1041">
        <v>0</v>
      </c>
      <c r="C49" s="1041">
        <v>0</v>
      </c>
      <c r="D49" s="1041">
        <v>17294.759839999999</v>
      </c>
      <c r="E49" s="1041">
        <v>0</v>
      </c>
      <c r="F49" s="1041">
        <v>0</v>
      </c>
      <c r="G49" s="1041">
        <v>0</v>
      </c>
      <c r="H49" s="1041">
        <v>948503.36109999998</v>
      </c>
      <c r="I49" s="1041">
        <v>13040.639220000001</v>
      </c>
      <c r="J49" s="1041">
        <v>11352.20866</v>
      </c>
      <c r="K49" s="1041">
        <v>990190.96881999995</v>
      </c>
    </row>
    <row r="50" spans="1:11" s="137" customFormat="1" ht="12.75">
      <c r="A50" s="1040" t="s">
        <v>919</v>
      </c>
      <c r="B50" s="1041">
        <v>0</v>
      </c>
      <c r="C50" s="1041">
        <v>0</v>
      </c>
      <c r="D50" s="1041">
        <v>69444.195040000006</v>
      </c>
      <c r="E50" s="1041">
        <v>0</v>
      </c>
      <c r="F50" s="1041">
        <v>0</v>
      </c>
      <c r="G50" s="1041">
        <v>0</v>
      </c>
      <c r="H50" s="1041">
        <v>0</v>
      </c>
      <c r="I50" s="1041">
        <v>0</v>
      </c>
      <c r="J50" s="1041">
        <v>0</v>
      </c>
      <c r="K50" s="1041">
        <v>69444.195040000006</v>
      </c>
    </row>
    <row r="51" spans="1:11" s="137" customFormat="1" ht="12.75">
      <c r="A51" s="1040" t="s">
        <v>912</v>
      </c>
      <c r="B51" s="1041">
        <v>0</v>
      </c>
      <c r="C51" s="1041">
        <v>0</v>
      </c>
      <c r="D51" s="1041">
        <v>77574.647329999993</v>
      </c>
      <c r="E51" s="1041">
        <v>0</v>
      </c>
      <c r="F51" s="1041">
        <v>0</v>
      </c>
      <c r="G51" s="1041">
        <v>0</v>
      </c>
      <c r="H51" s="1041">
        <v>0</v>
      </c>
      <c r="I51" s="1041">
        <v>0</v>
      </c>
      <c r="J51" s="1041">
        <v>0</v>
      </c>
      <c r="K51" s="1041">
        <v>77574.647329999993</v>
      </c>
    </row>
    <row r="52" spans="1:11" s="137" customFormat="1" ht="12.75">
      <c r="A52" s="1040" t="s">
        <v>907</v>
      </c>
      <c r="B52" s="1041">
        <v>0</v>
      </c>
      <c r="C52" s="1041">
        <v>0</v>
      </c>
      <c r="D52" s="1041">
        <v>104032.35467</v>
      </c>
      <c r="E52" s="1041">
        <v>0</v>
      </c>
      <c r="F52" s="1041">
        <v>0</v>
      </c>
      <c r="G52" s="1041">
        <v>0</v>
      </c>
      <c r="H52" s="1041">
        <v>0</v>
      </c>
      <c r="I52" s="1041">
        <v>0</v>
      </c>
      <c r="J52" s="1041">
        <v>0</v>
      </c>
      <c r="K52" s="1041">
        <v>104032.35467</v>
      </c>
    </row>
    <row r="53" spans="1:11" s="137" customFormat="1" ht="12.75">
      <c r="A53" s="1040" t="s">
        <v>927</v>
      </c>
      <c r="B53" s="1041">
        <v>0</v>
      </c>
      <c r="C53" s="1041">
        <v>0</v>
      </c>
      <c r="D53" s="1041">
        <v>0</v>
      </c>
      <c r="E53" s="1041">
        <v>0</v>
      </c>
      <c r="F53" s="1041">
        <v>0</v>
      </c>
      <c r="G53" s="1041">
        <v>0</v>
      </c>
      <c r="H53" s="1041">
        <v>255008.63146999999</v>
      </c>
      <c r="I53" s="1041">
        <v>4992.9737100000002</v>
      </c>
      <c r="J53" s="1041">
        <v>0</v>
      </c>
      <c r="K53" s="1041">
        <v>260001.60517999998</v>
      </c>
    </row>
    <row r="54" spans="1:11" s="137" customFormat="1" ht="12.75">
      <c r="A54" s="1040" t="s">
        <v>913</v>
      </c>
      <c r="B54" s="1041">
        <v>0</v>
      </c>
      <c r="C54" s="1041">
        <v>0</v>
      </c>
      <c r="D54" s="1041">
        <v>0</v>
      </c>
      <c r="E54" s="1041">
        <v>0</v>
      </c>
      <c r="F54" s="1041">
        <v>46920.027880000001</v>
      </c>
      <c r="G54" s="1041">
        <v>7960.7787500000004</v>
      </c>
      <c r="H54" s="1041">
        <v>0</v>
      </c>
      <c r="I54" s="1041">
        <v>0</v>
      </c>
      <c r="J54" s="1041">
        <v>0</v>
      </c>
      <c r="K54" s="1041">
        <v>54880.806629999999</v>
      </c>
    </row>
    <row r="55" spans="1:11" s="137" customFormat="1" ht="12.75">
      <c r="A55" s="1040" t="s">
        <v>926</v>
      </c>
      <c r="B55" s="1041">
        <v>0</v>
      </c>
      <c r="C55" s="1041">
        <v>0</v>
      </c>
      <c r="D55" s="1041">
        <v>0</v>
      </c>
      <c r="E55" s="1041">
        <v>0</v>
      </c>
      <c r="F55" s="1041">
        <v>0</v>
      </c>
      <c r="G55" s="1041">
        <v>76035.956640000004</v>
      </c>
      <c r="H55" s="1041">
        <v>0</v>
      </c>
      <c r="I55" s="1041">
        <v>0</v>
      </c>
      <c r="J55" s="1041">
        <v>0</v>
      </c>
      <c r="K55" s="1041">
        <v>76035.956640000004</v>
      </c>
    </row>
    <row r="56" spans="1:11" s="137" customFormat="1" ht="12.75">
      <c r="A56" s="1040" t="s">
        <v>920</v>
      </c>
      <c r="B56" s="1041">
        <v>0</v>
      </c>
      <c r="C56" s="1041">
        <v>0</v>
      </c>
      <c r="D56" s="1041">
        <v>0</v>
      </c>
      <c r="E56" s="1041">
        <v>0</v>
      </c>
      <c r="F56" s="1041">
        <v>0</v>
      </c>
      <c r="G56" s="1041">
        <v>95128.35437999999</v>
      </c>
      <c r="H56" s="1041">
        <v>0</v>
      </c>
      <c r="I56" s="1041">
        <v>0</v>
      </c>
      <c r="J56" s="1041">
        <v>0</v>
      </c>
      <c r="K56" s="1041">
        <v>95128.35437999999</v>
      </c>
    </row>
    <row r="57" spans="1:11" s="137" customFormat="1" ht="12.75">
      <c r="A57" s="1040" t="s">
        <v>909</v>
      </c>
      <c r="B57" s="1041">
        <v>0</v>
      </c>
      <c r="C57" s="1041">
        <v>0</v>
      </c>
      <c r="D57" s="1041">
        <v>115897.99989000001</v>
      </c>
      <c r="E57" s="1041">
        <v>0</v>
      </c>
      <c r="F57" s="1041">
        <v>0</v>
      </c>
      <c r="G57" s="1041">
        <v>0</v>
      </c>
      <c r="H57" s="1041">
        <v>0</v>
      </c>
      <c r="I57" s="1041">
        <v>0</v>
      </c>
      <c r="J57" s="1041">
        <v>0</v>
      </c>
      <c r="K57" s="1041">
        <v>115897.99989000001</v>
      </c>
    </row>
    <row r="58" spans="1:11" s="137" customFormat="1" ht="12.75">
      <c r="A58" s="1040" t="s">
        <v>911</v>
      </c>
      <c r="B58" s="1041">
        <v>0</v>
      </c>
      <c r="C58" s="1041">
        <v>0</v>
      </c>
      <c r="D58" s="1041">
        <v>125882.7663</v>
      </c>
      <c r="E58" s="1041">
        <v>0</v>
      </c>
      <c r="F58" s="1041">
        <v>0</v>
      </c>
      <c r="G58" s="1041">
        <v>0</v>
      </c>
      <c r="H58" s="1041">
        <v>0</v>
      </c>
      <c r="I58" s="1041">
        <v>0</v>
      </c>
      <c r="J58" s="1041">
        <v>0</v>
      </c>
      <c r="K58" s="1041">
        <v>125882.7663</v>
      </c>
    </row>
    <row r="59" spans="1:11" s="137" customFormat="1" ht="12.75">
      <c r="A59" s="1040" t="s">
        <v>908</v>
      </c>
      <c r="B59" s="1041">
        <v>0</v>
      </c>
      <c r="C59" s="1041">
        <v>0</v>
      </c>
      <c r="D59" s="1041">
        <v>178378.84104</v>
      </c>
      <c r="E59" s="1041">
        <v>0</v>
      </c>
      <c r="F59" s="1041">
        <v>0</v>
      </c>
      <c r="G59" s="1041">
        <v>0</v>
      </c>
      <c r="H59" s="1041">
        <v>0</v>
      </c>
      <c r="I59" s="1041">
        <v>0</v>
      </c>
      <c r="J59" s="1041">
        <v>0</v>
      </c>
      <c r="K59" s="1041">
        <v>178378.84104</v>
      </c>
    </row>
    <row r="60" spans="1:11" s="137" customFormat="1" ht="12.75">
      <c r="A60" s="1040" t="s">
        <v>904</v>
      </c>
      <c r="B60" s="1041">
        <v>13126.66798</v>
      </c>
      <c r="C60" s="1041">
        <v>0</v>
      </c>
      <c r="D60" s="1041">
        <v>45086.573619999996</v>
      </c>
      <c r="E60" s="1041">
        <v>0</v>
      </c>
      <c r="F60" s="1041">
        <v>0</v>
      </c>
      <c r="G60" s="1041">
        <v>68699.609920000003</v>
      </c>
      <c r="H60" s="1041">
        <v>535971.00044999993</v>
      </c>
      <c r="I60" s="1041">
        <v>0</v>
      </c>
      <c r="J60" s="1041">
        <v>0</v>
      </c>
      <c r="K60" s="1041">
        <v>662883.85196999996</v>
      </c>
    </row>
    <row r="61" spans="1:11" s="137" customFormat="1" ht="12.75">
      <c r="A61" s="1040" t="s">
        <v>906</v>
      </c>
      <c r="B61" s="1041">
        <v>0</v>
      </c>
      <c r="C61" s="1041">
        <v>0</v>
      </c>
      <c r="D61" s="1041">
        <v>103992.94966</v>
      </c>
      <c r="E61" s="1041">
        <v>0</v>
      </c>
      <c r="F61" s="1041">
        <v>0</v>
      </c>
      <c r="G61" s="1041">
        <v>0</v>
      </c>
      <c r="H61" s="1041">
        <v>0</v>
      </c>
      <c r="I61" s="1041">
        <v>0</v>
      </c>
      <c r="J61" s="1041">
        <v>0</v>
      </c>
      <c r="K61" s="1041">
        <v>103992.94966</v>
      </c>
    </row>
    <row r="62" spans="1:11" s="137" customFormat="1" ht="12.75">
      <c r="A62" s="1040" t="s">
        <v>925</v>
      </c>
      <c r="B62" s="1041">
        <v>119122.90552</v>
      </c>
      <c r="C62" s="1041">
        <v>0</v>
      </c>
      <c r="D62" s="1041">
        <v>0</v>
      </c>
      <c r="E62" s="1041">
        <v>0</v>
      </c>
      <c r="F62" s="1041">
        <v>0</v>
      </c>
      <c r="G62" s="1041">
        <v>0</v>
      </c>
      <c r="H62" s="1041">
        <v>0</v>
      </c>
      <c r="I62" s="1041">
        <v>0</v>
      </c>
      <c r="J62" s="1041">
        <v>0</v>
      </c>
      <c r="K62" s="1041">
        <v>119122.90552</v>
      </c>
    </row>
    <row r="63" spans="1:11" s="137" customFormat="1" ht="12.75">
      <c r="A63" s="1040" t="s">
        <v>917</v>
      </c>
      <c r="B63" s="1041">
        <v>0</v>
      </c>
      <c r="C63" s="1041">
        <v>0</v>
      </c>
      <c r="D63" s="1041">
        <v>0</v>
      </c>
      <c r="E63" s="1041">
        <v>0</v>
      </c>
      <c r="F63" s="1041">
        <v>0</v>
      </c>
      <c r="G63" s="1041">
        <v>0</v>
      </c>
      <c r="H63" s="1041">
        <v>69012.498160000003</v>
      </c>
      <c r="I63" s="1041">
        <v>0</v>
      </c>
      <c r="J63" s="1041">
        <v>0</v>
      </c>
      <c r="K63" s="1041">
        <v>69012.498160000003</v>
      </c>
    </row>
    <row r="64" spans="1:11" s="137" customFormat="1" ht="12.75">
      <c r="A64" s="1040" t="s">
        <v>918</v>
      </c>
      <c r="B64" s="1041">
        <v>0</v>
      </c>
      <c r="C64" s="1041">
        <v>0</v>
      </c>
      <c r="D64" s="1041">
        <v>0</v>
      </c>
      <c r="E64" s="1041">
        <v>0</v>
      </c>
      <c r="F64" s="1041">
        <v>0</v>
      </c>
      <c r="G64" s="1041">
        <v>0</v>
      </c>
      <c r="H64" s="1041">
        <v>0</v>
      </c>
      <c r="I64" s="1041">
        <v>41776.584900000002</v>
      </c>
      <c r="J64" s="1041">
        <v>0</v>
      </c>
      <c r="K64" s="1041">
        <v>41776.584900000002</v>
      </c>
    </row>
    <row r="65" spans="1:11" s="137" customFormat="1" ht="12.75">
      <c r="A65" s="1040" t="s">
        <v>1082</v>
      </c>
      <c r="B65" s="1041">
        <v>136005.30485000001</v>
      </c>
      <c r="C65" s="1041">
        <v>0</v>
      </c>
      <c r="D65" s="1041">
        <v>1040785.8557200001</v>
      </c>
      <c r="E65" s="1041">
        <v>60176.667170000001</v>
      </c>
      <c r="F65" s="1041">
        <v>412112.02113999997</v>
      </c>
      <c r="G65" s="1041">
        <v>467979.20398999995</v>
      </c>
      <c r="H65" s="1041">
        <v>2324450.3307599998</v>
      </c>
      <c r="I65" s="1041">
        <v>59810.197830000005</v>
      </c>
      <c r="J65" s="1041">
        <v>11352.20866</v>
      </c>
      <c r="K65" s="1041">
        <v>4512671.7901199991</v>
      </c>
    </row>
    <row r="66" spans="1:11" s="137" customFormat="1" ht="12.75">
      <c r="A66" s="141" t="s">
        <v>7</v>
      </c>
      <c r="B66" s="140">
        <v>2170493.1134100002</v>
      </c>
      <c r="C66" s="140">
        <v>48836653.832060002</v>
      </c>
      <c r="D66" s="140">
        <v>12841678.034320001</v>
      </c>
      <c r="E66" s="140">
        <v>1930561.8513900002</v>
      </c>
      <c r="F66" s="140">
        <v>2080956.49165</v>
      </c>
      <c r="G66" s="140">
        <v>2795579.3309200006</v>
      </c>
      <c r="H66" s="140">
        <v>33110082.659369998</v>
      </c>
      <c r="I66" s="140">
        <v>1032613.2594500001</v>
      </c>
      <c r="J66" s="140">
        <v>296847.56414000003</v>
      </c>
      <c r="K66" s="140">
        <v>105095466.13670997</v>
      </c>
    </row>
    <row r="67" spans="1:11" s="136" customFormat="1" ht="15.75" thickBot="1">
      <c r="A67" s="142"/>
      <c r="B67" s="142"/>
      <c r="C67" s="142"/>
      <c r="D67" s="142"/>
      <c r="E67" s="142"/>
      <c r="F67" s="142"/>
      <c r="G67" s="142"/>
      <c r="H67" s="142"/>
      <c r="I67" s="142"/>
      <c r="J67" s="142"/>
      <c r="K67" s="142"/>
    </row>
    <row r="68" spans="1:11" s="136" customFormat="1" ht="15.75" thickTop="1">
      <c r="A68" s="1185" t="s">
        <v>1320</v>
      </c>
      <c r="B68" s="1185"/>
      <c r="C68" s="1185"/>
      <c r="D68" s="1185"/>
      <c r="E68" s="1185"/>
      <c r="F68" s="1185"/>
      <c r="G68" s="1185"/>
      <c r="H68" s="1185"/>
      <c r="I68" s="1185"/>
      <c r="J68" s="1185"/>
      <c r="K68" s="1185"/>
    </row>
    <row r="69" spans="1:11" s="136" customFormat="1" ht="15.75">
      <c r="A69" s="143"/>
      <c r="B69" s="144"/>
      <c r="C69" s="144"/>
      <c r="D69" s="144"/>
      <c r="E69" s="144"/>
      <c r="F69" s="144"/>
      <c r="G69" s="144"/>
      <c r="H69" s="144"/>
      <c r="I69" s="144"/>
      <c r="J69" s="144"/>
      <c r="K69" s="145"/>
    </row>
    <row r="70" spans="1:11" s="136" customFormat="1"/>
    <row r="71" spans="1:11" s="136" customFormat="1"/>
    <row r="72" spans="1:11" s="136" customFormat="1" ht="15.75">
      <c r="A72" s="146"/>
      <c r="B72" s="147"/>
      <c r="C72" s="147"/>
      <c r="D72" s="147"/>
      <c r="E72" s="147"/>
      <c r="F72" s="148"/>
      <c r="G72" s="148"/>
      <c r="H72" s="147"/>
      <c r="I72" s="147"/>
      <c r="J72" s="147"/>
      <c r="K72" s="147"/>
    </row>
  </sheetData>
  <mergeCells count="6">
    <mergeCell ref="A68:K68"/>
    <mergeCell ref="A1:K1"/>
    <mergeCell ref="A2:K2"/>
    <mergeCell ref="A3:K3"/>
    <mergeCell ref="A4:K4"/>
    <mergeCell ref="A5:K5"/>
  </mergeCells>
  <conditionalFormatting sqref="K72:K197 K69 K8:K20 K22:K30 K32:K36 K38:K64">
    <cfRule type="expression" dxfId="13" priority="9" stopIfTrue="1">
      <formula>OR(A8="BANCOS",A8="MUTUALES", A8="FFP", A8="COOPERATIVAS", A8="TOTAL")</formula>
    </cfRule>
  </conditionalFormatting>
  <conditionalFormatting sqref="K68">
    <cfRule type="expression" dxfId="12" priority="6" stopIfTrue="1">
      <formula>OR(A68="BANCOS",A68="MUTUALES", A68="FONDOS", A68="COOPERATIVAS", A68="TOTAL")</formula>
    </cfRule>
  </conditionalFormatting>
  <conditionalFormatting sqref="K68">
    <cfRule type="expression" dxfId="11" priority="7" stopIfTrue="1">
      <formula>OR(#REF!="BANCOS",#REF!="MUTUALES",#REF!= "FFP",#REF!= "COOPERATIVAS",#REF!= "TOTAL")</formula>
    </cfRule>
  </conditionalFormatting>
  <conditionalFormatting sqref="K68">
    <cfRule type="expression" dxfId="10" priority="8" stopIfTrue="1">
      <formula>OR(#REF!="BANCOS",#REF!="MUTUALES",#REF!= "FONDOS",#REF!= "COOPERATIVAS",#REF!= "TOTAL")</formula>
    </cfRule>
  </conditionalFormatting>
  <conditionalFormatting sqref="K38:K64">
    <cfRule type="expression" dxfId="9" priority="4" stopIfTrue="1">
      <formula>OR(F38="BANCOS",F38="MUTUALES", F38="FFP", F38="COOPERATIVAS", F38="TOTAL")</formula>
    </cfRule>
  </conditionalFormatting>
  <conditionalFormatting sqref="K28">
    <cfRule type="expression" dxfId="8" priority="3" stopIfTrue="1">
      <formula>OR(F28="BANCOS",F28="MUTUALES", F28="FFP", F28="COOPERATIVAS", F28="TOTAL")</formula>
    </cfRule>
  </conditionalFormatting>
  <conditionalFormatting sqref="K38:K64">
    <cfRule type="expression" dxfId="7" priority="2" stopIfTrue="1">
      <formula>OR(F38="BANCOS",F38="MUTUALES", F38="FFP", F38="COOPERATIVAS", F38="TOTAL")</formula>
    </cfRule>
  </conditionalFormatting>
  <conditionalFormatting sqref="K28">
    <cfRule type="expression" dxfId="6" priority="1" stopIfTrue="1">
      <formula>OR(F28="BANCOS",F28="MUTUALES", F28="FFP", F28="COOPERATIVAS", F28="TOTAL")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dimension ref="A1:K74"/>
  <sheetViews>
    <sheetView zoomScale="70" zoomScaleNormal="70" workbookViewId="0">
      <selection activeCell="M21" sqref="M21"/>
    </sheetView>
  </sheetViews>
  <sheetFormatPr defaultColWidth="9.140625" defaultRowHeight="15"/>
  <cols>
    <col min="1" max="11" width="20.7109375" style="149" customWidth="1"/>
    <col min="12" max="253" width="9.140625" style="149"/>
    <col min="254" max="254" width="19.85546875" style="149" bestFit="1" customWidth="1"/>
    <col min="255" max="255" width="12.85546875" style="149" bestFit="1" customWidth="1"/>
    <col min="256" max="256" width="10.85546875" style="149" bestFit="1" customWidth="1"/>
    <col min="257" max="257" width="14.140625" style="149" bestFit="1" customWidth="1"/>
    <col min="258" max="258" width="11.42578125" style="149" bestFit="1" customWidth="1"/>
    <col min="259" max="260" width="10.85546875" style="149" bestFit="1" customWidth="1"/>
    <col min="261" max="261" width="12.140625" style="149" bestFit="1" customWidth="1"/>
    <col min="262" max="262" width="11.42578125" style="149" bestFit="1" customWidth="1"/>
    <col min="263" max="264" width="10.85546875" style="149" bestFit="1" customWidth="1"/>
    <col min="265" max="509" width="9.140625" style="149"/>
    <col min="510" max="510" width="19.85546875" style="149" bestFit="1" customWidth="1"/>
    <col min="511" max="511" width="12.85546875" style="149" bestFit="1" customWidth="1"/>
    <col min="512" max="512" width="10.85546875" style="149" bestFit="1" customWidth="1"/>
    <col min="513" max="513" width="14.140625" style="149" bestFit="1" customWidth="1"/>
    <col min="514" max="514" width="11.42578125" style="149" bestFit="1" customWidth="1"/>
    <col min="515" max="516" width="10.85546875" style="149" bestFit="1" customWidth="1"/>
    <col min="517" max="517" width="12.140625" style="149" bestFit="1" customWidth="1"/>
    <col min="518" max="518" width="11.42578125" style="149" bestFit="1" customWidth="1"/>
    <col min="519" max="520" width="10.85546875" style="149" bestFit="1" customWidth="1"/>
    <col min="521" max="765" width="9.140625" style="149"/>
    <col min="766" max="766" width="19.85546875" style="149" bestFit="1" customWidth="1"/>
    <col min="767" max="767" width="12.85546875" style="149" bestFit="1" customWidth="1"/>
    <col min="768" max="768" width="10.85546875" style="149" bestFit="1" customWidth="1"/>
    <col min="769" max="769" width="14.140625" style="149" bestFit="1" customWidth="1"/>
    <col min="770" max="770" width="11.42578125" style="149" bestFit="1" customWidth="1"/>
    <col min="771" max="772" width="10.85546875" style="149" bestFit="1" customWidth="1"/>
    <col min="773" max="773" width="12.140625" style="149" bestFit="1" customWidth="1"/>
    <col min="774" max="774" width="11.42578125" style="149" bestFit="1" customWidth="1"/>
    <col min="775" max="776" width="10.85546875" style="149" bestFit="1" customWidth="1"/>
    <col min="777" max="1021" width="9.140625" style="149"/>
    <col min="1022" max="1022" width="19.85546875" style="149" bestFit="1" customWidth="1"/>
    <col min="1023" max="1023" width="12.85546875" style="149" bestFit="1" customWidth="1"/>
    <col min="1024" max="1024" width="10.85546875" style="149" bestFit="1" customWidth="1"/>
    <col min="1025" max="1025" width="14.140625" style="149" bestFit="1" customWidth="1"/>
    <col min="1026" max="1026" width="11.42578125" style="149" bestFit="1" customWidth="1"/>
    <col min="1027" max="1028" width="10.85546875" style="149" bestFit="1" customWidth="1"/>
    <col min="1029" max="1029" width="12.140625" style="149" bestFit="1" customWidth="1"/>
    <col min="1030" max="1030" width="11.42578125" style="149" bestFit="1" customWidth="1"/>
    <col min="1031" max="1032" width="10.85546875" style="149" bestFit="1" customWidth="1"/>
    <col min="1033" max="1277" width="9.140625" style="149"/>
    <col min="1278" max="1278" width="19.85546875" style="149" bestFit="1" customWidth="1"/>
    <col min="1279" max="1279" width="12.85546875" style="149" bestFit="1" customWidth="1"/>
    <col min="1280" max="1280" width="10.85546875" style="149" bestFit="1" customWidth="1"/>
    <col min="1281" max="1281" width="14.140625" style="149" bestFit="1" customWidth="1"/>
    <col min="1282" max="1282" width="11.42578125" style="149" bestFit="1" customWidth="1"/>
    <col min="1283" max="1284" width="10.85546875" style="149" bestFit="1" customWidth="1"/>
    <col min="1285" max="1285" width="12.140625" style="149" bestFit="1" customWidth="1"/>
    <col min="1286" max="1286" width="11.42578125" style="149" bestFit="1" customWidth="1"/>
    <col min="1287" max="1288" width="10.85546875" style="149" bestFit="1" customWidth="1"/>
    <col min="1289" max="1533" width="9.140625" style="149"/>
    <col min="1534" max="1534" width="19.85546875" style="149" bestFit="1" customWidth="1"/>
    <col min="1535" max="1535" width="12.85546875" style="149" bestFit="1" customWidth="1"/>
    <col min="1536" max="1536" width="10.85546875" style="149" bestFit="1" customWidth="1"/>
    <col min="1537" max="1537" width="14.140625" style="149" bestFit="1" customWidth="1"/>
    <col min="1538" max="1538" width="11.42578125" style="149" bestFit="1" customWidth="1"/>
    <col min="1539" max="1540" width="10.85546875" style="149" bestFit="1" customWidth="1"/>
    <col min="1541" max="1541" width="12.140625" style="149" bestFit="1" customWidth="1"/>
    <col min="1542" max="1542" width="11.42578125" style="149" bestFit="1" customWidth="1"/>
    <col min="1543" max="1544" width="10.85546875" style="149" bestFit="1" customWidth="1"/>
    <col min="1545" max="1789" width="9.140625" style="149"/>
    <col min="1790" max="1790" width="19.85546875" style="149" bestFit="1" customWidth="1"/>
    <col min="1791" max="1791" width="12.85546875" style="149" bestFit="1" customWidth="1"/>
    <col min="1792" max="1792" width="10.85546875" style="149" bestFit="1" customWidth="1"/>
    <col min="1793" max="1793" width="14.140625" style="149" bestFit="1" customWidth="1"/>
    <col min="1794" max="1794" width="11.42578125" style="149" bestFit="1" customWidth="1"/>
    <col min="1795" max="1796" width="10.85546875" style="149" bestFit="1" customWidth="1"/>
    <col min="1797" max="1797" width="12.140625" style="149" bestFit="1" customWidth="1"/>
    <col min="1798" max="1798" width="11.42578125" style="149" bestFit="1" customWidth="1"/>
    <col min="1799" max="1800" width="10.85546875" style="149" bestFit="1" customWidth="1"/>
    <col min="1801" max="2045" width="9.140625" style="149"/>
    <col min="2046" max="2046" width="19.85546875" style="149" bestFit="1" customWidth="1"/>
    <col min="2047" max="2047" width="12.85546875" style="149" bestFit="1" customWidth="1"/>
    <col min="2048" max="2048" width="10.85546875" style="149" bestFit="1" customWidth="1"/>
    <col min="2049" max="2049" width="14.140625" style="149" bestFit="1" customWidth="1"/>
    <col min="2050" max="2050" width="11.42578125" style="149" bestFit="1" customWidth="1"/>
    <col min="2051" max="2052" width="10.85546875" style="149" bestFit="1" customWidth="1"/>
    <col min="2053" max="2053" width="12.140625" style="149" bestFit="1" customWidth="1"/>
    <col min="2054" max="2054" width="11.42578125" style="149" bestFit="1" customWidth="1"/>
    <col min="2055" max="2056" width="10.85546875" style="149" bestFit="1" customWidth="1"/>
    <col min="2057" max="2301" width="9.140625" style="149"/>
    <col min="2302" max="2302" width="19.85546875" style="149" bestFit="1" customWidth="1"/>
    <col min="2303" max="2303" width="12.85546875" style="149" bestFit="1" customWidth="1"/>
    <col min="2304" max="2304" width="10.85546875" style="149" bestFit="1" customWidth="1"/>
    <col min="2305" max="2305" width="14.140625" style="149" bestFit="1" customWidth="1"/>
    <col min="2306" max="2306" width="11.42578125" style="149" bestFit="1" customWidth="1"/>
    <col min="2307" max="2308" width="10.85546875" style="149" bestFit="1" customWidth="1"/>
    <col min="2309" max="2309" width="12.140625" style="149" bestFit="1" customWidth="1"/>
    <col min="2310" max="2310" width="11.42578125" style="149" bestFit="1" customWidth="1"/>
    <col min="2311" max="2312" width="10.85546875" style="149" bestFit="1" customWidth="1"/>
    <col min="2313" max="2557" width="9.140625" style="149"/>
    <col min="2558" max="2558" width="19.85546875" style="149" bestFit="1" customWidth="1"/>
    <col min="2559" max="2559" width="12.85546875" style="149" bestFit="1" customWidth="1"/>
    <col min="2560" max="2560" width="10.85546875" style="149" bestFit="1" customWidth="1"/>
    <col min="2561" max="2561" width="14.140625" style="149" bestFit="1" customWidth="1"/>
    <col min="2562" max="2562" width="11.42578125" style="149" bestFit="1" customWidth="1"/>
    <col min="2563" max="2564" width="10.85546875" style="149" bestFit="1" customWidth="1"/>
    <col min="2565" max="2565" width="12.140625" style="149" bestFit="1" customWidth="1"/>
    <col min="2566" max="2566" width="11.42578125" style="149" bestFit="1" customWidth="1"/>
    <col min="2567" max="2568" width="10.85546875" style="149" bestFit="1" customWidth="1"/>
    <col min="2569" max="2813" width="9.140625" style="149"/>
    <col min="2814" max="2814" width="19.85546875" style="149" bestFit="1" customWidth="1"/>
    <col min="2815" max="2815" width="12.85546875" style="149" bestFit="1" customWidth="1"/>
    <col min="2816" max="2816" width="10.85546875" style="149" bestFit="1" customWidth="1"/>
    <col min="2817" max="2817" width="14.140625" style="149" bestFit="1" customWidth="1"/>
    <col min="2818" max="2818" width="11.42578125" style="149" bestFit="1" customWidth="1"/>
    <col min="2819" max="2820" width="10.85546875" style="149" bestFit="1" customWidth="1"/>
    <col min="2821" max="2821" width="12.140625" style="149" bestFit="1" customWidth="1"/>
    <col min="2822" max="2822" width="11.42578125" style="149" bestFit="1" customWidth="1"/>
    <col min="2823" max="2824" width="10.85546875" style="149" bestFit="1" customWidth="1"/>
    <col min="2825" max="3069" width="9.140625" style="149"/>
    <col min="3070" max="3070" width="19.85546875" style="149" bestFit="1" customWidth="1"/>
    <col min="3071" max="3071" width="12.85546875" style="149" bestFit="1" customWidth="1"/>
    <col min="3072" max="3072" width="10.85546875" style="149" bestFit="1" customWidth="1"/>
    <col min="3073" max="3073" width="14.140625" style="149" bestFit="1" customWidth="1"/>
    <col min="3074" max="3074" width="11.42578125" style="149" bestFit="1" customWidth="1"/>
    <col min="3075" max="3076" width="10.85546875" style="149" bestFit="1" customWidth="1"/>
    <col min="3077" max="3077" width="12.140625" style="149" bestFit="1" customWidth="1"/>
    <col min="3078" max="3078" width="11.42578125" style="149" bestFit="1" customWidth="1"/>
    <col min="3079" max="3080" width="10.85546875" style="149" bestFit="1" customWidth="1"/>
    <col min="3081" max="3325" width="9.140625" style="149"/>
    <col min="3326" max="3326" width="19.85546875" style="149" bestFit="1" customWidth="1"/>
    <col min="3327" max="3327" width="12.85546875" style="149" bestFit="1" customWidth="1"/>
    <col min="3328" max="3328" width="10.85546875" style="149" bestFit="1" customWidth="1"/>
    <col min="3329" max="3329" width="14.140625" style="149" bestFit="1" customWidth="1"/>
    <col min="3330" max="3330" width="11.42578125" style="149" bestFit="1" customWidth="1"/>
    <col min="3331" max="3332" width="10.85546875" style="149" bestFit="1" customWidth="1"/>
    <col min="3333" max="3333" width="12.140625" style="149" bestFit="1" customWidth="1"/>
    <col min="3334" max="3334" width="11.42578125" style="149" bestFit="1" customWidth="1"/>
    <col min="3335" max="3336" width="10.85546875" style="149" bestFit="1" customWidth="1"/>
    <col min="3337" max="3581" width="9.140625" style="149"/>
    <col min="3582" max="3582" width="19.85546875" style="149" bestFit="1" customWidth="1"/>
    <col min="3583" max="3583" width="12.85546875" style="149" bestFit="1" customWidth="1"/>
    <col min="3584" max="3584" width="10.85546875" style="149" bestFit="1" customWidth="1"/>
    <col min="3585" max="3585" width="14.140625" style="149" bestFit="1" customWidth="1"/>
    <col min="3586" max="3586" width="11.42578125" style="149" bestFit="1" customWidth="1"/>
    <col min="3587" max="3588" width="10.85546875" style="149" bestFit="1" customWidth="1"/>
    <col min="3589" max="3589" width="12.140625" style="149" bestFit="1" customWidth="1"/>
    <col min="3590" max="3590" width="11.42578125" style="149" bestFit="1" customWidth="1"/>
    <col min="3591" max="3592" width="10.85546875" style="149" bestFit="1" customWidth="1"/>
    <col min="3593" max="3837" width="9.140625" style="149"/>
    <col min="3838" max="3838" width="19.85546875" style="149" bestFit="1" customWidth="1"/>
    <col min="3839" max="3839" width="12.85546875" style="149" bestFit="1" customWidth="1"/>
    <col min="3840" max="3840" width="10.85546875" style="149" bestFit="1" customWidth="1"/>
    <col min="3841" max="3841" width="14.140625" style="149" bestFit="1" customWidth="1"/>
    <col min="3842" max="3842" width="11.42578125" style="149" bestFit="1" customWidth="1"/>
    <col min="3843" max="3844" width="10.85546875" style="149" bestFit="1" customWidth="1"/>
    <col min="3845" max="3845" width="12.140625" style="149" bestFit="1" customWidth="1"/>
    <col min="3846" max="3846" width="11.42578125" style="149" bestFit="1" customWidth="1"/>
    <col min="3847" max="3848" width="10.85546875" style="149" bestFit="1" customWidth="1"/>
    <col min="3849" max="4093" width="9.140625" style="149"/>
    <col min="4094" max="4094" width="19.85546875" style="149" bestFit="1" customWidth="1"/>
    <col min="4095" max="4095" width="12.85546875" style="149" bestFit="1" customWidth="1"/>
    <col min="4096" max="4096" width="10.85546875" style="149" bestFit="1" customWidth="1"/>
    <col min="4097" max="4097" width="14.140625" style="149" bestFit="1" customWidth="1"/>
    <col min="4098" max="4098" width="11.42578125" style="149" bestFit="1" customWidth="1"/>
    <col min="4099" max="4100" width="10.85546875" style="149" bestFit="1" customWidth="1"/>
    <col min="4101" max="4101" width="12.140625" style="149" bestFit="1" customWidth="1"/>
    <col min="4102" max="4102" width="11.42578125" style="149" bestFit="1" customWidth="1"/>
    <col min="4103" max="4104" width="10.85546875" style="149" bestFit="1" customWidth="1"/>
    <col min="4105" max="4349" width="9.140625" style="149"/>
    <col min="4350" max="4350" width="19.85546875" style="149" bestFit="1" customWidth="1"/>
    <col min="4351" max="4351" width="12.85546875" style="149" bestFit="1" customWidth="1"/>
    <col min="4352" max="4352" width="10.85546875" style="149" bestFit="1" customWidth="1"/>
    <col min="4353" max="4353" width="14.140625" style="149" bestFit="1" customWidth="1"/>
    <col min="4354" max="4354" width="11.42578125" style="149" bestFit="1" customWidth="1"/>
    <col min="4355" max="4356" width="10.85546875" style="149" bestFit="1" customWidth="1"/>
    <col min="4357" max="4357" width="12.140625" style="149" bestFit="1" customWidth="1"/>
    <col min="4358" max="4358" width="11.42578125" style="149" bestFit="1" customWidth="1"/>
    <col min="4359" max="4360" width="10.85546875" style="149" bestFit="1" customWidth="1"/>
    <col min="4361" max="4605" width="9.140625" style="149"/>
    <col min="4606" max="4606" width="19.85546875" style="149" bestFit="1" customWidth="1"/>
    <col min="4607" max="4607" width="12.85546875" style="149" bestFit="1" customWidth="1"/>
    <col min="4608" max="4608" width="10.85546875" style="149" bestFit="1" customWidth="1"/>
    <col min="4609" max="4609" width="14.140625" style="149" bestFit="1" customWidth="1"/>
    <col min="4610" max="4610" width="11.42578125" style="149" bestFit="1" customWidth="1"/>
    <col min="4611" max="4612" width="10.85546875" style="149" bestFit="1" customWidth="1"/>
    <col min="4613" max="4613" width="12.140625" style="149" bestFit="1" customWidth="1"/>
    <col min="4614" max="4614" width="11.42578125" style="149" bestFit="1" customWidth="1"/>
    <col min="4615" max="4616" width="10.85546875" style="149" bestFit="1" customWidth="1"/>
    <col min="4617" max="4861" width="9.140625" style="149"/>
    <col min="4862" max="4862" width="19.85546875" style="149" bestFit="1" customWidth="1"/>
    <col min="4863" max="4863" width="12.85546875" style="149" bestFit="1" customWidth="1"/>
    <col min="4864" max="4864" width="10.85546875" style="149" bestFit="1" customWidth="1"/>
    <col min="4865" max="4865" width="14.140625" style="149" bestFit="1" customWidth="1"/>
    <col min="4866" max="4866" width="11.42578125" style="149" bestFit="1" customWidth="1"/>
    <col min="4867" max="4868" width="10.85546875" style="149" bestFit="1" customWidth="1"/>
    <col min="4869" max="4869" width="12.140625" style="149" bestFit="1" customWidth="1"/>
    <col min="4870" max="4870" width="11.42578125" style="149" bestFit="1" customWidth="1"/>
    <col min="4871" max="4872" width="10.85546875" style="149" bestFit="1" customWidth="1"/>
    <col min="4873" max="5117" width="9.140625" style="149"/>
    <col min="5118" max="5118" width="19.85546875" style="149" bestFit="1" customWidth="1"/>
    <col min="5119" max="5119" width="12.85546875" style="149" bestFit="1" customWidth="1"/>
    <col min="5120" max="5120" width="10.85546875" style="149" bestFit="1" customWidth="1"/>
    <col min="5121" max="5121" width="14.140625" style="149" bestFit="1" customWidth="1"/>
    <col min="5122" max="5122" width="11.42578125" style="149" bestFit="1" customWidth="1"/>
    <col min="5123" max="5124" width="10.85546875" style="149" bestFit="1" customWidth="1"/>
    <col min="5125" max="5125" width="12.140625" style="149" bestFit="1" customWidth="1"/>
    <col min="5126" max="5126" width="11.42578125" style="149" bestFit="1" customWidth="1"/>
    <col min="5127" max="5128" width="10.85546875" style="149" bestFit="1" customWidth="1"/>
    <col min="5129" max="5373" width="9.140625" style="149"/>
    <col min="5374" max="5374" width="19.85546875" style="149" bestFit="1" customWidth="1"/>
    <col min="5375" max="5375" width="12.85546875" style="149" bestFit="1" customWidth="1"/>
    <col min="5376" max="5376" width="10.85546875" style="149" bestFit="1" customWidth="1"/>
    <col min="5377" max="5377" width="14.140625" style="149" bestFit="1" customWidth="1"/>
    <col min="5378" max="5378" width="11.42578125" style="149" bestFit="1" customWidth="1"/>
    <col min="5379" max="5380" width="10.85546875" style="149" bestFit="1" customWidth="1"/>
    <col min="5381" max="5381" width="12.140625" style="149" bestFit="1" customWidth="1"/>
    <col min="5382" max="5382" width="11.42578125" style="149" bestFit="1" customWidth="1"/>
    <col min="5383" max="5384" width="10.85546875" style="149" bestFit="1" customWidth="1"/>
    <col min="5385" max="5629" width="9.140625" style="149"/>
    <col min="5630" max="5630" width="19.85546875" style="149" bestFit="1" customWidth="1"/>
    <col min="5631" max="5631" width="12.85546875" style="149" bestFit="1" customWidth="1"/>
    <col min="5632" max="5632" width="10.85546875" style="149" bestFit="1" customWidth="1"/>
    <col min="5633" max="5633" width="14.140625" style="149" bestFit="1" customWidth="1"/>
    <col min="5634" max="5634" width="11.42578125" style="149" bestFit="1" customWidth="1"/>
    <col min="5635" max="5636" width="10.85546875" style="149" bestFit="1" customWidth="1"/>
    <col min="5637" max="5637" width="12.140625" style="149" bestFit="1" customWidth="1"/>
    <col min="5638" max="5638" width="11.42578125" style="149" bestFit="1" customWidth="1"/>
    <col min="5639" max="5640" width="10.85546875" style="149" bestFit="1" customWidth="1"/>
    <col min="5641" max="5885" width="9.140625" style="149"/>
    <col min="5886" max="5886" width="19.85546875" style="149" bestFit="1" customWidth="1"/>
    <col min="5887" max="5887" width="12.85546875" style="149" bestFit="1" customWidth="1"/>
    <col min="5888" max="5888" width="10.85546875" style="149" bestFit="1" customWidth="1"/>
    <col min="5889" max="5889" width="14.140625" style="149" bestFit="1" customWidth="1"/>
    <col min="5890" max="5890" width="11.42578125" style="149" bestFit="1" customWidth="1"/>
    <col min="5891" max="5892" width="10.85546875" style="149" bestFit="1" customWidth="1"/>
    <col min="5893" max="5893" width="12.140625" style="149" bestFit="1" customWidth="1"/>
    <col min="5894" max="5894" width="11.42578125" style="149" bestFit="1" customWidth="1"/>
    <col min="5895" max="5896" width="10.85546875" style="149" bestFit="1" customWidth="1"/>
    <col min="5897" max="6141" width="9.140625" style="149"/>
    <col min="6142" max="6142" width="19.85546875" style="149" bestFit="1" customWidth="1"/>
    <col min="6143" max="6143" width="12.85546875" style="149" bestFit="1" customWidth="1"/>
    <col min="6144" max="6144" width="10.85546875" style="149" bestFit="1" customWidth="1"/>
    <col min="6145" max="6145" width="14.140625" style="149" bestFit="1" customWidth="1"/>
    <col min="6146" max="6146" width="11.42578125" style="149" bestFit="1" customWidth="1"/>
    <col min="6147" max="6148" width="10.85546875" style="149" bestFit="1" customWidth="1"/>
    <col min="6149" max="6149" width="12.140625" style="149" bestFit="1" customWidth="1"/>
    <col min="6150" max="6150" width="11.42578125" style="149" bestFit="1" customWidth="1"/>
    <col min="6151" max="6152" width="10.85546875" style="149" bestFit="1" customWidth="1"/>
    <col min="6153" max="6397" width="9.140625" style="149"/>
    <col min="6398" max="6398" width="19.85546875" style="149" bestFit="1" customWidth="1"/>
    <col min="6399" max="6399" width="12.85546875" style="149" bestFit="1" customWidth="1"/>
    <col min="6400" max="6400" width="10.85546875" style="149" bestFit="1" customWidth="1"/>
    <col min="6401" max="6401" width="14.140625" style="149" bestFit="1" customWidth="1"/>
    <col min="6402" max="6402" width="11.42578125" style="149" bestFit="1" customWidth="1"/>
    <col min="6403" max="6404" width="10.85546875" style="149" bestFit="1" customWidth="1"/>
    <col min="6405" max="6405" width="12.140625" style="149" bestFit="1" customWidth="1"/>
    <col min="6406" max="6406" width="11.42578125" style="149" bestFit="1" customWidth="1"/>
    <col min="6407" max="6408" width="10.85546875" style="149" bestFit="1" customWidth="1"/>
    <col min="6409" max="6653" width="9.140625" style="149"/>
    <col min="6654" max="6654" width="19.85546875" style="149" bestFit="1" customWidth="1"/>
    <col min="6655" max="6655" width="12.85546875" style="149" bestFit="1" customWidth="1"/>
    <col min="6656" max="6656" width="10.85546875" style="149" bestFit="1" customWidth="1"/>
    <col min="6657" max="6657" width="14.140625" style="149" bestFit="1" customWidth="1"/>
    <col min="6658" max="6658" width="11.42578125" style="149" bestFit="1" customWidth="1"/>
    <col min="6659" max="6660" width="10.85546875" style="149" bestFit="1" customWidth="1"/>
    <col min="6661" max="6661" width="12.140625" style="149" bestFit="1" customWidth="1"/>
    <col min="6662" max="6662" width="11.42578125" style="149" bestFit="1" customWidth="1"/>
    <col min="6663" max="6664" width="10.85546875" style="149" bestFit="1" customWidth="1"/>
    <col min="6665" max="6909" width="9.140625" style="149"/>
    <col min="6910" max="6910" width="19.85546875" style="149" bestFit="1" customWidth="1"/>
    <col min="6911" max="6911" width="12.85546875" style="149" bestFit="1" customWidth="1"/>
    <col min="6912" max="6912" width="10.85546875" style="149" bestFit="1" customWidth="1"/>
    <col min="6913" max="6913" width="14.140625" style="149" bestFit="1" customWidth="1"/>
    <col min="6914" max="6914" width="11.42578125" style="149" bestFit="1" customWidth="1"/>
    <col min="6915" max="6916" width="10.85546875" style="149" bestFit="1" customWidth="1"/>
    <col min="6917" max="6917" width="12.140625" style="149" bestFit="1" customWidth="1"/>
    <col min="6918" max="6918" width="11.42578125" style="149" bestFit="1" customWidth="1"/>
    <col min="6919" max="6920" width="10.85546875" style="149" bestFit="1" customWidth="1"/>
    <col min="6921" max="7165" width="9.140625" style="149"/>
    <col min="7166" max="7166" width="19.85546875" style="149" bestFit="1" customWidth="1"/>
    <col min="7167" max="7167" width="12.85546875" style="149" bestFit="1" customWidth="1"/>
    <col min="7168" max="7168" width="10.85546875" style="149" bestFit="1" customWidth="1"/>
    <col min="7169" max="7169" width="14.140625" style="149" bestFit="1" customWidth="1"/>
    <col min="7170" max="7170" width="11.42578125" style="149" bestFit="1" customWidth="1"/>
    <col min="7171" max="7172" width="10.85546875" style="149" bestFit="1" customWidth="1"/>
    <col min="7173" max="7173" width="12.140625" style="149" bestFit="1" customWidth="1"/>
    <col min="7174" max="7174" width="11.42578125" style="149" bestFit="1" customWidth="1"/>
    <col min="7175" max="7176" width="10.85546875" style="149" bestFit="1" customWidth="1"/>
    <col min="7177" max="7421" width="9.140625" style="149"/>
    <col min="7422" max="7422" width="19.85546875" style="149" bestFit="1" customWidth="1"/>
    <col min="7423" max="7423" width="12.85546875" style="149" bestFit="1" customWidth="1"/>
    <col min="7424" max="7424" width="10.85546875" style="149" bestFit="1" customWidth="1"/>
    <col min="7425" max="7425" width="14.140625" style="149" bestFit="1" customWidth="1"/>
    <col min="7426" max="7426" width="11.42578125" style="149" bestFit="1" customWidth="1"/>
    <col min="7427" max="7428" width="10.85546875" style="149" bestFit="1" customWidth="1"/>
    <col min="7429" max="7429" width="12.140625" style="149" bestFit="1" customWidth="1"/>
    <col min="7430" max="7430" width="11.42578125" style="149" bestFit="1" customWidth="1"/>
    <col min="7431" max="7432" width="10.85546875" style="149" bestFit="1" customWidth="1"/>
    <col min="7433" max="7677" width="9.140625" style="149"/>
    <col min="7678" max="7678" width="19.85546875" style="149" bestFit="1" customWidth="1"/>
    <col min="7679" max="7679" width="12.85546875" style="149" bestFit="1" customWidth="1"/>
    <col min="7680" max="7680" width="10.85546875" style="149" bestFit="1" customWidth="1"/>
    <col min="7681" max="7681" width="14.140625" style="149" bestFit="1" customWidth="1"/>
    <col min="7682" max="7682" width="11.42578125" style="149" bestFit="1" customWidth="1"/>
    <col min="7683" max="7684" width="10.85546875" style="149" bestFit="1" customWidth="1"/>
    <col min="7685" max="7685" width="12.140625" style="149" bestFit="1" customWidth="1"/>
    <col min="7686" max="7686" width="11.42578125" style="149" bestFit="1" customWidth="1"/>
    <col min="7687" max="7688" width="10.85546875" style="149" bestFit="1" customWidth="1"/>
    <col min="7689" max="7933" width="9.140625" style="149"/>
    <col min="7934" max="7934" width="19.85546875" style="149" bestFit="1" customWidth="1"/>
    <col min="7935" max="7935" width="12.85546875" style="149" bestFit="1" customWidth="1"/>
    <col min="7936" max="7936" width="10.85546875" style="149" bestFit="1" customWidth="1"/>
    <col min="7937" max="7937" width="14.140625" style="149" bestFit="1" customWidth="1"/>
    <col min="7938" max="7938" width="11.42578125" style="149" bestFit="1" customWidth="1"/>
    <col min="7939" max="7940" width="10.85546875" style="149" bestFit="1" customWidth="1"/>
    <col min="7941" max="7941" width="12.140625" style="149" bestFit="1" customWidth="1"/>
    <col min="7942" max="7942" width="11.42578125" style="149" bestFit="1" customWidth="1"/>
    <col min="7943" max="7944" width="10.85546875" style="149" bestFit="1" customWidth="1"/>
    <col min="7945" max="8189" width="9.140625" style="149"/>
    <col min="8190" max="8190" width="19.85546875" style="149" bestFit="1" customWidth="1"/>
    <col min="8191" max="8191" width="12.85546875" style="149" bestFit="1" customWidth="1"/>
    <col min="8192" max="8192" width="10.85546875" style="149" bestFit="1" customWidth="1"/>
    <col min="8193" max="8193" width="14.140625" style="149" bestFit="1" customWidth="1"/>
    <col min="8194" max="8194" width="11.42578125" style="149" bestFit="1" customWidth="1"/>
    <col min="8195" max="8196" width="10.85546875" style="149" bestFit="1" customWidth="1"/>
    <col min="8197" max="8197" width="12.140625" style="149" bestFit="1" customWidth="1"/>
    <col min="8198" max="8198" width="11.42578125" style="149" bestFit="1" customWidth="1"/>
    <col min="8199" max="8200" width="10.85546875" style="149" bestFit="1" customWidth="1"/>
    <col min="8201" max="8445" width="9.140625" style="149"/>
    <col min="8446" max="8446" width="19.85546875" style="149" bestFit="1" customWidth="1"/>
    <col min="8447" max="8447" width="12.85546875" style="149" bestFit="1" customWidth="1"/>
    <col min="8448" max="8448" width="10.85546875" style="149" bestFit="1" customWidth="1"/>
    <col min="8449" max="8449" width="14.140625" style="149" bestFit="1" customWidth="1"/>
    <col min="8450" max="8450" width="11.42578125" style="149" bestFit="1" customWidth="1"/>
    <col min="8451" max="8452" width="10.85546875" style="149" bestFit="1" customWidth="1"/>
    <col min="8453" max="8453" width="12.140625" style="149" bestFit="1" customWidth="1"/>
    <col min="8454" max="8454" width="11.42578125" style="149" bestFit="1" customWidth="1"/>
    <col min="8455" max="8456" width="10.85546875" style="149" bestFit="1" customWidth="1"/>
    <col min="8457" max="8701" width="9.140625" style="149"/>
    <col min="8702" max="8702" width="19.85546875" style="149" bestFit="1" customWidth="1"/>
    <col min="8703" max="8703" width="12.85546875" style="149" bestFit="1" customWidth="1"/>
    <col min="8704" max="8704" width="10.85546875" style="149" bestFit="1" customWidth="1"/>
    <col min="8705" max="8705" width="14.140625" style="149" bestFit="1" customWidth="1"/>
    <col min="8706" max="8706" width="11.42578125" style="149" bestFit="1" customWidth="1"/>
    <col min="8707" max="8708" width="10.85546875" style="149" bestFit="1" customWidth="1"/>
    <col min="8709" max="8709" width="12.140625" style="149" bestFit="1" customWidth="1"/>
    <col min="8710" max="8710" width="11.42578125" style="149" bestFit="1" customWidth="1"/>
    <col min="8711" max="8712" width="10.85546875" style="149" bestFit="1" customWidth="1"/>
    <col min="8713" max="8957" width="9.140625" style="149"/>
    <col min="8958" max="8958" width="19.85546875" style="149" bestFit="1" customWidth="1"/>
    <col min="8959" max="8959" width="12.85546875" style="149" bestFit="1" customWidth="1"/>
    <col min="8960" max="8960" width="10.85546875" style="149" bestFit="1" customWidth="1"/>
    <col min="8961" max="8961" width="14.140625" style="149" bestFit="1" customWidth="1"/>
    <col min="8962" max="8962" width="11.42578125" style="149" bestFit="1" customWidth="1"/>
    <col min="8963" max="8964" width="10.85546875" style="149" bestFit="1" customWidth="1"/>
    <col min="8965" max="8965" width="12.140625" style="149" bestFit="1" customWidth="1"/>
    <col min="8966" max="8966" width="11.42578125" style="149" bestFit="1" customWidth="1"/>
    <col min="8967" max="8968" width="10.85546875" style="149" bestFit="1" customWidth="1"/>
    <col min="8969" max="9213" width="9.140625" style="149"/>
    <col min="9214" max="9214" width="19.85546875" style="149" bestFit="1" customWidth="1"/>
    <col min="9215" max="9215" width="12.85546875" style="149" bestFit="1" customWidth="1"/>
    <col min="9216" max="9216" width="10.85546875" style="149" bestFit="1" customWidth="1"/>
    <col min="9217" max="9217" width="14.140625" style="149" bestFit="1" customWidth="1"/>
    <col min="9218" max="9218" width="11.42578125" style="149" bestFit="1" customWidth="1"/>
    <col min="9219" max="9220" width="10.85546875" style="149" bestFit="1" customWidth="1"/>
    <col min="9221" max="9221" width="12.140625" style="149" bestFit="1" customWidth="1"/>
    <col min="9222" max="9222" width="11.42578125" style="149" bestFit="1" customWidth="1"/>
    <col min="9223" max="9224" width="10.85546875" style="149" bestFit="1" customWidth="1"/>
    <col min="9225" max="9469" width="9.140625" style="149"/>
    <col min="9470" max="9470" width="19.85546875" style="149" bestFit="1" customWidth="1"/>
    <col min="9471" max="9471" width="12.85546875" style="149" bestFit="1" customWidth="1"/>
    <col min="9472" max="9472" width="10.85546875" style="149" bestFit="1" customWidth="1"/>
    <col min="9473" max="9473" width="14.140625" style="149" bestFit="1" customWidth="1"/>
    <col min="9474" max="9474" width="11.42578125" style="149" bestFit="1" customWidth="1"/>
    <col min="9475" max="9476" width="10.85546875" style="149" bestFit="1" customWidth="1"/>
    <col min="9477" max="9477" width="12.140625" style="149" bestFit="1" customWidth="1"/>
    <col min="9478" max="9478" width="11.42578125" style="149" bestFit="1" customWidth="1"/>
    <col min="9479" max="9480" width="10.85546875" style="149" bestFit="1" customWidth="1"/>
    <col min="9481" max="9725" width="9.140625" style="149"/>
    <col min="9726" max="9726" width="19.85546875" style="149" bestFit="1" customWidth="1"/>
    <col min="9727" max="9727" width="12.85546875" style="149" bestFit="1" customWidth="1"/>
    <col min="9728" max="9728" width="10.85546875" style="149" bestFit="1" customWidth="1"/>
    <col min="9729" max="9729" width="14.140625" style="149" bestFit="1" customWidth="1"/>
    <col min="9730" max="9730" width="11.42578125" style="149" bestFit="1" customWidth="1"/>
    <col min="9731" max="9732" width="10.85546875" style="149" bestFit="1" customWidth="1"/>
    <col min="9733" max="9733" width="12.140625" style="149" bestFit="1" customWidth="1"/>
    <col min="9734" max="9734" width="11.42578125" style="149" bestFit="1" customWidth="1"/>
    <col min="9735" max="9736" width="10.85546875" style="149" bestFit="1" customWidth="1"/>
    <col min="9737" max="9981" width="9.140625" style="149"/>
    <col min="9982" max="9982" width="19.85546875" style="149" bestFit="1" customWidth="1"/>
    <col min="9983" max="9983" width="12.85546875" style="149" bestFit="1" customWidth="1"/>
    <col min="9984" max="9984" width="10.85546875" style="149" bestFit="1" customWidth="1"/>
    <col min="9985" max="9985" width="14.140625" style="149" bestFit="1" customWidth="1"/>
    <col min="9986" max="9986" width="11.42578125" style="149" bestFit="1" customWidth="1"/>
    <col min="9987" max="9988" width="10.85546875" style="149" bestFit="1" customWidth="1"/>
    <col min="9989" max="9989" width="12.140625" style="149" bestFit="1" customWidth="1"/>
    <col min="9990" max="9990" width="11.42578125" style="149" bestFit="1" customWidth="1"/>
    <col min="9991" max="9992" width="10.85546875" style="149" bestFit="1" customWidth="1"/>
    <col min="9993" max="10237" width="9.140625" style="149"/>
    <col min="10238" max="10238" width="19.85546875" style="149" bestFit="1" customWidth="1"/>
    <col min="10239" max="10239" width="12.85546875" style="149" bestFit="1" customWidth="1"/>
    <col min="10240" max="10240" width="10.85546875" style="149" bestFit="1" customWidth="1"/>
    <col min="10241" max="10241" width="14.140625" style="149" bestFit="1" customWidth="1"/>
    <col min="10242" max="10242" width="11.42578125" style="149" bestFit="1" customWidth="1"/>
    <col min="10243" max="10244" width="10.85546875" style="149" bestFit="1" customWidth="1"/>
    <col min="10245" max="10245" width="12.140625" style="149" bestFit="1" customWidth="1"/>
    <col min="10246" max="10246" width="11.42578125" style="149" bestFit="1" customWidth="1"/>
    <col min="10247" max="10248" width="10.85546875" style="149" bestFit="1" customWidth="1"/>
    <col min="10249" max="10493" width="9.140625" style="149"/>
    <col min="10494" max="10494" width="19.85546875" style="149" bestFit="1" customWidth="1"/>
    <col min="10495" max="10495" width="12.85546875" style="149" bestFit="1" customWidth="1"/>
    <col min="10496" max="10496" width="10.85546875" style="149" bestFit="1" customWidth="1"/>
    <col min="10497" max="10497" width="14.140625" style="149" bestFit="1" customWidth="1"/>
    <col min="10498" max="10498" width="11.42578125" style="149" bestFit="1" customWidth="1"/>
    <col min="10499" max="10500" width="10.85546875" style="149" bestFit="1" customWidth="1"/>
    <col min="10501" max="10501" width="12.140625" style="149" bestFit="1" customWidth="1"/>
    <col min="10502" max="10502" width="11.42578125" style="149" bestFit="1" customWidth="1"/>
    <col min="10503" max="10504" width="10.85546875" style="149" bestFit="1" customWidth="1"/>
    <col min="10505" max="10749" width="9.140625" style="149"/>
    <col min="10750" max="10750" width="19.85546875" style="149" bestFit="1" customWidth="1"/>
    <col min="10751" max="10751" width="12.85546875" style="149" bestFit="1" customWidth="1"/>
    <col min="10752" max="10752" width="10.85546875" style="149" bestFit="1" customWidth="1"/>
    <col min="10753" max="10753" width="14.140625" style="149" bestFit="1" customWidth="1"/>
    <col min="10754" max="10754" width="11.42578125" style="149" bestFit="1" customWidth="1"/>
    <col min="10755" max="10756" width="10.85546875" style="149" bestFit="1" customWidth="1"/>
    <col min="10757" max="10757" width="12.140625" style="149" bestFit="1" customWidth="1"/>
    <col min="10758" max="10758" width="11.42578125" style="149" bestFit="1" customWidth="1"/>
    <col min="10759" max="10760" width="10.85546875" style="149" bestFit="1" customWidth="1"/>
    <col min="10761" max="11005" width="9.140625" style="149"/>
    <col min="11006" max="11006" width="19.85546875" style="149" bestFit="1" customWidth="1"/>
    <col min="11007" max="11007" width="12.85546875" style="149" bestFit="1" customWidth="1"/>
    <col min="11008" max="11008" width="10.85546875" style="149" bestFit="1" customWidth="1"/>
    <col min="11009" max="11009" width="14.140625" style="149" bestFit="1" customWidth="1"/>
    <col min="11010" max="11010" width="11.42578125" style="149" bestFit="1" customWidth="1"/>
    <col min="11011" max="11012" width="10.85546875" style="149" bestFit="1" customWidth="1"/>
    <col min="11013" max="11013" width="12.140625" style="149" bestFit="1" customWidth="1"/>
    <col min="11014" max="11014" width="11.42578125" style="149" bestFit="1" customWidth="1"/>
    <col min="11015" max="11016" width="10.85546875" style="149" bestFit="1" customWidth="1"/>
    <col min="11017" max="11261" width="9.140625" style="149"/>
    <col min="11262" max="11262" width="19.85546875" style="149" bestFit="1" customWidth="1"/>
    <col min="11263" max="11263" width="12.85546875" style="149" bestFit="1" customWidth="1"/>
    <col min="11264" max="11264" width="10.85546875" style="149" bestFit="1" customWidth="1"/>
    <col min="11265" max="11265" width="14.140625" style="149" bestFit="1" customWidth="1"/>
    <col min="11266" max="11266" width="11.42578125" style="149" bestFit="1" customWidth="1"/>
    <col min="11267" max="11268" width="10.85546875" style="149" bestFit="1" customWidth="1"/>
    <col min="11269" max="11269" width="12.140625" style="149" bestFit="1" customWidth="1"/>
    <col min="11270" max="11270" width="11.42578125" style="149" bestFit="1" customWidth="1"/>
    <col min="11271" max="11272" width="10.85546875" style="149" bestFit="1" customWidth="1"/>
    <col min="11273" max="11517" width="9.140625" style="149"/>
    <col min="11518" max="11518" width="19.85546875" style="149" bestFit="1" customWidth="1"/>
    <col min="11519" max="11519" width="12.85546875" style="149" bestFit="1" customWidth="1"/>
    <col min="11520" max="11520" width="10.85546875" style="149" bestFit="1" customWidth="1"/>
    <col min="11521" max="11521" width="14.140625" style="149" bestFit="1" customWidth="1"/>
    <col min="11522" max="11522" width="11.42578125" style="149" bestFit="1" customWidth="1"/>
    <col min="11523" max="11524" width="10.85546875" style="149" bestFit="1" customWidth="1"/>
    <col min="11525" max="11525" width="12.140625" style="149" bestFit="1" customWidth="1"/>
    <col min="11526" max="11526" width="11.42578125" style="149" bestFit="1" customWidth="1"/>
    <col min="11527" max="11528" width="10.85546875" style="149" bestFit="1" customWidth="1"/>
    <col min="11529" max="11773" width="9.140625" style="149"/>
    <col min="11774" max="11774" width="19.85546875" style="149" bestFit="1" customWidth="1"/>
    <col min="11775" max="11775" width="12.85546875" style="149" bestFit="1" customWidth="1"/>
    <col min="11776" max="11776" width="10.85546875" style="149" bestFit="1" customWidth="1"/>
    <col min="11777" max="11777" width="14.140625" style="149" bestFit="1" customWidth="1"/>
    <col min="11778" max="11778" width="11.42578125" style="149" bestFit="1" customWidth="1"/>
    <col min="11779" max="11780" width="10.85546875" style="149" bestFit="1" customWidth="1"/>
    <col min="11781" max="11781" width="12.140625" style="149" bestFit="1" customWidth="1"/>
    <col min="11782" max="11782" width="11.42578125" style="149" bestFit="1" customWidth="1"/>
    <col min="11783" max="11784" width="10.85546875" style="149" bestFit="1" customWidth="1"/>
    <col min="11785" max="12029" width="9.140625" style="149"/>
    <col min="12030" max="12030" width="19.85546875" style="149" bestFit="1" customWidth="1"/>
    <col min="12031" max="12031" width="12.85546875" style="149" bestFit="1" customWidth="1"/>
    <col min="12032" max="12032" width="10.85546875" style="149" bestFit="1" customWidth="1"/>
    <col min="12033" max="12033" width="14.140625" style="149" bestFit="1" customWidth="1"/>
    <col min="12034" max="12034" width="11.42578125" style="149" bestFit="1" customWidth="1"/>
    <col min="12035" max="12036" width="10.85546875" style="149" bestFit="1" customWidth="1"/>
    <col min="12037" max="12037" width="12.140625" style="149" bestFit="1" customWidth="1"/>
    <col min="12038" max="12038" width="11.42578125" style="149" bestFit="1" customWidth="1"/>
    <col min="12039" max="12040" width="10.85546875" style="149" bestFit="1" customWidth="1"/>
    <col min="12041" max="12285" width="9.140625" style="149"/>
    <col min="12286" max="12286" width="19.85546875" style="149" bestFit="1" customWidth="1"/>
    <col min="12287" max="12287" width="12.85546875" style="149" bestFit="1" customWidth="1"/>
    <col min="12288" max="12288" width="10.85546875" style="149" bestFit="1" customWidth="1"/>
    <col min="12289" max="12289" width="14.140625" style="149" bestFit="1" customWidth="1"/>
    <col min="12290" max="12290" width="11.42578125" style="149" bestFit="1" customWidth="1"/>
    <col min="12291" max="12292" width="10.85546875" style="149" bestFit="1" customWidth="1"/>
    <col min="12293" max="12293" width="12.140625" style="149" bestFit="1" customWidth="1"/>
    <col min="12294" max="12294" width="11.42578125" style="149" bestFit="1" customWidth="1"/>
    <col min="12295" max="12296" width="10.85546875" style="149" bestFit="1" customWidth="1"/>
    <col min="12297" max="12541" width="9.140625" style="149"/>
    <col min="12542" max="12542" width="19.85546875" style="149" bestFit="1" customWidth="1"/>
    <col min="12543" max="12543" width="12.85546875" style="149" bestFit="1" customWidth="1"/>
    <col min="12544" max="12544" width="10.85546875" style="149" bestFit="1" customWidth="1"/>
    <col min="12545" max="12545" width="14.140625" style="149" bestFit="1" customWidth="1"/>
    <col min="12546" max="12546" width="11.42578125" style="149" bestFit="1" customWidth="1"/>
    <col min="12547" max="12548" width="10.85546875" style="149" bestFit="1" customWidth="1"/>
    <col min="12549" max="12549" width="12.140625" style="149" bestFit="1" customWidth="1"/>
    <col min="12550" max="12550" width="11.42578125" style="149" bestFit="1" customWidth="1"/>
    <col min="12551" max="12552" width="10.85546875" style="149" bestFit="1" customWidth="1"/>
    <col min="12553" max="12797" width="9.140625" style="149"/>
    <col min="12798" max="12798" width="19.85546875" style="149" bestFit="1" customWidth="1"/>
    <col min="12799" max="12799" width="12.85546875" style="149" bestFit="1" customWidth="1"/>
    <col min="12800" max="12800" width="10.85546875" style="149" bestFit="1" customWidth="1"/>
    <col min="12801" max="12801" width="14.140625" style="149" bestFit="1" customWidth="1"/>
    <col min="12802" max="12802" width="11.42578125" style="149" bestFit="1" customWidth="1"/>
    <col min="12803" max="12804" width="10.85546875" style="149" bestFit="1" customWidth="1"/>
    <col min="12805" max="12805" width="12.140625" style="149" bestFit="1" customWidth="1"/>
    <col min="12806" max="12806" width="11.42578125" style="149" bestFit="1" customWidth="1"/>
    <col min="12807" max="12808" width="10.85546875" style="149" bestFit="1" customWidth="1"/>
    <col min="12809" max="13053" width="9.140625" style="149"/>
    <col min="13054" max="13054" width="19.85546875" style="149" bestFit="1" customWidth="1"/>
    <col min="13055" max="13055" width="12.85546875" style="149" bestFit="1" customWidth="1"/>
    <col min="13056" max="13056" width="10.85546875" style="149" bestFit="1" customWidth="1"/>
    <col min="13057" max="13057" width="14.140625" style="149" bestFit="1" customWidth="1"/>
    <col min="13058" max="13058" width="11.42578125" style="149" bestFit="1" customWidth="1"/>
    <col min="13059" max="13060" width="10.85546875" style="149" bestFit="1" customWidth="1"/>
    <col min="13061" max="13061" width="12.140625" style="149" bestFit="1" customWidth="1"/>
    <col min="13062" max="13062" width="11.42578125" style="149" bestFit="1" customWidth="1"/>
    <col min="13063" max="13064" width="10.85546875" style="149" bestFit="1" customWidth="1"/>
    <col min="13065" max="13309" width="9.140625" style="149"/>
    <col min="13310" max="13310" width="19.85546875" style="149" bestFit="1" customWidth="1"/>
    <col min="13311" max="13311" width="12.85546875" style="149" bestFit="1" customWidth="1"/>
    <col min="13312" max="13312" width="10.85546875" style="149" bestFit="1" customWidth="1"/>
    <col min="13313" max="13313" width="14.140625" style="149" bestFit="1" customWidth="1"/>
    <col min="13314" max="13314" width="11.42578125" style="149" bestFit="1" customWidth="1"/>
    <col min="13315" max="13316" width="10.85546875" style="149" bestFit="1" customWidth="1"/>
    <col min="13317" max="13317" width="12.140625" style="149" bestFit="1" customWidth="1"/>
    <col min="13318" max="13318" width="11.42578125" style="149" bestFit="1" customWidth="1"/>
    <col min="13319" max="13320" width="10.85546875" style="149" bestFit="1" customWidth="1"/>
    <col min="13321" max="13565" width="9.140625" style="149"/>
    <col min="13566" max="13566" width="19.85546875" style="149" bestFit="1" customWidth="1"/>
    <col min="13567" max="13567" width="12.85546875" style="149" bestFit="1" customWidth="1"/>
    <col min="13568" max="13568" width="10.85546875" style="149" bestFit="1" customWidth="1"/>
    <col min="13569" max="13569" width="14.140625" style="149" bestFit="1" customWidth="1"/>
    <col min="13570" max="13570" width="11.42578125" style="149" bestFit="1" customWidth="1"/>
    <col min="13571" max="13572" width="10.85546875" style="149" bestFit="1" customWidth="1"/>
    <col min="13573" max="13573" width="12.140625" style="149" bestFit="1" customWidth="1"/>
    <col min="13574" max="13574" width="11.42578125" style="149" bestFit="1" customWidth="1"/>
    <col min="13575" max="13576" width="10.85546875" style="149" bestFit="1" customWidth="1"/>
    <col min="13577" max="13821" width="9.140625" style="149"/>
    <col min="13822" max="13822" width="19.85546875" style="149" bestFit="1" customWidth="1"/>
    <col min="13823" max="13823" width="12.85546875" style="149" bestFit="1" customWidth="1"/>
    <col min="13824" max="13824" width="10.85546875" style="149" bestFit="1" customWidth="1"/>
    <col min="13825" max="13825" width="14.140625" style="149" bestFit="1" customWidth="1"/>
    <col min="13826" max="13826" width="11.42578125" style="149" bestFit="1" customWidth="1"/>
    <col min="13827" max="13828" width="10.85546875" style="149" bestFit="1" customWidth="1"/>
    <col min="13829" max="13829" width="12.140625" style="149" bestFit="1" customWidth="1"/>
    <col min="13830" max="13830" width="11.42578125" style="149" bestFit="1" customWidth="1"/>
    <col min="13831" max="13832" width="10.85546875" style="149" bestFit="1" customWidth="1"/>
    <col min="13833" max="14077" width="9.140625" style="149"/>
    <col min="14078" max="14078" width="19.85546875" style="149" bestFit="1" customWidth="1"/>
    <col min="14079" max="14079" width="12.85546875" style="149" bestFit="1" customWidth="1"/>
    <col min="14080" max="14080" width="10.85546875" style="149" bestFit="1" customWidth="1"/>
    <col min="14081" max="14081" width="14.140625" style="149" bestFit="1" customWidth="1"/>
    <col min="14082" max="14082" width="11.42578125" style="149" bestFit="1" customWidth="1"/>
    <col min="14083" max="14084" width="10.85546875" style="149" bestFit="1" customWidth="1"/>
    <col min="14085" max="14085" width="12.140625" style="149" bestFit="1" customWidth="1"/>
    <col min="14086" max="14086" width="11.42578125" style="149" bestFit="1" customWidth="1"/>
    <col min="14087" max="14088" width="10.85546875" style="149" bestFit="1" customWidth="1"/>
    <col min="14089" max="14333" width="9.140625" style="149"/>
    <col min="14334" max="14334" width="19.85546875" style="149" bestFit="1" customWidth="1"/>
    <col min="14335" max="14335" width="12.85546875" style="149" bestFit="1" customWidth="1"/>
    <col min="14336" max="14336" width="10.85546875" style="149" bestFit="1" customWidth="1"/>
    <col min="14337" max="14337" width="14.140625" style="149" bestFit="1" customWidth="1"/>
    <col min="14338" max="14338" width="11.42578125" style="149" bestFit="1" customWidth="1"/>
    <col min="14339" max="14340" width="10.85546875" style="149" bestFit="1" customWidth="1"/>
    <col min="14341" max="14341" width="12.140625" style="149" bestFit="1" customWidth="1"/>
    <col min="14342" max="14342" width="11.42578125" style="149" bestFit="1" customWidth="1"/>
    <col min="14343" max="14344" width="10.85546875" style="149" bestFit="1" customWidth="1"/>
    <col min="14345" max="14589" width="9.140625" style="149"/>
    <col min="14590" max="14590" width="19.85546875" style="149" bestFit="1" customWidth="1"/>
    <col min="14591" max="14591" width="12.85546875" style="149" bestFit="1" customWidth="1"/>
    <col min="14592" max="14592" width="10.85546875" style="149" bestFit="1" customWidth="1"/>
    <col min="14593" max="14593" width="14.140625" style="149" bestFit="1" customWidth="1"/>
    <col min="14594" max="14594" width="11.42578125" style="149" bestFit="1" customWidth="1"/>
    <col min="14595" max="14596" width="10.85546875" style="149" bestFit="1" customWidth="1"/>
    <col min="14597" max="14597" width="12.140625" style="149" bestFit="1" customWidth="1"/>
    <col min="14598" max="14598" width="11.42578125" style="149" bestFit="1" customWidth="1"/>
    <col min="14599" max="14600" width="10.85546875" style="149" bestFit="1" customWidth="1"/>
    <col min="14601" max="14845" width="9.140625" style="149"/>
    <col min="14846" max="14846" width="19.85546875" style="149" bestFit="1" customWidth="1"/>
    <col min="14847" max="14847" width="12.85546875" style="149" bestFit="1" customWidth="1"/>
    <col min="14848" max="14848" width="10.85546875" style="149" bestFit="1" customWidth="1"/>
    <col min="14849" max="14849" width="14.140625" style="149" bestFit="1" customWidth="1"/>
    <col min="14850" max="14850" width="11.42578125" style="149" bestFit="1" customWidth="1"/>
    <col min="14851" max="14852" width="10.85546875" style="149" bestFit="1" customWidth="1"/>
    <col min="14853" max="14853" width="12.140625" style="149" bestFit="1" customWidth="1"/>
    <col min="14854" max="14854" width="11.42578125" style="149" bestFit="1" customWidth="1"/>
    <col min="14855" max="14856" width="10.85546875" style="149" bestFit="1" customWidth="1"/>
    <col min="14857" max="15101" width="9.140625" style="149"/>
    <col min="15102" max="15102" width="19.85546875" style="149" bestFit="1" customWidth="1"/>
    <col min="15103" max="15103" width="12.85546875" style="149" bestFit="1" customWidth="1"/>
    <col min="15104" max="15104" width="10.85546875" style="149" bestFit="1" customWidth="1"/>
    <col min="15105" max="15105" width="14.140625" style="149" bestFit="1" customWidth="1"/>
    <col min="15106" max="15106" width="11.42578125" style="149" bestFit="1" customWidth="1"/>
    <col min="15107" max="15108" width="10.85546875" style="149" bestFit="1" customWidth="1"/>
    <col min="15109" max="15109" width="12.140625" style="149" bestFit="1" customWidth="1"/>
    <col min="15110" max="15110" width="11.42578125" style="149" bestFit="1" customWidth="1"/>
    <col min="15111" max="15112" width="10.85546875" style="149" bestFit="1" customWidth="1"/>
    <col min="15113" max="15357" width="9.140625" style="149"/>
    <col min="15358" max="15358" width="19.85546875" style="149" bestFit="1" customWidth="1"/>
    <col min="15359" max="15359" width="12.85546875" style="149" bestFit="1" customWidth="1"/>
    <col min="15360" max="15360" width="10.85546875" style="149" bestFit="1" customWidth="1"/>
    <col min="15361" max="15361" width="14.140625" style="149" bestFit="1" customWidth="1"/>
    <col min="15362" max="15362" width="11.42578125" style="149" bestFit="1" customWidth="1"/>
    <col min="15363" max="15364" width="10.85546875" style="149" bestFit="1" customWidth="1"/>
    <col min="15365" max="15365" width="12.140625" style="149" bestFit="1" customWidth="1"/>
    <col min="15366" max="15366" width="11.42578125" style="149" bestFit="1" customWidth="1"/>
    <col min="15367" max="15368" width="10.85546875" style="149" bestFit="1" customWidth="1"/>
    <col min="15369" max="15613" width="9.140625" style="149"/>
    <col min="15614" max="15614" width="19.85546875" style="149" bestFit="1" customWidth="1"/>
    <col min="15615" max="15615" width="12.85546875" style="149" bestFit="1" customWidth="1"/>
    <col min="15616" max="15616" width="10.85546875" style="149" bestFit="1" customWidth="1"/>
    <col min="15617" max="15617" width="14.140625" style="149" bestFit="1" customWidth="1"/>
    <col min="15618" max="15618" width="11.42578125" style="149" bestFit="1" customWidth="1"/>
    <col min="15619" max="15620" width="10.85546875" style="149" bestFit="1" customWidth="1"/>
    <col min="15621" max="15621" width="12.140625" style="149" bestFit="1" customWidth="1"/>
    <col min="15622" max="15622" width="11.42578125" style="149" bestFit="1" customWidth="1"/>
    <col min="15623" max="15624" width="10.85546875" style="149" bestFit="1" customWidth="1"/>
    <col min="15625" max="15869" width="9.140625" style="149"/>
    <col min="15870" max="15870" width="19.85546875" style="149" bestFit="1" customWidth="1"/>
    <col min="15871" max="15871" width="12.85546875" style="149" bestFit="1" customWidth="1"/>
    <col min="15872" max="15872" width="10.85546875" style="149" bestFit="1" customWidth="1"/>
    <col min="15873" max="15873" width="14.140625" style="149" bestFit="1" customWidth="1"/>
    <col min="15874" max="15874" width="11.42578125" style="149" bestFit="1" customWidth="1"/>
    <col min="15875" max="15876" width="10.85546875" style="149" bestFit="1" customWidth="1"/>
    <col min="15877" max="15877" width="12.140625" style="149" bestFit="1" customWidth="1"/>
    <col min="15878" max="15878" width="11.42578125" style="149" bestFit="1" customWidth="1"/>
    <col min="15879" max="15880" width="10.85546875" style="149" bestFit="1" customWidth="1"/>
    <col min="15881" max="16125" width="9.140625" style="149"/>
    <col min="16126" max="16126" width="19.85546875" style="149" bestFit="1" customWidth="1"/>
    <col min="16127" max="16127" width="12.85546875" style="149" bestFit="1" customWidth="1"/>
    <col min="16128" max="16128" width="10.85546875" style="149" bestFit="1" customWidth="1"/>
    <col min="16129" max="16129" width="14.140625" style="149" bestFit="1" customWidth="1"/>
    <col min="16130" max="16130" width="11.42578125" style="149" bestFit="1" customWidth="1"/>
    <col min="16131" max="16132" width="10.85546875" style="149" bestFit="1" customWidth="1"/>
    <col min="16133" max="16133" width="12.140625" style="149" bestFit="1" customWidth="1"/>
    <col min="16134" max="16134" width="11.42578125" style="149" bestFit="1" customWidth="1"/>
    <col min="16135" max="16136" width="10.85546875" style="149" bestFit="1" customWidth="1"/>
    <col min="16137" max="16384" width="9.140625" style="149"/>
  </cols>
  <sheetData>
    <row r="1" spans="1:11" ht="23.25">
      <c r="A1" s="1188"/>
      <c r="B1" s="1188"/>
      <c r="C1" s="1188"/>
      <c r="D1" s="1188"/>
      <c r="E1" s="1188"/>
      <c r="F1" s="1188"/>
      <c r="G1" s="1188"/>
      <c r="H1" s="1188"/>
      <c r="I1" s="1188"/>
      <c r="J1" s="1188"/>
      <c r="K1" s="1188"/>
    </row>
    <row r="2" spans="1:11" ht="23.25">
      <c r="A2" s="1188" t="s">
        <v>1308</v>
      </c>
      <c r="B2" s="1188"/>
      <c r="C2" s="1188"/>
      <c r="D2" s="1188"/>
      <c r="E2" s="1188"/>
      <c r="F2" s="1188"/>
      <c r="G2" s="1188"/>
      <c r="H2" s="1188"/>
      <c r="I2" s="1188"/>
      <c r="J2" s="1188"/>
      <c r="K2" s="1188"/>
    </row>
    <row r="3" spans="1:11" ht="23.25">
      <c r="A3" s="1188" t="s">
        <v>1321</v>
      </c>
      <c r="B3" s="1188"/>
      <c r="C3" s="1188"/>
      <c r="D3" s="1188"/>
      <c r="E3" s="1188"/>
      <c r="F3" s="1188"/>
      <c r="G3" s="1188"/>
      <c r="H3" s="1188"/>
      <c r="I3" s="1188"/>
      <c r="J3" s="1188"/>
      <c r="K3" s="1188"/>
    </row>
    <row r="4" spans="1:11" ht="23.25">
      <c r="A4" s="1188" t="s">
        <v>1423</v>
      </c>
      <c r="B4" s="1188"/>
      <c r="C4" s="1188"/>
      <c r="D4" s="1188"/>
      <c r="E4" s="1188"/>
      <c r="F4" s="1188"/>
      <c r="G4" s="1188"/>
      <c r="H4" s="1188"/>
      <c r="I4" s="1188"/>
      <c r="J4" s="1188"/>
      <c r="K4" s="1188"/>
    </row>
    <row r="5" spans="1:11" ht="24" thickBot="1">
      <c r="A5" s="1189" t="s">
        <v>2</v>
      </c>
      <c r="B5" s="1189"/>
      <c r="C5" s="1189"/>
      <c r="D5" s="1189"/>
      <c r="E5" s="1189"/>
      <c r="F5" s="1189"/>
      <c r="G5" s="1189"/>
      <c r="H5" s="1189"/>
      <c r="I5" s="1189"/>
      <c r="J5" s="1189"/>
      <c r="K5" s="1189"/>
    </row>
    <row r="6" spans="1:11" ht="17.25" thickTop="1" thickBot="1">
      <c r="A6" s="125" t="s">
        <v>1077</v>
      </c>
      <c r="B6" s="150" t="s">
        <v>1322</v>
      </c>
      <c r="C6" s="150" t="s">
        <v>1323</v>
      </c>
      <c r="D6" s="150" t="s">
        <v>1312</v>
      </c>
      <c r="E6" s="150" t="s">
        <v>1324</v>
      </c>
      <c r="F6" s="150" t="s">
        <v>1325</v>
      </c>
      <c r="G6" s="126" t="s">
        <v>1326</v>
      </c>
      <c r="H6" s="126" t="s">
        <v>1327</v>
      </c>
      <c r="I6" s="126" t="s">
        <v>1328</v>
      </c>
      <c r="J6" s="126" t="s">
        <v>1329</v>
      </c>
      <c r="K6" s="126" t="s">
        <v>1300</v>
      </c>
    </row>
    <row r="7" spans="1:11" ht="15.75" thickTop="1">
      <c r="A7" s="151" t="s">
        <v>1331</v>
      </c>
      <c r="B7" s="151"/>
      <c r="C7" s="151"/>
      <c r="D7" s="151"/>
      <c r="E7" s="151"/>
      <c r="F7" s="151"/>
      <c r="G7" s="151"/>
      <c r="H7" s="151"/>
      <c r="I7" s="151"/>
      <c r="J7" s="1047"/>
      <c r="K7" s="1048"/>
    </row>
    <row r="8" spans="1:11">
      <c r="A8" s="149" t="s">
        <v>311</v>
      </c>
      <c r="B8" s="1046">
        <v>403279.60563999997</v>
      </c>
      <c r="C8" s="1046">
        <v>1942004.7822</v>
      </c>
      <c r="D8" s="1046">
        <v>1238785.4470299999</v>
      </c>
      <c r="E8" s="1046">
        <v>157421.16738999999</v>
      </c>
      <c r="F8" s="1046">
        <v>148441.04277</v>
      </c>
      <c r="G8" s="1046">
        <v>332348.52241999999</v>
      </c>
      <c r="H8" s="1046">
        <v>3446406.9884200003</v>
      </c>
      <c r="I8" s="1046">
        <v>47817.597529999999</v>
      </c>
      <c r="J8" s="1046">
        <v>0</v>
      </c>
      <c r="K8" s="1041">
        <v>7716505.1534000002</v>
      </c>
    </row>
    <row r="9" spans="1:11">
      <c r="A9" s="149" t="s">
        <v>316</v>
      </c>
      <c r="B9" s="1046">
        <v>0</v>
      </c>
      <c r="C9" s="1046">
        <v>25995.244039999998</v>
      </c>
      <c r="D9" s="1046">
        <v>0</v>
      </c>
      <c r="E9" s="1046">
        <v>0</v>
      </c>
      <c r="F9" s="1046">
        <v>0</v>
      </c>
      <c r="G9" s="1046">
        <v>0</v>
      </c>
      <c r="H9" s="1046">
        <v>152213.64838</v>
      </c>
      <c r="I9" s="1046">
        <v>0</v>
      </c>
      <c r="J9" s="1046">
        <v>0</v>
      </c>
      <c r="K9" s="1041">
        <v>178208.89241999999</v>
      </c>
    </row>
    <row r="10" spans="1:11">
      <c r="A10" s="149" t="s">
        <v>313</v>
      </c>
      <c r="B10" s="1046">
        <v>0</v>
      </c>
      <c r="C10" s="1046">
        <v>888640.68186000001</v>
      </c>
      <c r="D10" s="1046">
        <v>921075.82988999994</v>
      </c>
      <c r="E10" s="1046">
        <v>0</v>
      </c>
      <c r="F10" s="1046">
        <v>0</v>
      </c>
      <c r="G10" s="1046">
        <v>91258.25404</v>
      </c>
      <c r="H10" s="1046">
        <v>2795755.2689299998</v>
      </c>
      <c r="I10" s="1046">
        <v>0</v>
      </c>
      <c r="J10" s="1046">
        <v>0</v>
      </c>
      <c r="K10" s="1041">
        <v>4696730.0347199999</v>
      </c>
    </row>
    <row r="11" spans="1:11">
      <c r="A11" s="149" t="s">
        <v>312</v>
      </c>
      <c r="B11" s="1046">
        <v>30913.960460000002</v>
      </c>
      <c r="C11" s="1046">
        <v>329282.12173000001</v>
      </c>
      <c r="D11" s="1046">
        <v>331193.21886000002</v>
      </c>
      <c r="E11" s="1046">
        <v>34963.076479999996</v>
      </c>
      <c r="F11" s="1046">
        <v>0</v>
      </c>
      <c r="G11" s="1046">
        <v>101556.71911000001</v>
      </c>
      <c r="H11" s="1046">
        <v>3259704.3244600003</v>
      </c>
      <c r="I11" s="1046">
        <v>256128.77450999999</v>
      </c>
      <c r="J11" s="1046">
        <v>6733.6677699999991</v>
      </c>
      <c r="K11" s="1041">
        <v>4350475.8633800009</v>
      </c>
    </row>
    <row r="12" spans="1:11">
      <c r="A12" s="149" t="s">
        <v>317</v>
      </c>
      <c r="B12" s="1046">
        <v>259244.63821</v>
      </c>
      <c r="C12" s="1046">
        <v>3350999.4949000003</v>
      </c>
      <c r="D12" s="1046">
        <v>708442.70814999996</v>
      </c>
      <c r="E12" s="1046">
        <v>180744.11752</v>
      </c>
      <c r="F12" s="1046">
        <v>378175.54976999998</v>
      </c>
      <c r="G12" s="1046">
        <v>365509.22162000003</v>
      </c>
      <c r="H12" s="1046">
        <v>1189455.25933</v>
      </c>
      <c r="I12" s="1046">
        <v>115770.26423999999</v>
      </c>
      <c r="J12" s="1046">
        <v>272001.43273</v>
      </c>
      <c r="K12" s="1041">
        <v>6820342.6864700001</v>
      </c>
    </row>
    <row r="13" spans="1:11">
      <c r="A13" s="149" t="s">
        <v>310</v>
      </c>
      <c r="B13" s="1046">
        <v>301636.26124000002</v>
      </c>
      <c r="C13" s="1046">
        <v>2105913.0366099998</v>
      </c>
      <c r="D13" s="1046">
        <v>1163996.8841900001</v>
      </c>
      <c r="E13" s="1046">
        <v>86146.804930000013</v>
      </c>
      <c r="F13" s="1046">
        <v>175280.38146</v>
      </c>
      <c r="G13" s="1046">
        <v>247898.79941000001</v>
      </c>
      <c r="H13" s="1046">
        <v>2713034.1217199997</v>
      </c>
      <c r="I13" s="1046">
        <v>62040.163840000001</v>
      </c>
      <c r="J13" s="1046">
        <v>99937.835779999994</v>
      </c>
      <c r="K13" s="1041">
        <v>6955884.2891799994</v>
      </c>
    </row>
    <row r="14" spans="1:11">
      <c r="A14" s="149" t="s">
        <v>309</v>
      </c>
      <c r="B14" s="1046">
        <v>285890.02077</v>
      </c>
      <c r="C14" s="1046">
        <v>2626395.21423</v>
      </c>
      <c r="D14" s="1046">
        <v>2126301.51474</v>
      </c>
      <c r="E14" s="1046">
        <v>496788.14532999997</v>
      </c>
      <c r="F14" s="1046">
        <v>188558.19475999998</v>
      </c>
      <c r="G14" s="1046">
        <v>451349.69513000001</v>
      </c>
      <c r="H14" s="1046">
        <v>5068458.9512700001</v>
      </c>
      <c r="I14" s="1046">
        <v>170735.73561</v>
      </c>
      <c r="J14" s="1046">
        <v>63716.113659999995</v>
      </c>
      <c r="K14" s="1041">
        <v>11478193.585500002</v>
      </c>
    </row>
    <row r="15" spans="1:11">
      <c r="A15" s="149" t="s">
        <v>315</v>
      </c>
      <c r="B15" s="1046">
        <v>0</v>
      </c>
      <c r="C15" s="1046">
        <v>0</v>
      </c>
      <c r="D15" s="1046">
        <v>0</v>
      </c>
      <c r="E15" s="1046">
        <v>0</v>
      </c>
      <c r="F15" s="1046">
        <v>0</v>
      </c>
      <c r="G15" s="1046">
        <v>0</v>
      </c>
      <c r="H15" s="1046">
        <v>116697.07286</v>
      </c>
      <c r="I15" s="1046">
        <v>0</v>
      </c>
      <c r="J15" s="1046">
        <v>0</v>
      </c>
      <c r="K15" s="1041">
        <v>116697.07286</v>
      </c>
    </row>
    <row r="16" spans="1:11">
      <c r="A16" s="149" t="s">
        <v>307</v>
      </c>
      <c r="B16" s="1046">
        <v>464462.36089000001</v>
      </c>
      <c r="C16" s="1046">
        <v>2593296.0632800004</v>
      </c>
      <c r="D16" s="1046">
        <v>2036003.74581</v>
      </c>
      <c r="E16" s="1046">
        <v>386308.32803999999</v>
      </c>
      <c r="F16" s="1046">
        <v>206798.26574</v>
      </c>
      <c r="G16" s="1046">
        <v>354019.95692000003</v>
      </c>
      <c r="H16" s="1046">
        <v>3317329.5337700001</v>
      </c>
      <c r="I16" s="1046">
        <v>308470.12232999998</v>
      </c>
      <c r="J16" s="1046">
        <v>15103.20556</v>
      </c>
      <c r="K16" s="1041">
        <v>9681791.5823400021</v>
      </c>
    </row>
    <row r="17" spans="1:11">
      <c r="A17" s="149" t="s">
        <v>314</v>
      </c>
      <c r="B17" s="1046">
        <v>289545.40824999998</v>
      </c>
      <c r="C17" s="1046">
        <v>2836990.7116399999</v>
      </c>
      <c r="D17" s="1046">
        <v>1681242.5753800001</v>
      </c>
      <c r="E17" s="1046">
        <v>166867.44806999998</v>
      </c>
      <c r="F17" s="1046">
        <v>71211.069349999991</v>
      </c>
      <c r="G17" s="1046">
        <v>264411.32165</v>
      </c>
      <c r="H17" s="1046">
        <v>1457525.18203</v>
      </c>
      <c r="I17" s="1046">
        <v>77329.192180000013</v>
      </c>
      <c r="J17" s="1046">
        <v>69206.099090000003</v>
      </c>
      <c r="K17" s="1041">
        <v>6914329.0076399995</v>
      </c>
    </row>
    <row r="18" spans="1:11">
      <c r="A18" s="149" t="s">
        <v>308</v>
      </c>
      <c r="B18" s="1046">
        <v>618336.65130999999</v>
      </c>
      <c r="C18" s="1046">
        <v>2258321.39108</v>
      </c>
      <c r="D18" s="1046">
        <v>1816362.2256500002</v>
      </c>
      <c r="E18" s="1046">
        <v>211090.34993999999</v>
      </c>
      <c r="F18" s="1046">
        <v>314939.26191</v>
      </c>
      <c r="G18" s="1046">
        <v>393145.35563000001</v>
      </c>
      <c r="H18" s="1046">
        <v>2570110.7621999998</v>
      </c>
      <c r="I18" s="1046">
        <v>385722.78145000001</v>
      </c>
      <c r="J18" s="1046">
        <v>175539.72077000001</v>
      </c>
      <c r="K18" s="1041">
        <v>8743568.4999400005</v>
      </c>
    </row>
    <row r="19" spans="1:11">
      <c r="A19" s="149" t="s">
        <v>318</v>
      </c>
      <c r="B19" s="1046">
        <v>85157.268680000008</v>
      </c>
      <c r="C19" s="1046">
        <v>473012.34600999998</v>
      </c>
      <c r="D19" s="1046">
        <v>197523.63602999999</v>
      </c>
      <c r="E19" s="1046">
        <v>123708.07087000001</v>
      </c>
      <c r="F19" s="1046">
        <v>0</v>
      </c>
      <c r="G19" s="1046">
        <v>103570.37093999999</v>
      </c>
      <c r="H19" s="1046">
        <v>408160.54386000003</v>
      </c>
      <c r="I19" s="1046">
        <v>0</v>
      </c>
      <c r="J19" s="1046">
        <v>0</v>
      </c>
      <c r="K19" s="1041">
        <v>1391132.23639</v>
      </c>
    </row>
    <row r="20" spans="1:11">
      <c r="A20" s="149" t="s">
        <v>1335</v>
      </c>
      <c r="B20" s="1046">
        <v>57171.925790000001</v>
      </c>
      <c r="C20" s="1046">
        <v>255819.40419999999</v>
      </c>
      <c r="D20" s="1046">
        <v>387857.80556999997</v>
      </c>
      <c r="E20" s="1046">
        <v>0</v>
      </c>
      <c r="F20" s="1046">
        <v>1452.52899</v>
      </c>
      <c r="G20" s="1046">
        <v>59874.958270000003</v>
      </c>
      <c r="H20" s="1046">
        <v>2291200.6848499998</v>
      </c>
      <c r="I20" s="1046">
        <v>0</v>
      </c>
      <c r="J20" s="1046">
        <v>0</v>
      </c>
      <c r="K20" s="1041">
        <v>3053377.30767</v>
      </c>
    </row>
    <row r="21" spans="1:11">
      <c r="A21" s="149" t="s">
        <v>1336</v>
      </c>
      <c r="B21" s="1046">
        <v>249245.24430000002</v>
      </c>
      <c r="C21" s="1046">
        <v>1191937.63646</v>
      </c>
      <c r="D21" s="1046">
        <v>1290087.58443</v>
      </c>
      <c r="E21" s="1046">
        <v>118739.46442</v>
      </c>
      <c r="F21" s="1046">
        <v>239135.13821</v>
      </c>
      <c r="G21" s="1046">
        <v>261269.87705000001</v>
      </c>
      <c r="H21" s="1046">
        <v>967397.52259000007</v>
      </c>
      <c r="I21" s="1046">
        <v>284818.03730000003</v>
      </c>
      <c r="J21" s="1046">
        <v>78950.737430000008</v>
      </c>
      <c r="K21" s="1041">
        <v>4681581.2421899997</v>
      </c>
    </row>
    <row r="22" spans="1:11">
      <c r="A22" s="149" t="s">
        <v>1082</v>
      </c>
      <c r="B22" s="1046">
        <v>3044883.3455399997</v>
      </c>
      <c r="C22" s="1046">
        <v>20878608.12824</v>
      </c>
      <c r="D22" s="1046">
        <v>13898873.175729999</v>
      </c>
      <c r="E22" s="1046">
        <v>1962776.9729899997</v>
      </c>
      <c r="F22" s="1046">
        <v>1723991.4329599999</v>
      </c>
      <c r="G22" s="1046">
        <v>3026213.0521900002</v>
      </c>
      <c r="H22" s="1046">
        <v>29753449.864669994</v>
      </c>
      <c r="I22" s="1046">
        <v>1708832.6689900002</v>
      </c>
      <c r="J22" s="1046">
        <v>781188.81279</v>
      </c>
      <c r="K22" s="1046">
        <v>76778817.454099998</v>
      </c>
    </row>
    <row r="23" spans="1:11" ht="15.75">
      <c r="A23" s="153" t="s">
        <v>1334</v>
      </c>
      <c r="B23" s="694"/>
      <c r="C23" s="694"/>
      <c r="D23" s="694"/>
      <c r="E23" s="694"/>
      <c r="F23" s="694"/>
      <c r="G23" s="694"/>
      <c r="H23" s="694"/>
      <c r="I23" s="694"/>
      <c r="J23" s="694"/>
      <c r="K23" s="694" t="s">
        <v>864</v>
      </c>
    </row>
    <row r="24" spans="1:11">
      <c r="A24" s="149" t="s">
        <v>1339</v>
      </c>
      <c r="B24" s="1046">
        <v>0</v>
      </c>
      <c r="C24" s="1046">
        <v>0</v>
      </c>
      <c r="D24" s="1046">
        <v>643497.04486000002</v>
      </c>
      <c r="E24" s="1046">
        <v>0</v>
      </c>
      <c r="F24" s="1046">
        <v>0</v>
      </c>
      <c r="G24" s="1046">
        <v>0</v>
      </c>
      <c r="H24" s="1046">
        <v>0</v>
      </c>
      <c r="I24" s="1046">
        <v>0</v>
      </c>
      <c r="J24" s="1046">
        <v>0</v>
      </c>
      <c r="K24" s="1041">
        <v>643497.04486000002</v>
      </c>
    </row>
    <row r="25" spans="1:11">
      <c r="A25" s="149" t="s">
        <v>1338</v>
      </c>
      <c r="B25" s="1046">
        <v>119204.09268999999</v>
      </c>
      <c r="C25" s="1046">
        <v>584953.63355999999</v>
      </c>
      <c r="D25" s="1046">
        <v>257899.45612000002</v>
      </c>
      <c r="E25" s="1046">
        <v>283627.87476999999</v>
      </c>
      <c r="F25" s="1046">
        <v>137229.26619999998</v>
      </c>
      <c r="G25" s="1046">
        <v>159883.64572</v>
      </c>
      <c r="H25" s="1046">
        <v>446975.48806</v>
      </c>
      <c r="I25" s="1046">
        <v>138548.87638999999</v>
      </c>
      <c r="J25" s="1046">
        <v>11960.392029999999</v>
      </c>
      <c r="K25" s="1041">
        <v>2140282.72554</v>
      </c>
    </row>
    <row r="26" spans="1:11">
      <c r="A26" s="149" t="s">
        <v>1337</v>
      </c>
      <c r="B26" s="1046">
        <v>324234.29209</v>
      </c>
      <c r="C26" s="1046">
        <v>1200110.00835</v>
      </c>
      <c r="D26" s="1046">
        <v>653503.35961000004</v>
      </c>
      <c r="E26" s="1046">
        <v>38769.303610000003</v>
      </c>
      <c r="F26" s="1046">
        <v>102564.92268999999</v>
      </c>
      <c r="G26" s="1046">
        <v>220107.81078999999</v>
      </c>
      <c r="H26" s="1046">
        <v>1256817.0986600001</v>
      </c>
      <c r="I26" s="1046">
        <v>199486.68105000001</v>
      </c>
      <c r="J26" s="1046">
        <v>71822.370999999999</v>
      </c>
      <c r="K26" s="1041">
        <v>4067415.84785</v>
      </c>
    </row>
    <row r="27" spans="1:11">
      <c r="A27" s="149" t="s">
        <v>1082</v>
      </c>
      <c r="B27" s="1046">
        <v>443438.38477999996</v>
      </c>
      <c r="C27" s="1046">
        <v>1785063.64191</v>
      </c>
      <c r="D27" s="1046">
        <v>1554899.8605900002</v>
      </c>
      <c r="E27" s="1046">
        <v>322397.17838</v>
      </c>
      <c r="F27" s="1046">
        <v>239794.18888999999</v>
      </c>
      <c r="G27" s="1046">
        <v>379991.45650999999</v>
      </c>
      <c r="H27" s="1046">
        <v>1703792.58672</v>
      </c>
      <c r="I27" s="1046">
        <v>338035.55744</v>
      </c>
      <c r="J27" s="1046">
        <v>83782.763030000002</v>
      </c>
      <c r="K27" s="1046">
        <v>6851195.6182499994</v>
      </c>
    </row>
    <row r="28" spans="1:11" ht="15.75">
      <c r="A28" s="153" t="s">
        <v>901</v>
      </c>
      <c r="B28" s="694"/>
      <c r="C28" s="694"/>
      <c r="D28" s="694"/>
      <c r="E28" s="694"/>
      <c r="F28" s="694"/>
      <c r="G28" s="694"/>
      <c r="H28" s="694"/>
      <c r="I28" s="694"/>
      <c r="J28" s="694"/>
      <c r="K28" s="1041" t="s">
        <v>864</v>
      </c>
    </row>
    <row r="29" spans="1:11">
      <c r="A29" s="149" t="s">
        <v>880</v>
      </c>
      <c r="B29" s="1046">
        <v>0</v>
      </c>
      <c r="C29" s="1046">
        <v>1108455.9905899998</v>
      </c>
      <c r="D29" s="1046">
        <v>0</v>
      </c>
      <c r="E29" s="1046">
        <v>0</v>
      </c>
      <c r="F29" s="1046">
        <v>0</v>
      </c>
      <c r="G29" s="1046">
        <v>123626.96643</v>
      </c>
      <c r="H29" s="1046">
        <v>206900.30650999999</v>
      </c>
      <c r="I29" s="1046">
        <v>0</v>
      </c>
      <c r="J29" s="1046">
        <v>0</v>
      </c>
      <c r="K29" s="1041">
        <v>1438983.2635299999</v>
      </c>
    </row>
    <row r="30" spans="1:11">
      <c r="A30" s="149" t="s">
        <v>881</v>
      </c>
      <c r="B30" s="1046">
        <v>0</v>
      </c>
      <c r="C30" s="1046">
        <v>797982.71635999996</v>
      </c>
      <c r="D30" s="1046">
        <v>0</v>
      </c>
      <c r="E30" s="1046">
        <v>0</v>
      </c>
      <c r="F30" s="1046">
        <v>0</v>
      </c>
      <c r="G30" s="1046">
        <v>0</v>
      </c>
      <c r="H30" s="1046">
        <v>8969.4522100000013</v>
      </c>
      <c r="I30" s="1046">
        <v>0</v>
      </c>
      <c r="J30" s="1046">
        <v>0</v>
      </c>
      <c r="K30" s="1041">
        <v>806952.16856999998</v>
      </c>
    </row>
    <row r="31" spans="1:11">
      <c r="A31" s="149" t="s">
        <v>887</v>
      </c>
      <c r="B31" s="1046">
        <v>0</v>
      </c>
      <c r="C31" s="1046">
        <v>0</v>
      </c>
      <c r="D31" s="1046">
        <v>0</v>
      </c>
      <c r="E31" s="1046">
        <v>0</v>
      </c>
      <c r="F31" s="1046">
        <v>0</v>
      </c>
      <c r="G31" s="1046">
        <v>0</v>
      </c>
      <c r="H31" s="1046">
        <v>0</v>
      </c>
      <c r="I31" s="1046">
        <v>0</v>
      </c>
      <c r="J31" s="1046">
        <v>41453.300490000001</v>
      </c>
      <c r="K31" s="1041">
        <v>41453.300490000001</v>
      </c>
    </row>
    <row r="32" spans="1:11">
      <c r="A32" s="149" t="s">
        <v>883</v>
      </c>
      <c r="B32" s="1046">
        <v>0</v>
      </c>
      <c r="C32" s="1046">
        <v>0</v>
      </c>
      <c r="D32" s="1046">
        <v>0</v>
      </c>
      <c r="E32" s="1046">
        <v>171677.94400999998</v>
      </c>
      <c r="F32" s="1046">
        <v>0</v>
      </c>
      <c r="G32" s="1046">
        <v>0</v>
      </c>
      <c r="H32" s="1046">
        <v>0</v>
      </c>
      <c r="I32" s="1046">
        <v>0</v>
      </c>
      <c r="J32" s="1046">
        <v>0</v>
      </c>
      <c r="K32" s="1041">
        <v>171677.94400999998</v>
      </c>
    </row>
    <row r="33" spans="1:11">
      <c r="A33" s="149" t="s">
        <v>884</v>
      </c>
      <c r="B33" s="1046">
        <v>135286.09359</v>
      </c>
      <c r="C33" s="1046">
        <v>0</v>
      </c>
      <c r="D33" s="1046">
        <v>0</v>
      </c>
      <c r="E33" s="1046">
        <v>0</v>
      </c>
      <c r="F33" s="1046">
        <v>0</v>
      </c>
      <c r="G33" s="1046">
        <v>0</v>
      </c>
      <c r="H33" s="1046">
        <v>0</v>
      </c>
      <c r="I33" s="1046">
        <v>0</v>
      </c>
      <c r="J33" s="1046">
        <v>0</v>
      </c>
      <c r="K33" s="1041">
        <v>135286.09359</v>
      </c>
    </row>
    <row r="34" spans="1:11">
      <c r="A34" s="149" t="s">
        <v>882</v>
      </c>
      <c r="B34" s="1046">
        <v>0</v>
      </c>
      <c r="C34" s="1046">
        <v>0</v>
      </c>
      <c r="D34" s="1046">
        <v>476048.98608</v>
      </c>
      <c r="E34" s="1046">
        <v>0</v>
      </c>
      <c r="F34" s="1046">
        <v>0</v>
      </c>
      <c r="G34" s="1046">
        <v>0</v>
      </c>
      <c r="H34" s="1046">
        <v>0</v>
      </c>
      <c r="I34" s="1046">
        <v>0</v>
      </c>
      <c r="J34" s="1046">
        <v>0</v>
      </c>
      <c r="K34" s="1041">
        <v>476048.98608</v>
      </c>
    </row>
    <row r="35" spans="1:11">
      <c r="A35" s="149" t="s">
        <v>885</v>
      </c>
      <c r="B35" s="1046">
        <v>0</v>
      </c>
      <c r="C35" s="1046">
        <v>0</v>
      </c>
      <c r="D35" s="1046">
        <v>0</v>
      </c>
      <c r="E35" s="1046">
        <v>0</v>
      </c>
      <c r="F35" s="1046">
        <v>70442.081519999992</v>
      </c>
      <c r="G35" s="1046">
        <v>0</v>
      </c>
      <c r="H35" s="1046">
        <v>0</v>
      </c>
      <c r="I35" s="1046">
        <v>0</v>
      </c>
      <c r="J35" s="1046">
        <v>0</v>
      </c>
      <c r="K35" s="1041">
        <v>70442.081519999992</v>
      </c>
    </row>
    <row r="36" spans="1:11">
      <c r="A36" s="149" t="s">
        <v>886</v>
      </c>
      <c r="B36" s="1046">
        <v>0</v>
      </c>
      <c r="C36" s="1046">
        <v>0</v>
      </c>
      <c r="D36" s="1046">
        <v>0</v>
      </c>
      <c r="E36" s="1046">
        <v>0</v>
      </c>
      <c r="F36" s="1046">
        <v>0</v>
      </c>
      <c r="G36" s="1046">
        <v>0</v>
      </c>
      <c r="H36" s="1046">
        <v>0</v>
      </c>
      <c r="I36" s="1046">
        <v>49245.812760000001</v>
      </c>
      <c r="J36" s="1046">
        <v>0</v>
      </c>
      <c r="K36" s="1041">
        <v>49245.812760000001</v>
      </c>
    </row>
    <row r="37" spans="1:11">
      <c r="A37" s="149" t="s">
        <v>1082</v>
      </c>
      <c r="B37" s="1046">
        <v>135286.09359</v>
      </c>
      <c r="C37" s="1046">
        <v>1906438.7069499998</v>
      </c>
      <c r="D37" s="1046">
        <v>476048.98608</v>
      </c>
      <c r="E37" s="1046">
        <v>171677.94400999998</v>
      </c>
      <c r="F37" s="1046">
        <v>70442.081519999992</v>
      </c>
      <c r="G37" s="1046">
        <v>123626.96643</v>
      </c>
      <c r="H37" s="1046">
        <v>215869.75871999998</v>
      </c>
      <c r="I37" s="1046">
        <v>49245.812760000001</v>
      </c>
      <c r="J37" s="1046">
        <v>41453.300490000001</v>
      </c>
      <c r="K37" s="1046">
        <v>3190089.6505500004</v>
      </c>
    </row>
    <row r="38" spans="1:11" ht="15.75">
      <c r="A38" s="153" t="s">
        <v>902</v>
      </c>
      <c r="B38" s="694"/>
      <c r="C38" s="694"/>
      <c r="D38" s="694"/>
      <c r="E38" s="694"/>
      <c r="F38" s="694"/>
      <c r="G38" s="694"/>
      <c r="H38" s="694"/>
      <c r="I38" s="694"/>
      <c r="J38" s="694"/>
      <c r="K38" s="1041" t="s">
        <v>864</v>
      </c>
    </row>
    <row r="39" spans="1:11">
      <c r="A39" s="149" t="s">
        <v>923</v>
      </c>
      <c r="B39" s="1046">
        <v>0</v>
      </c>
      <c r="C39" s="1046">
        <v>0</v>
      </c>
      <c r="D39" s="1046">
        <v>0</v>
      </c>
      <c r="E39" s="1046">
        <v>64167.425940000001</v>
      </c>
      <c r="F39" s="1046">
        <v>89567.019189999992</v>
      </c>
      <c r="G39" s="1046">
        <v>0</v>
      </c>
      <c r="H39" s="1046">
        <v>0</v>
      </c>
      <c r="I39" s="1046">
        <v>0</v>
      </c>
      <c r="J39" s="1046">
        <v>0</v>
      </c>
      <c r="K39" s="1041">
        <v>153734.44513000001</v>
      </c>
    </row>
    <row r="40" spans="1:11">
      <c r="A40" s="149" t="s">
        <v>924</v>
      </c>
      <c r="B40" s="1046">
        <v>0</v>
      </c>
      <c r="C40" s="1046">
        <v>0</v>
      </c>
      <c r="D40" s="1046">
        <v>0</v>
      </c>
      <c r="E40" s="1046">
        <v>0</v>
      </c>
      <c r="F40" s="1046">
        <v>0</v>
      </c>
      <c r="G40" s="1046">
        <v>93172.865860000005</v>
      </c>
      <c r="H40" s="1046">
        <v>0</v>
      </c>
      <c r="I40" s="1046">
        <v>0</v>
      </c>
      <c r="J40" s="1046">
        <v>0</v>
      </c>
      <c r="K40" s="1041">
        <v>93172.865860000005</v>
      </c>
    </row>
    <row r="41" spans="1:11">
      <c r="A41" s="149" t="s">
        <v>928</v>
      </c>
      <c r="B41" s="1046">
        <v>0</v>
      </c>
      <c r="C41" s="1046">
        <v>0</v>
      </c>
      <c r="D41" s="1046">
        <v>68912.40681</v>
      </c>
      <c r="E41" s="1046">
        <v>0</v>
      </c>
      <c r="F41" s="1046">
        <v>0</v>
      </c>
      <c r="G41" s="1046">
        <v>0</v>
      </c>
      <c r="H41" s="1046">
        <v>0</v>
      </c>
      <c r="I41" s="1046">
        <v>0</v>
      </c>
      <c r="J41" s="1046">
        <v>0</v>
      </c>
      <c r="K41" s="1041">
        <v>68912.40681</v>
      </c>
    </row>
    <row r="42" spans="1:11">
      <c r="A42" s="149" t="s">
        <v>916</v>
      </c>
      <c r="B42" s="1046">
        <v>0</v>
      </c>
      <c r="C42" s="1046">
        <v>0</v>
      </c>
      <c r="D42" s="1046">
        <v>0</v>
      </c>
      <c r="E42" s="1046">
        <v>0</v>
      </c>
      <c r="F42" s="1046">
        <v>0</v>
      </c>
      <c r="G42" s="1046">
        <v>0</v>
      </c>
      <c r="H42" s="1046">
        <v>87111.906669999997</v>
      </c>
      <c r="I42" s="1046">
        <v>0</v>
      </c>
      <c r="J42" s="1046">
        <v>0</v>
      </c>
      <c r="K42" s="1041">
        <v>87111.906669999997</v>
      </c>
    </row>
    <row r="43" spans="1:11">
      <c r="A43" s="149" t="s">
        <v>922</v>
      </c>
      <c r="B43" s="1046">
        <v>14115.59058</v>
      </c>
      <c r="C43" s="1046">
        <v>0</v>
      </c>
      <c r="D43" s="1046">
        <v>0</v>
      </c>
      <c r="E43" s="1046">
        <v>0</v>
      </c>
      <c r="F43" s="1046">
        <v>125699.985</v>
      </c>
      <c r="G43" s="1046">
        <v>0</v>
      </c>
      <c r="H43" s="1046">
        <v>0</v>
      </c>
      <c r="I43" s="1046">
        <v>0</v>
      </c>
      <c r="J43" s="1046">
        <v>0</v>
      </c>
      <c r="K43" s="1041">
        <v>139815.57558</v>
      </c>
    </row>
    <row r="44" spans="1:11">
      <c r="A44" s="149" t="s">
        <v>915</v>
      </c>
      <c r="B44" s="1046">
        <v>0</v>
      </c>
      <c r="C44" s="1046">
        <v>0</v>
      </c>
      <c r="D44" s="1046">
        <v>0</v>
      </c>
      <c r="E44" s="1046">
        <v>0</v>
      </c>
      <c r="F44" s="1046">
        <v>118916.33965000001</v>
      </c>
      <c r="G44" s="1046">
        <v>26110.947670000001</v>
      </c>
      <c r="H44" s="1046">
        <v>0</v>
      </c>
      <c r="I44" s="1046">
        <v>0</v>
      </c>
      <c r="J44" s="1046">
        <v>0</v>
      </c>
      <c r="K44" s="1041">
        <v>145027.28732</v>
      </c>
    </row>
    <row r="45" spans="1:11">
      <c r="A45" s="149" t="s">
        <v>914</v>
      </c>
      <c r="B45" s="1046">
        <v>0</v>
      </c>
      <c r="C45" s="1046">
        <v>0</v>
      </c>
      <c r="D45" s="1046">
        <v>0</v>
      </c>
      <c r="E45" s="1046">
        <v>0</v>
      </c>
      <c r="F45" s="1046">
        <v>0</v>
      </c>
      <c r="G45" s="1046">
        <v>51006.457880000002</v>
      </c>
      <c r="H45" s="1046">
        <v>0</v>
      </c>
      <c r="I45" s="1046">
        <v>0</v>
      </c>
      <c r="J45" s="1046">
        <v>0</v>
      </c>
      <c r="K45" s="1041">
        <v>51006.457880000002</v>
      </c>
    </row>
    <row r="46" spans="1:11">
      <c r="A46" s="149" t="s">
        <v>905</v>
      </c>
      <c r="B46" s="1046">
        <v>0</v>
      </c>
      <c r="C46" s="1046">
        <v>0</v>
      </c>
      <c r="D46" s="1046">
        <v>0</v>
      </c>
      <c r="E46" s="1046">
        <v>0</v>
      </c>
      <c r="F46" s="1046">
        <v>0</v>
      </c>
      <c r="G46" s="1046">
        <v>0</v>
      </c>
      <c r="H46" s="1046">
        <v>364849.45694</v>
      </c>
      <c r="I46" s="1046">
        <v>0</v>
      </c>
      <c r="J46" s="1046">
        <v>0</v>
      </c>
      <c r="K46" s="1041">
        <v>364849.45694</v>
      </c>
    </row>
    <row r="47" spans="1:11">
      <c r="A47" s="149" t="s">
        <v>910</v>
      </c>
      <c r="B47" s="1046">
        <v>0</v>
      </c>
      <c r="C47" s="1046">
        <v>0</v>
      </c>
      <c r="D47" s="1046">
        <v>138238.64463999998</v>
      </c>
      <c r="E47" s="1046">
        <v>0</v>
      </c>
      <c r="F47" s="1046">
        <v>0</v>
      </c>
      <c r="G47" s="1046">
        <v>0</v>
      </c>
      <c r="H47" s="1046">
        <v>0</v>
      </c>
      <c r="I47" s="1046">
        <v>0</v>
      </c>
      <c r="J47" s="1046">
        <v>0</v>
      </c>
      <c r="K47" s="1041">
        <v>138238.64463999998</v>
      </c>
    </row>
    <row r="48" spans="1:11">
      <c r="A48" s="149" t="s">
        <v>921</v>
      </c>
      <c r="B48" s="1046">
        <v>0</v>
      </c>
      <c r="C48" s="1046">
        <v>0</v>
      </c>
      <c r="D48" s="1046">
        <v>0</v>
      </c>
      <c r="E48" s="1046">
        <v>0</v>
      </c>
      <c r="F48" s="1046">
        <v>0</v>
      </c>
      <c r="G48" s="1046">
        <v>51777.261720000002</v>
      </c>
      <c r="H48" s="1046">
        <v>0</v>
      </c>
      <c r="I48" s="1046">
        <v>0</v>
      </c>
      <c r="J48" s="1046">
        <v>0</v>
      </c>
      <c r="K48" s="1041">
        <v>51777.261720000002</v>
      </c>
    </row>
    <row r="49" spans="1:11">
      <c r="A49" s="149" t="s">
        <v>903</v>
      </c>
      <c r="B49" s="1046">
        <v>0</v>
      </c>
      <c r="C49" s="1046">
        <v>0</v>
      </c>
      <c r="D49" s="1046">
        <v>60728.456729999998</v>
      </c>
      <c r="E49" s="1046">
        <v>0</v>
      </c>
      <c r="F49" s="1046">
        <v>0</v>
      </c>
      <c r="G49" s="1046">
        <v>0</v>
      </c>
      <c r="H49" s="1046">
        <v>801535.88586000004</v>
      </c>
      <c r="I49" s="1046">
        <v>108117.13793000001</v>
      </c>
      <c r="J49" s="1046">
        <v>83933.640480000002</v>
      </c>
      <c r="K49" s="1041">
        <v>1054315.121</v>
      </c>
    </row>
    <row r="50" spans="1:11">
      <c r="A50" s="149" t="s">
        <v>919</v>
      </c>
      <c r="B50" s="1046">
        <v>0</v>
      </c>
      <c r="C50" s="1046">
        <v>0</v>
      </c>
      <c r="D50" s="1046">
        <v>66702.433940000003</v>
      </c>
      <c r="E50" s="1046">
        <v>0</v>
      </c>
      <c r="F50" s="1046">
        <v>0</v>
      </c>
      <c r="G50" s="1046">
        <v>0</v>
      </c>
      <c r="H50" s="1046">
        <v>0</v>
      </c>
      <c r="I50" s="1046">
        <v>0</v>
      </c>
      <c r="J50" s="1046">
        <v>0</v>
      </c>
      <c r="K50" s="1041">
        <v>66702.433940000003</v>
      </c>
    </row>
    <row r="51" spans="1:11">
      <c r="A51" s="149" t="s">
        <v>912</v>
      </c>
      <c r="B51" s="1046">
        <v>0</v>
      </c>
      <c r="C51" s="1046">
        <v>0</v>
      </c>
      <c r="D51" s="1046">
        <v>89997.858890000003</v>
      </c>
      <c r="E51" s="1046">
        <v>0</v>
      </c>
      <c r="F51" s="1046">
        <v>0</v>
      </c>
      <c r="G51" s="1046">
        <v>0</v>
      </c>
      <c r="H51" s="1046">
        <v>0</v>
      </c>
      <c r="I51" s="1046">
        <v>0</v>
      </c>
      <c r="J51" s="1046">
        <v>0</v>
      </c>
      <c r="K51" s="1041">
        <v>89997.858890000003</v>
      </c>
    </row>
    <row r="52" spans="1:11">
      <c r="A52" s="149" t="s">
        <v>907</v>
      </c>
      <c r="B52" s="1046">
        <v>0</v>
      </c>
      <c r="C52" s="1046">
        <v>0</v>
      </c>
      <c r="D52" s="1046">
        <v>122915.15975000001</v>
      </c>
      <c r="E52" s="1046">
        <v>0</v>
      </c>
      <c r="F52" s="1046">
        <v>0</v>
      </c>
      <c r="G52" s="1046">
        <v>0</v>
      </c>
      <c r="H52" s="1046">
        <v>0</v>
      </c>
      <c r="I52" s="1046">
        <v>0</v>
      </c>
      <c r="J52" s="1046">
        <v>0</v>
      </c>
      <c r="K52" s="1041">
        <v>122915.15975000001</v>
      </c>
    </row>
    <row r="53" spans="1:11">
      <c r="A53" s="149" t="s">
        <v>927</v>
      </c>
      <c r="B53" s="1046">
        <v>0</v>
      </c>
      <c r="C53" s="1046">
        <v>0</v>
      </c>
      <c r="D53" s="1046">
        <v>0</v>
      </c>
      <c r="E53" s="1046">
        <v>0</v>
      </c>
      <c r="F53" s="1046">
        <v>0</v>
      </c>
      <c r="G53" s="1046">
        <v>0</v>
      </c>
      <c r="H53" s="1046">
        <v>206961.59265999999</v>
      </c>
      <c r="I53" s="1046">
        <v>18361.970710000001</v>
      </c>
      <c r="J53" s="1046">
        <v>0</v>
      </c>
      <c r="K53" s="1041">
        <v>225323.56336999999</v>
      </c>
    </row>
    <row r="54" spans="1:11">
      <c r="A54" s="149" t="s">
        <v>913</v>
      </c>
      <c r="B54" s="1046">
        <v>0</v>
      </c>
      <c r="C54" s="1046">
        <v>0</v>
      </c>
      <c r="D54" s="1046">
        <v>0</v>
      </c>
      <c r="E54" s="1046">
        <v>0</v>
      </c>
      <c r="F54" s="1046">
        <v>56668.663140000004</v>
      </c>
      <c r="G54" s="1046">
        <v>16454.710080000001</v>
      </c>
      <c r="H54" s="1046">
        <v>0</v>
      </c>
      <c r="I54" s="1046">
        <v>0</v>
      </c>
      <c r="J54" s="1046">
        <v>0</v>
      </c>
      <c r="K54" s="1041">
        <v>73123.373220000009</v>
      </c>
    </row>
    <row r="55" spans="1:11">
      <c r="A55" s="149" t="s">
        <v>926</v>
      </c>
      <c r="B55" s="1046">
        <v>0</v>
      </c>
      <c r="C55" s="1046">
        <v>0</v>
      </c>
      <c r="D55" s="1046">
        <v>0</v>
      </c>
      <c r="E55" s="1046">
        <v>0</v>
      </c>
      <c r="F55" s="1046">
        <v>0</v>
      </c>
      <c r="G55" s="1046">
        <v>71844.693010000003</v>
      </c>
      <c r="H55" s="1046">
        <v>0</v>
      </c>
      <c r="I55" s="1046">
        <v>0</v>
      </c>
      <c r="J55" s="1046">
        <v>0</v>
      </c>
      <c r="K55" s="1041">
        <v>71844.693010000003</v>
      </c>
    </row>
    <row r="56" spans="1:11">
      <c r="A56" s="149" t="s">
        <v>920</v>
      </c>
      <c r="B56" s="1046">
        <v>0</v>
      </c>
      <c r="C56" s="1046">
        <v>0</v>
      </c>
      <c r="D56" s="1046">
        <v>0</v>
      </c>
      <c r="E56" s="1046">
        <v>0</v>
      </c>
      <c r="F56" s="1046">
        <v>0</v>
      </c>
      <c r="G56" s="1046">
        <v>99041.586009999999</v>
      </c>
      <c r="H56" s="1046">
        <v>0</v>
      </c>
      <c r="I56" s="1046">
        <v>0</v>
      </c>
      <c r="J56" s="1046">
        <v>0</v>
      </c>
      <c r="K56" s="1041">
        <v>99041.586009999999</v>
      </c>
    </row>
    <row r="57" spans="1:11">
      <c r="A57" s="149" t="s">
        <v>909</v>
      </c>
      <c r="B57" s="1046">
        <v>0</v>
      </c>
      <c r="C57" s="1046">
        <v>0</v>
      </c>
      <c r="D57" s="1046">
        <v>144674.08302000002</v>
      </c>
      <c r="E57" s="1046">
        <v>0</v>
      </c>
      <c r="F57" s="1046">
        <v>0</v>
      </c>
      <c r="G57" s="1046">
        <v>0</v>
      </c>
      <c r="H57" s="1046">
        <v>0</v>
      </c>
      <c r="I57" s="1046">
        <v>0</v>
      </c>
      <c r="J57" s="1046">
        <v>0</v>
      </c>
      <c r="K57" s="1041">
        <v>144674.08302000002</v>
      </c>
    </row>
    <row r="58" spans="1:11">
      <c r="A58" s="149" t="s">
        <v>911</v>
      </c>
      <c r="B58" s="1046">
        <v>0</v>
      </c>
      <c r="C58" s="1046">
        <v>0</v>
      </c>
      <c r="D58" s="1046">
        <v>134832.87549999999</v>
      </c>
      <c r="E58" s="1046">
        <v>0</v>
      </c>
      <c r="F58" s="1046">
        <v>0</v>
      </c>
      <c r="G58" s="1046">
        <v>0</v>
      </c>
      <c r="H58" s="1046">
        <v>0</v>
      </c>
      <c r="I58" s="1046">
        <v>0</v>
      </c>
      <c r="J58" s="1046">
        <v>0</v>
      </c>
      <c r="K58" s="1041">
        <v>134832.87549999999</v>
      </c>
    </row>
    <row r="59" spans="1:11">
      <c r="A59" s="149" t="s">
        <v>908</v>
      </c>
      <c r="B59" s="1046">
        <v>0</v>
      </c>
      <c r="C59" s="1046">
        <v>0</v>
      </c>
      <c r="D59" s="1046">
        <v>210637.41821</v>
      </c>
      <c r="E59" s="1046">
        <v>0</v>
      </c>
      <c r="F59" s="1046">
        <v>0</v>
      </c>
      <c r="G59" s="1046">
        <v>0</v>
      </c>
      <c r="H59" s="1046">
        <v>0</v>
      </c>
      <c r="I59" s="1046">
        <v>0</v>
      </c>
      <c r="J59" s="1046">
        <v>0</v>
      </c>
      <c r="K59" s="1041">
        <v>210637.41821</v>
      </c>
    </row>
    <row r="60" spans="1:11">
      <c r="A60" s="149" t="s">
        <v>904</v>
      </c>
      <c r="B60" s="1046">
        <v>21626.907299999999</v>
      </c>
      <c r="C60" s="1046">
        <v>0</v>
      </c>
      <c r="D60" s="1046">
        <v>33615.073060000002</v>
      </c>
      <c r="E60" s="1046">
        <v>0</v>
      </c>
      <c r="F60" s="1046">
        <v>0</v>
      </c>
      <c r="G60" s="1046">
        <v>110822.43532999999</v>
      </c>
      <c r="H60" s="1046">
        <v>496315.09476999997</v>
      </c>
      <c r="I60" s="1046">
        <v>0</v>
      </c>
      <c r="J60" s="1046">
        <v>0</v>
      </c>
      <c r="K60" s="1041">
        <v>662379.51046000002</v>
      </c>
    </row>
    <row r="61" spans="1:11">
      <c r="A61" s="149" t="s">
        <v>906</v>
      </c>
      <c r="B61" s="1046">
        <v>0</v>
      </c>
      <c r="C61" s="1046">
        <v>0</v>
      </c>
      <c r="D61" s="1046">
        <v>91953.887610000005</v>
      </c>
      <c r="E61" s="1046">
        <v>0</v>
      </c>
      <c r="F61" s="1046">
        <v>0</v>
      </c>
      <c r="G61" s="1046">
        <v>0</v>
      </c>
      <c r="H61" s="1046">
        <v>0</v>
      </c>
      <c r="I61" s="1046">
        <v>0</v>
      </c>
      <c r="J61" s="1046">
        <v>0</v>
      </c>
      <c r="K61" s="1041">
        <v>91953.887610000005</v>
      </c>
    </row>
    <row r="62" spans="1:11">
      <c r="A62" s="149" t="s">
        <v>925</v>
      </c>
      <c r="B62" s="1046">
        <v>111779.77179000001</v>
      </c>
      <c r="C62" s="1046">
        <v>0</v>
      </c>
      <c r="D62" s="1046">
        <v>0</v>
      </c>
      <c r="E62" s="1046">
        <v>0</v>
      </c>
      <c r="F62" s="1046">
        <v>0</v>
      </c>
      <c r="G62" s="1046">
        <v>0</v>
      </c>
      <c r="H62" s="1046">
        <v>0</v>
      </c>
      <c r="I62" s="1046">
        <v>0</v>
      </c>
      <c r="J62" s="1046">
        <v>0</v>
      </c>
      <c r="K62" s="1041">
        <v>111779.77179000001</v>
      </c>
    </row>
    <row r="63" spans="1:11">
      <c r="A63" s="149" t="s">
        <v>917</v>
      </c>
      <c r="B63" s="1046">
        <v>0</v>
      </c>
      <c r="C63" s="1046">
        <v>0</v>
      </c>
      <c r="D63" s="1046">
        <v>0</v>
      </c>
      <c r="E63" s="1046">
        <v>0</v>
      </c>
      <c r="F63" s="1046">
        <v>0</v>
      </c>
      <c r="G63" s="1046">
        <v>0</v>
      </c>
      <c r="H63" s="1046">
        <v>63976.783859999996</v>
      </c>
      <c r="I63" s="1046">
        <v>0</v>
      </c>
      <c r="J63" s="1046">
        <v>0</v>
      </c>
      <c r="K63" s="1041">
        <v>63976.783859999996</v>
      </c>
    </row>
    <row r="64" spans="1:11">
      <c r="A64" s="149" t="s">
        <v>918</v>
      </c>
      <c r="B64" s="1046">
        <v>0</v>
      </c>
      <c r="C64" s="1046">
        <v>0</v>
      </c>
      <c r="D64" s="1046">
        <v>0</v>
      </c>
      <c r="E64" s="1046">
        <v>0</v>
      </c>
      <c r="F64" s="1046">
        <v>0</v>
      </c>
      <c r="G64" s="1046">
        <v>0</v>
      </c>
      <c r="H64" s="1046">
        <v>0</v>
      </c>
      <c r="I64" s="1046">
        <v>49220.042689999995</v>
      </c>
      <c r="J64" s="1046">
        <v>0</v>
      </c>
      <c r="K64" s="1041">
        <v>49220.042689999995</v>
      </c>
    </row>
    <row r="65" spans="1:11">
      <c r="A65" s="154" t="s">
        <v>1082</v>
      </c>
      <c r="B65" s="1046">
        <v>147522.26967000001</v>
      </c>
      <c r="C65" s="1046">
        <v>0</v>
      </c>
      <c r="D65" s="1046">
        <v>1163208.29816</v>
      </c>
      <c r="E65" s="1046">
        <v>64167.425940000001</v>
      </c>
      <c r="F65" s="1046">
        <v>390852.00698000001</v>
      </c>
      <c r="G65" s="1046">
        <v>520230.95756000001</v>
      </c>
      <c r="H65" s="1046">
        <v>2020750.7207600002</v>
      </c>
      <c r="I65" s="1046">
        <v>175699.15133000002</v>
      </c>
      <c r="J65" s="1046">
        <v>83933.640480000002</v>
      </c>
      <c r="K65" s="1041">
        <v>4566364.4708799999</v>
      </c>
    </row>
    <row r="66" spans="1:11">
      <c r="A66" s="155" t="s">
        <v>7</v>
      </c>
      <c r="B66" s="140">
        <v>3771130.0935799996</v>
      </c>
      <c r="C66" s="140">
        <v>24570110.4771</v>
      </c>
      <c r="D66" s="140">
        <v>17093030.320560001</v>
      </c>
      <c r="E66" s="140">
        <v>2521019.5213199994</v>
      </c>
      <c r="F66" s="140">
        <v>2425079.7103499998</v>
      </c>
      <c r="G66" s="156">
        <v>4050062.4326900002</v>
      </c>
      <c r="H66" s="155">
        <v>33693862.930869997</v>
      </c>
      <c r="I66" s="156">
        <v>2271813.1905200002</v>
      </c>
      <c r="J66" s="156">
        <v>990358.51679000002</v>
      </c>
      <c r="K66" s="156">
        <v>91386467.193780005</v>
      </c>
    </row>
    <row r="67" spans="1:11" ht="15.75" thickBot="1">
      <c r="A67" s="157"/>
      <c r="B67" s="158"/>
      <c r="C67" s="159"/>
      <c r="D67" s="159"/>
      <c r="E67" s="158"/>
      <c r="F67" s="158"/>
      <c r="G67" s="158"/>
      <c r="H67" s="157"/>
      <c r="I67" s="158"/>
      <c r="J67" s="159"/>
      <c r="K67" s="158" t="s">
        <v>864</v>
      </c>
    </row>
    <row r="68" spans="1:11" ht="16.5" thickTop="1">
      <c r="K68" s="152" t="s">
        <v>864</v>
      </c>
    </row>
    <row r="69" spans="1:11" ht="15.75">
      <c r="K69" s="152"/>
    </row>
    <row r="70" spans="1:11" ht="15.75">
      <c r="K70" s="152"/>
    </row>
    <row r="71" spans="1:11" ht="15.75">
      <c r="K71" s="152" t="s">
        <v>864</v>
      </c>
    </row>
    <row r="72" spans="1:11" ht="15.75">
      <c r="K72" s="152" t="s">
        <v>864</v>
      </c>
    </row>
    <row r="73" spans="1:11" ht="15.75">
      <c r="K73" s="152" t="s">
        <v>864</v>
      </c>
    </row>
    <row r="74" spans="1:11" ht="15.75">
      <c r="K74" s="152" t="s">
        <v>864</v>
      </c>
    </row>
  </sheetData>
  <mergeCells count="5">
    <mergeCell ref="A1:K1"/>
    <mergeCell ref="A2:K2"/>
    <mergeCell ref="A3:K3"/>
    <mergeCell ref="A4:K4"/>
    <mergeCell ref="A5:K5"/>
  </mergeCells>
  <conditionalFormatting sqref="K8:K20 K67:K74 K38:K64 K32:K36 K22:K30">
    <cfRule type="expression" dxfId="5" priority="6" stopIfTrue="1">
      <formula>OR(A8="BANCOS",A8="MUTUALES", A8="FFP", A8="COOPERATIVAS", A8="TOTAL")</formula>
    </cfRule>
  </conditionalFormatting>
  <conditionalFormatting sqref="K65">
    <cfRule type="expression" dxfId="4" priority="5" stopIfTrue="1">
      <formula>OR(A65="BANCOS",A65="MUTUALES", A65="FFP", A65="COOPERATIVAS", A65="TOTAL")</formula>
    </cfRule>
  </conditionalFormatting>
  <conditionalFormatting sqref="K67:K68 K38:K64 K28:K36 K8:K21 K24:K26">
    <cfRule type="expression" dxfId="3" priority="4" stopIfTrue="1">
      <formula>OR(F8="BANCOS",F8="MUTUALES", F8="FFP", F8="COOPERATIVAS", F8="TOTAL")</formula>
    </cfRule>
  </conditionalFormatting>
  <conditionalFormatting sqref="K65">
    <cfRule type="expression" dxfId="2" priority="3" stopIfTrue="1">
      <formula>OR(F65="BANCOS",F65="MUTUALES", F65="FFP", F65="COOPERATIVAS", F65="TOTAL")</formula>
    </cfRule>
  </conditionalFormatting>
  <conditionalFormatting sqref="K67 K38:K64 K28:K36 K8:K21 K24:K26">
    <cfRule type="expression" dxfId="1" priority="2" stopIfTrue="1">
      <formula>OR(F8="BANCOS",F8="MUTUALES", F8="FFP", F8="COOPERATIVAS", F8="TOTAL")</formula>
    </cfRule>
  </conditionalFormatting>
  <conditionalFormatting sqref="K65">
    <cfRule type="expression" dxfId="0" priority="1" stopIfTrue="1">
      <formula>OR(F65="BANCOS",F65="MUTUALES", F65="FFP", F65="COOPERATIVAS", F65="TOTAL")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sheetPr codeName="Sheet57"/>
  <dimension ref="B2:K56"/>
  <sheetViews>
    <sheetView showGridLines="0" zoomScale="75" zoomScaleNormal="75" workbookViewId="0"/>
  </sheetViews>
  <sheetFormatPr defaultRowHeight="15"/>
  <cols>
    <col min="1" max="1" width="9.140625" style="763"/>
    <col min="2" max="2" width="13.140625" style="763" bestFit="1" customWidth="1"/>
    <col min="3" max="3" width="8.85546875" style="763" customWidth="1"/>
    <col min="4" max="4" width="27" style="763" customWidth="1"/>
    <col min="5" max="5" width="22.42578125" style="763" customWidth="1"/>
    <col min="6" max="6" width="15.85546875" style="763" customWidth="1"/>
    <col min="7" max="7" width="20.5703125" style="763" customWidth="1"/>
    <col min="8" max="8" width="15.28515625" style="763" customWidth="1"/>
    <col min="9" max="9" width="15" style="763" customWidth="1"/>
    <col min="10" max="10" width="11.42578125" style="763" customWidth="1"/>
    <col min="11" max="257" width="9.140625" style="763"/>
    <col min="258" max="258" width="13.140625" style="763" bestFit="1" customWidth="1"/>
    <col min="259" max="259" width="8.85546875" style="763" customWidth="1"/>
    <col min="260" max="260" width="13.7109375" style="763" customWidth="1"/>
    <col min="261" max="261" width="11.42578125" style="763" customWidth="1"/>
    <col min="262" max="263" width="12.28515625" style="763" bestFit="1" customWidth="1"/>
    <col min="264" max="264" width="11.42578125" style="763" customWidth="1"/>
    <col min="265" max="265" width="15" style="763" customWidth="1"/>
    <col min="266" max="266" width="11.42578125" style="763" customWidth="1"/>
    <col min="267" max="513" width="9.140625" style="763"/>
    <col min="514" max="514" width="13.140625" style="763" bestFit="1" customWidth="1"/>
    <col min="515" max="515" width="8.85546875" style="763" customWidth="1"/>
    <col min="516" max="516" width="13.7109375" style="763" customWidth="1"/>
    <col min="517" max="517" width="11.42578125" style="763" customWidth="1"/>
    <col min="518" max="519" width="12.28515625" style="763" bestFit="1" customWidth="1"/>
    <col min="520" max="520" width="11.42578125" style="763" customWidth="1"/>
    <col min="521" max="521" width="15" style="763" customWidth="1"/>
    <col min="522" max="522" width="11.42578125" style="763" customWidth="1"/>
    <col min="523" max="769" width="9.140625" style="763"/>
    <col min="770" max="770" width="13.140625" style="763" bestFit="1" customWidth="1"/>
    <col min="771" max="771" width="8.85546875" style="763" customWidth="1"/>
    <col min="772" max="772" width="13.7109375" style="763" customWidth="1"/>
    <col min="773" max="773" width="11.42578125" style="763" customWidth="1"/>
    <col min="774" max="775" width="12.28515625" style="763" bestFit="1" customWidth="1"/>
    <col min="776" max="776" width="11.42578125" style="763" customWidth="1"/>
    <col min="777" max="777" width="15" style="763" customWidth="1"/>
    <col min="778" max="778" width="11.42578125" style="763" customWidth="1"/>
    <col min="779" max="1025" width="9.140625" style="763"/>
    <col min="1026" max="1026" width="13.140625" style="763" bestFit="1" customWidth="1"/>
    <col min="1027" max="1027" width="8.85546875" style="763" customWidth="1"/>
    <col min="1028" max="1028" width="13.7109375" style="763" customWidth="1"/>
    <col min="1029" max="1029" width="11.42578125" style="763" customWidth="1"/>
    <col min="1030" max="1031" width="12.28515625" style="763" bestFit="1" customWidth="1"/>
    <col min="1032" max="1032" width="11.42578125" style="763" customWidth="1"/>
    <col min="1033" max="1033" width="15" style="763" customWidth="1"/>
    <col min="1034" max="1034" width="11.42578125" style="763" customWidth="1"/>
    <col min="1035" max="1281" width="9.140625" style="763"/>
    <col min="1282" max="1282" width="13.140625" style="763" bestFit="1" customWidth="1"/>
    <col min="1283" max="1283" width="8.85546875" style="763" customWidth="1"/>
    <col min="1284" max="1284" width="13.7109375" style="763" customWidth="1"/>
    <col min="1285" max="1285" width="11.42578125" style="763" customWidth="1"/>
    <col min="1286" max="1287" width="12.28515625" style="763" bestFit="1" customWidth="1"/>
    <col min="1288" max="1288" width="11.42578125" style="763" customWidth="1"/>
    <col min="1289" max="1289" width="15" style="763" customWidth="1"/>
    <col min="1290" max="1290" width="11.42578125" style="763" customWidth="1"/>
    <col min="1291" max="1537" width="9.140625" style="763"/>
    <col min="1538" max="1538" width="13.140625" style="763" bestFit="1" customWidth="1"/>
    <col min="1539" max="1539" width="8.85546875" style="763" customWidth="1"/>
    <col min="1540" max="1540" width="13.7109375" style="763" customWidth="1"/>
    <col min="1541" max="1541" width="11.42578125" style="763" customWidth="1"/>
    <col min="1542" max="1543" width="12.28515625" style="763" bestFit="1" customWidth="1"/>
    <col min="1544" max="1544" width="11.42578125" style="763" customWidth="1"/>
    <col min="1545" max="1545" width="15" style="763" customWidth="1"/>
    <col min="1546" max="1546" width="11.42578125" style="763" customWidth="1"/>
    <col min="1547" max="1793" width="9.140625" style="763"/>
    <col min="1794" max="1794" width="13.140625" style="763" bestFit="1" customWidth="1"/>
    <col min="1795" max="1795" width="8.85546875" style="763" customWidth="1"/>
    <col min="1796" max="1796" width="13.7109375" style="763" customWidth="1"/>
    <col min="1797" max="1797" width="11.42578125" style="763" customWidth="1"/>
    <col min="1798" max="1799" width="12.28515625" style="763" bestFit="1" customWidth="1"/>
    <col min="1800" max="1800" width="11.42578125" style="763" customWidth="1"/>
    <col min="1801" max="1801" width="15" style="763" customWidth="1"/>
    <col min="1802" max="1802" width="11.42578125" style="763" customWidth="1"/>
    <col min="1803" max="2049" width="9.140625" style="763"/>
    <col min="2050" max="2050" width="13.140625" style="763" bestFit="1" customWidth="1"/>
    <col min="2051" max="2051" width="8.85546875" style="763" customWidth="1"/>
    <col min="2052" max="2052" width="13.7109375" style="763" customWidth="1"/>
    <col min="2053" max="2053" width="11.42578125" style="763" customWidth="1"/>
    <col min="2054" max="2055" width="12.28515625" style="763" bestFit="1" customWidth="1"/>
    <col min="2056" max="2056" width="11.42578125" style="763" customWidth="1"/>
    <col min="2057" max="2057" width="15" style="763" customWidth="1"/>
    <col min="2058" max="2058" width="11.42578125" style="763" customWidth="1"/>
    <col min="2059" max="2305" width="9.140625" style="763"/>
    <col min="2306" max="2306" width="13.140625" style="763" bestFit="1" customWidth="1"/>
    <col min="2307" max="2307" width="8.85546875" style="763" customWidth="1"/>
    <col min="2308" max="2308" width="13.7109375" style="763" customWidth="1"/>
    <col min="2309" max="2309" width="11.42578125" style="763" customWidth="1"/>
    <col min="2310" max="2311" width="12.28515625" style="763" bestFit="1" customWidth="1"/>
    <col min="2312" max="2312" width="11.42578125" style="763" customWidth="1"/>
    <col min="2313" max="2313" width="15" style="763" customWidth="1"/>
    <col min="2314" max="2314" width="11.42578125" style="763" customWidth="1"/>
    <col min="2315" max="2561" width="9.140625" style="763"/>
    <col min="2562" max="2562" width="13.140625" style="763" bestFit="1" customWidth="1"/>
    <col min="2563" max="2563" width="8.85546875" style="763" customWidth="1"/>
    <col min="2564" max="2564" width="13.7109375" style="763" customWidth="1"/>
    <col min="2565" max="2565" width="11.42578125" style="763" customWidth="1"/>
    <col min="2566" max="2567" width="12.28515625" style="763" bestFit="1" customWidth="1"/>
    <col min="2568" max="2568" width="11.42578125" style="763" customWidth="1"/>
    <col min="2569" max="2569" width="15" style="763" customWidth="1"/>
    <col min="2570" max="2570" width="11.42578125" style="763" customWidth="1"/>
    <col min="2571" max="2817" width="9.140625" style="763"/>
    <col min="2818" max="2818" width="13.140625" style="763" bestFit="1" customWidth="1"/>
    <col min="2819" max="2819" width="8.85546875" style="763" customWidth="1"/>
    <col min="2820" max="2820" width="13.7109375" style="763" customWidth="1"/>
    <col min="2821" max="2821" width="11.42578125" style="763" customWidth="1"/>
    <col min="2822" max="2823" width="12.28515625" style="763" bestFit="1" customWidth="1"/>
    <col min="2824" max="2824" width="11.42578125" style="763" customWidth="1"/>
    <col min="2825" max="2825" width="15" style="763" customWidth="1"/>
    <col min="2826" max="2826" width="11.42578125" style="763" customWidth="1"/>
    <col min="2827" max="3073" width="9.140625" style="763"/>
    <col min="3074" max="3074" width="13.140625" style="763" bestFit="1" customWidth="1"/>
    <col min="3075" max="3075" width="8.85546875" style="763" customWidth="1"/>
    <col min="3076" max="3076" width="13.7109375" style="763" customWidth="1"/>
    <col min="3077" max="3077" width="11.42578125" style="763" customWidth="1"/>
    <col min="3078" max="3079" width="12.28515625" style="763" bestFit="1" customWidth="1"/>
    <col min="3080" max="3080" width="11.42578125" style="763" customWidth="1"/>
    <col min="3081" max="3081" width="15" style="763" customWidth="1"/>
    <col min="3082" max="3082" width="11.42578125" style="763" customWidth="1"/>
    <col min="3083" max="3329" width="9.140625" style="763"/>
    <col min="3330" max="3330" width="13.140625" style="763" bestFit="1" customWidth="1"/>
    <col min="3331" max="3331" width="8.85546875" style="763" customWidth="1"/>
    <col min="3332" max="3332" width="13.7109375" style="763" customWidth="1"/>
    <col min="3333" max="3333" width="11.42578125" style="763" customWidth="1"/>
    <col min="3334" max="3335" width="12.28515625" style="763" bestFit="1" customWidth="1"/>
    <col min="3336" max="3336" width="11.42578125" style="763" customWidth="1"/>
    <col min="3337" max="3337" width="15" style="763" customWidth="1"/>
    <col min="3338" max="3338" width="11.42578125" style="763" customWidth="1"/>
    <col min="3339" max="3585" width="9.140625" style="763"/>
    <col min="3586" max="3586" width="13.140625" style="763" bestFit="1" customWidth="1"/>
    <col min="3587" max="3587" width="8.85546875" style="763" customWidth="1"/>
    <col min="3588" max="3588" width="13.7109375" style="763" customWidth="1"/>
    <col min="3589" max="3589" width="11.42578125" style="763" customWidth="1"/>
    <col min="3590" max="3591" width="12.28515625" style="763" bestFit="1" customWidth="1"/>
    <col min="3592" max="3592" width="11.42578125" style="763" customWidth="1"/>
    <col min="3593" max="3593" width="15" style="763" customWidth="1"/>
    <col min="3594" max="3594" width="11.42578125" style="763" customWidth="1"/>
    <col min="3595" max="3841" width="9.140625" style="763"/>
    <col min="3842" max="3842" width="13.140625" style="763" bestFit="1" customWidth="1"/>
    <col min="3843" max="3843" width="8.85546875" style="763" customWidth="1"/>
    <col min="3844" max="3844" width="13.7109375" style="763" customWidth="1"/>
    <col min="3845" max="3845" width="11.42578125" style="763" customWidth="1"/>
    <col min="3846" max="3847" width="12.28515625" style="763" bestFit="1" customWidth="1"/>
    <col min="3848" max="3848" width="11.42578125" style="763" customWidth="1"/>
    <col min="3849" max="3849" width="15" style="763" customWidth="1"/>
    <col min="3850" max="3850" width="11.42578125" style="763" customWidth="1"/>
    <col min="3851" max="4097" width="9.140625" style="763"/>
    <col min="4098" max="4098" width="13.140625" style="763" bestFit="1" customWidth="1"/>
    <col min="4099" max="4099" width="8.85546875" style="763" customWidth="1"/>
    <col min="4100" max="4100" width="13.7109375" style="763" customWidth="1"/>
    <col min="4101" max="4101" width="11.42578125" style="763" customWidth="1"/>
    <col min="4102" max="4103" width="12.28515625" style="763" bestFit="1" customWidth="1"/>
    <col min="4104" max="4104" width="11.42578125" style="763" customWidth="1"/>
    <col min="4105" max="4105" width="15" style="763" customWidth="1"/>
    <col min="4106" max="4106" width="11.42578125" style="763" customWidth="1"/>
    <col min="4107" max="4353" width="9.140625" style="763"/>
    <col min="4354" max="4354" width="13.140625" style="763" bestFit="1" customWidth="1"/>
    <col min="4355" max="4355" width="8.85546875" style="763" customWidth="1"/>
    <col min="4356" max="4356" width="13.7109375" style="763" customWidth="1"/>
    <col min="4357" max="4357" width="11.42578125" style="763" customWidth="1"/>
    <col min="4358" max="4359" width="12.28515625" style="763" bestFit="1" customWidth="1"/>
    <col min="4360" max="4360" width="11.42578125" style="763" customWidth="1"/>
    <col min="4361" max="4361" width="15" style="763" customWidth="1"/>
    <col min="4362" max="4362" width="11.42578125" style="763" customWidth="1"/>
    <col min="4363" max="4609" width="9.140625" style="763"/>
    <col min="4610" max="4610" width="13.140625" style="763" bestFit="1" customWidth="1"/>
    <col min="4611" max="4611" width="8.85546875" style="763" customWidth="1"/>
    <col min="4612" max="4612" width="13.7109375" style="763" customWidth="1"/>
    <col min="4613" max="4613" width="11.42578125" style="763" customWidth="1"/>
    <col min="4614" max="4615" width="12.28515625" style="763" bestFit="1" customWidth="1"/>
    <col min="4616" max="4616" width="11.42578125" style="763" customWidth="1"/>
    <col min="4617" max="4617" width="15" style="763" customWidth="1"/>
    <col min="4618" max="4618" width="11.42578125" style="763" customWidth="1"/>
    <col min="4619" max="4865" width="9.140625" style="763"/>
    <col min="4866" max="4866" width="13.140625" style="763" bestFit="1" customWidth="1"/>
    <col min="4867" max="4867" width="8.85546875" style="763" customWidth="1"/>
    <col min="4868" max="4868" width="13.7109375" style="763" customWidth="1"/>
    <col min="4869" max="4869" width="11.42578125" style="763" customWidth="1"/>
    <col min="4870" max="4871" width="12.28515625" style="763" bestFit="1" customWidth="1"/>
    <col min="4872" max="4872" width="11.42578125" style="763" customWidth="1"/>
    <col min="4873" max="4873" width="15" style="763" customWidth="1"/>
    <col min="4874" max="4874" width="11.42578125" style="763" customWidth="1"/>
    <col min="4875" max="5121" width="9.140625" style="763"/>
    <col min="5122" max="5122" width="13.140625" style="763" bestFit="1" customWidth="1"/>
    <col min="5123" max="5123" width="8.85546875" style="763" customWidth="1"/>
    <col min="5124" max="5124" width="13.7109375" style="763" customWidth="1"/>
    <col min="5125" max="5125" width="11.42578125" style="763" customWidth="1"/>
    <col min="5126" max="5127" width="12.28515625" style="763" bestFit="1" customWidth="1"/>
    <col min="5128" max="5128" width="11.42578125" style="763" customWidth="1"/>
    <col min="5129" max="5129" width="15" style="763" customWidth="1"/>
    <col min="5130" max="5130" width="11.42578125" style="763" customWidth="1"/>
    <col min="5131" max="5377" width="9.140625" style="763"/>
    <col min="5378" max="5378" width="13.140625" style="763" bestFit="1" customWidth="1"/>
    <col min="5379" max="5379" width="8.85546875" style="763" customWidth="1"/>
    <col min="5380" max="5380" width="13.7109375" style="763" customWidth="1"/>
    <col min="5381" max="5381" width="11.42578125" style="763" customWidth="1"/>
    <col min="5382" max="5383" width="12.28515625" style="763" bestFit="1" customWidth="1"/>
    <col min="5384" max="5384" width="11.42578125" style="763" customWidth="1"/>
    <col min="5385" max="5385" width="15" style="763" customWidth="1"/>
    <col min="5386" max="5386" width="11.42578125" style="763" customWidth="1"/>
    <col min="5387" max="5633" width="9.140625" style="763"/>
    <col min="5634" max="5634" width="13.140625" style="763" bestFit="1" customWidth="1"/>
    <col min="5635" max="5635" width="8.85546875" style="763" customWidth="1"/>
    <col min="5636" max="5636" width="13.7109375" style="763" customWidth="1"/>
    <col min="5637" max="5637" width="11.42578125" style="763" customWidth="1"/>
    <col min="5638" max="5639" width="12.28515625" style="763" bestFit="1" customWidth="1"/>
    <col min="5640" max="5640" width="11.42578125" style="763" customWidth="1"/>
    <col min="5641" max="5641" width="15" style="763" customWidth="1"/>
    <col min="5642" max="5642" width="11.42578125" style="763" customWidth="1"/>
    <col min="5643" max="5889" width="9.140625" style="763"/>
    <col min="5890" max="5890" width="13.140625" style="763" bestFit="1" customWidth="1"/>
    <col min="5891" max="5891" width="8.85546875" style="763" customWidth="1"/>
    <col min="5892" max="5892" width="13.7109375" style="763" customWidth="1"/>
    <col min="5893" max="5893" width="11.42578125" style="763" customWidth="1"/>
    <col min="5894" max="5895" width="12.28515625" style="763" bestFit="1" customWidth="1"/>
    <col min="5896" max="5896" width="11.42578125" style="763" customWidth="1"/>
    <col min="5897" max="5897" width="15" style="763" customWidth="1"/>
    <col min="5898" max="5898" width="11.42578125" style="763" customWidth="1"/>
    <col min="5899" max="6145" width="9.140625" style="763"/>
    <col min="6146" max="6146" width="13.140625" style="763" bestFit="1" customWidth="1"/>
    <col min="6147" max="6147" width="8.85546875" style="763" customWidth="1"/>
    <col min="6148" max="6148" width="13.7109375" style="763" customWidth="1"/>
    <col min="6149" max="6149" width="11.42578125" style="763" customWidth="1"/>
    <col min="6150" max="6151" width="12.28515625" style="763" bestFit="1" customWidth="1"/>
    <col min="6152" max="6152" width="11.42578125" style="763" customWidth="1"/>
    <col min="6153" max="6153" width="15" style="763" customWidth="1"/>
    <col min="6154" max="6154" width="11.42578125" style="763" customWidth="1"/>
    <col min="6155" max="6401" width="9.140625" style="763"/>
    <col min="6402" max="6402" width="13.140625" style="763" bestFit="1" customWidth="1"/>
    <col min="6403" max="6403" width="8.85546875" style="763" customWidth="1"/>
    <col min="6404" max="6404" width="13.7109375" style="763" customWidth="1"/>
    <col min="6405" max="6405" width="11.42578125" style="763" customWidth="1"/>
    <col min="6406" max="6407" width="12.28515625" style="763" bestFit="1" customWidth="1"/>
    <col min="6408" max="6408" width="11.42578125" style="763" customWidth="1"/>
    <col min="6409" max="6409" width="15" style="763" customWidth="1"/>
    <col min="6410" max="6410" width="11.42578125" style="763" customWidth="1"/>
    <col min="6411" max="6657" width="9.140625" style="763"/>
    <col min="6658" max="6658" width="13.140625" style="763" bestFit="1" customWidth="1"/>
    <col min="6659" max="6659" width="8.85546875" style="763" customWidth="1"/>
    <col min="6660" max="6660" width="13.7109375" style="763" customWidth="1"/>
    <col min="6661" max="6661" width="11.42578125" style="763" customWidth="1"/>
    <col min="6662" max="6663" width="12.28515625" style="763" bestFit="1" customWidth="1"/>
    <col min="6664" max="6664" width="11.42578125" style="763" customWidth="1"/>
    <col min="6665" max="6665" width="15" style="763" customWidth="1"/>
    <col min="6666" max="6666" width="11.42578125" style="763" customWidth="1"/>
    <col min="6667" max="6913" width="9.140625" style="763"/>
    <col min="6914" max="6914" width="13.140625" style="763" bestFit="1" customWidth="1"/>
    <col min="6915" max="6915" width="8.85546875" style="763" customWidth="1"/>
    <col min="6916" max="6916" width="13.7109375" style="763" customWidth="1"/>
    <col min="6917" max="6917" width="11.42578125" style="763" customWidth="1"/>
    <col min="6918" max="6919" width="12.28515625" style="763" bestFit="1" customWidth="1"/>
    <col min="6920" max="6920" width="11.42578125" style="763" customWidth="1"/>
    <col min="6921" max="6921" width="15" style="763" customWidth="1"/>
    <col min="6922" max="6922" width="11.42578125" style="763" customWidth="1"/>
    <col min="6923" max="7169" width="9.140625" style="763"/>
    <col min="7170" max="7170" width="13.140625" style="763" bestFit="1" customWidth="1"/>
    <col min="7171" max="7171" width="8.85546875" style="763" customWidth="1"/>
    <col min="7172" max="7172" width="13.7109375" style="763" customWidth="1"/>
    <col min="7173" max="7173" width="11.42578125" style="763" customWidth="1"/>
    <col min="7174" max="7175" width="12.28515625" style="763" bestFit="1" customWidth="1"/>
    <col min="7176" max="7176" width="11.42578125" style="763" customWidth="1"/>
    <col min="7177" max="7177" width="15" style="763" customWidth="1"/>
    <col min="7178" max="7178" width="11.42578125" style="763" customWidth="1"/>
    <col min="7179" max="7425" width="9.140625" style="763"/>
    <col min="7426" max="7426" width="13.140625" style="763" bestFit="1" customWidth="1"/>
    <col min="7427" max="7427" width="8.85546875" style="763" customWidth="1"/>
    <col min="7428" max="7428" width="13.7109375" style="763" customWidth="1"/>
    <col min="7429" max="7429" width="11.42578125" style="763" customWidth="1"/>
    <col min="7430" max="7431" width="12.28515625" style="763" bestFit="1" customWidth="1"/>
    <col min="7432" max="7432" width="11.42578125" style="763" customWidth="1"/>
    <col min="7433" max="7433" width="15" style="763" customWidth="1"/>
    <col min="7434" max="7434" width="11.42578125" style="763" customWidth="1"/>
    <col min="7435" max="7681" width="9.140625" style="763"/>
    <col min="7682" max="7682" width="13.140625" style="763" bestFit="1" customWidth="1"/>
    <col min="7683" max="7683" width="8.85546875" style="763" customWidth="1"/>
    <col min="7684" max="7684" width="13.7109375" style="763" customWidth="1"/>
    <col min="7685" max="7685" width="11.42578125" style="763" customWidth="1"/>
    <col min="7686" max="7687" width="12.28515625" style="763" bestFit="1" customWidth="1"/>
    <col min="7688" max="7688" width="11.42578125" style="763" customWidth="1"/>
    <col min="7689" max="7689" width="15" style="763" customWidth="1"/>
    <col min="7690" max="7690" width="11.42578125" style="763" customWidth="1"/>
    <col min="7691" max="7937" width="9.140625" style="763"/>
    <col min="7938" max="7938" width="13.140625" style="763" bestFit="1" customWidth="1"/>
    <col min="7939" max="7939" width="8.85546875" style="763" customWidth="1"/>
    <col min="7940" max="7940" width="13.7109375" style="763" customWidth="1"/>
    <col min="7941" max="7941" width="11.42578125" style="763" customWidth="1"/>
    <col min="7942" max="7943" width="12.28515625" style="763" bestFit="1" customWidth="1"/>
    <col min="7944" max="7944" width="11.42578125" style="763" customWidth="1"/>
    <col min="7945" max="7945" width="15" style="763" customWidth="1"/>
    <col min="7946" max="7946" width="11.42578125" style="763" customWidth="1"/>
    <col min="7947" max="8193" width="9.140625" style="763"/>
    <col min="8194" max="8194" width="13.140625" style="763" bestFit="1" customWidth="1"/>
    <col min="8195" max="8195" width="8.85546875" style="763" customWidth="1"/>
    <col min="8196" max="8196" width="13.7109375" style="763" customWidth="1"/>
    <col min="8197" max="8197" width="11.42578125" style="763" customWidth="1"/>
    <col min="8198" max="8199" width="12.28515625" style="763" bestFit="1" customWidth="1"/>
    <col min="8200" max="8200" width="11.42578125" style="763" customWidth="1"/>
    <col min="8201" max="8201" width="15" style="763" customWidth="1"/>
    <col min="8202" max="8202" width="11.42578125" style="763" customWidth="1"/>
    <col min="8203" max="8449" width="9.140625" style="763"/>
    <col min="8450" max="8450" width="13.140625" style="763" bestFit="1" customWidth="1"/>
    <col min="8451" max="8451" width="8.85546875" style="763" customWidth="1"/>
    <col min="8452" max="8452" width="13.7109375" style="763" customWidth="1"/>
    <col min="8453" max="8453" width="11.42578125" style="763" customWidth="1"/>
    <col min="8454" max="8455" width="12.28515625" style="763" bestFit="1" customWidth="1"/>
    <col min="8456" max="8456" width="11.42578125" style="763" customWidth="1"/>
    <col min="8457" max="8457" width="15" style="763" customWidth="1"/>
    <col min="8458" max="8458" width="11.42578125" style="763" customWidth="1"/>
    <col min="8459" max="8705" width="9.140625" style="763"/>
    <col min="8706" max="8706" width="13.140625" style="763" bestFit="1" customWidth="1"/>
    <col min="8707" max="8707" width="8.85546875" style="763" customWidth="1"/>
    <col min="8708" max="8708" width="13.7109375" style="763" customWidth="1"/>
    <col min="8709" max="8709" width="11.42578125" style="763" customWidth="1"/>
    <col min="8710" max="8711" width="12.28515625" style="763" bestFit="1" customWidth="1"/>
    <col min="8712" max="8712" width="11.42578125" style="763" customWidth="1"/>
    <col min="8713" max="8713" width="15" style="763" customWidth="1"/>
    <col min="8714" max="8714" width="11.42578125" style="763" customWidth="1"/>
    <col min="8715" max="8961" width="9.140625" style="763"/>
    <col min="8962" max="8962" width="13.140625" style="763" bestFit="1" customWidth="1"/>
    <col min="8963" max="8963" width="8.85546875" style="763" customWidth="1"/>
    <col min="8964" max="8964" width="13.7109375" style="763" customWidth="1"/>
    <col min="8965" max="8965" width="11.42578125" style="763" customWidth="1"/>
    <col min="8966" max="8967" width="12.28515625" style="763" bestFit="1" customWidth="1"/>
    <col min="8968" max="8968" width="11.42578125" style="763" customWidth="1"/>
    <col min="8969" max="8969" width="15" style="763" customWidth="1"/>
    <col min="8970" max="8970" width="11.42578125" style="763" customWidth="1"/>
    <col min="8971" max="9217" width="9.140625" style="763"/>
    <col min="9218" max="9218" width="13.140625" style="763" bestFit="1" customWidth="1"/>
    <col min="9219" max="9219" width="8.85546875" style="763" customWidth="1"/>
    <col min="9220" max="9220" width="13.7109375" style="763" customWidth="1"/>
    <col min="9221" max="9221" width="11.42578125" style="763" customWidth="1"/>
    <col min="9222" max="9223" width="12.28515625" style="763" bestFit="1" customWidth="1"/>
    <col min="9224" max="9224" width="11.42578125" style="763" customWidth="1"/>
    <col min="9225" max="9225" width="15" style="763" customWidth="1"/>
    <col min="9226" max="9226" width="11.42578125" style="763" customWidth="1"/>
    <col min="9227" max="9473" width="9.140625" style="763"/>
    <col min="9474" max="9474" width="13.140625" style="763" bestFit="1" customWidth="1"/>
    <col min="9475" max="9475" width="8.85546875" style="763" customWidth="1"/>
    <col min="9476" max="9476" width="13.7109375" style="763" customWidth="1"/>
    <col min="9477" max="9477" width="11.42578125" style="763" customWidth="1"/>
    <col min="9478" max="9479" width="12.28515625" style="763" bestFit="1" customWidth="1"/>
    <col min="9480" max="9480" width="11.42578125" style="763" customWidth="1"/>
    <col min="9481" max="9481" width="15" style="763" customWidth="1"/>
    <col min="9482" max="9482" width="11.42578125" style="763" customWidth="1"/>
    <col min="9483" max="9729" width="9.140625" style="763"/>
    <col min="9730" max="9730" width="13.140625" style="763" bestFit="1" customWidth="1"/>
    <col min="9731" max="9731" width="8.85546875" style="763" customWidth="1"/>
    <col min="9732" max="9732" width="13.7109375" style="763" customWidth="1"/>
    <col min="9733" max="9733" width="11.42578125" style="763" customWidth="1"/>
    <col min="9734" max="9735" width="12.28515625" style="763" bestFit="1" customWidth="1"/>
    <col min="9736" max="9736" width="11.42578125" style="763" customWidth="1"/>
    <col min="9737" max="9737" width="15" style="763" customWidth="1"/>
    <col min="9738" max="9738" width="11.42578125" style="763" customWidth="1"/>
    <col min="9739" max="9985" width="9.140625" style="763"/>
    <col min="9986" max="9986" width="13.140625" style="763" bestFit="1" customWidth="1"/>
    <col min="9987" max="9987" width="8.85546875" style="763" customWidth="1"/>
    <col min="9988" max="9988" width="13.7109375" style="763" customWidth="1"/>
    <col min="9989" max="9989" width="11.42578125" style="763" customWidth="1"/>
    <col min="9990" max="9991" width="12.28515625" style="763" bestFit="1" customWidth="1"/>
    <col min="9992" max="9992" width="11.42578125" style="763" customWidth="1"/>
    <col min="9993" max="9993" width="15" style="763" customWidth="1"/>
    <col min="9994" max="9994" width="11.42578125" style="763" customWidth="1"/>
    <col min="9995" max="10241" width="9.140625" style="763"/>
    <col min="10242" max="10242" width="13.140625" style="763" bestFit="1" customWidth="1"/>
    <col min="10243" max="10243" width="8.85546875" style="763" customWidth="1"/>
    <col min="10244" max="10244" width="13.7109375" style="763" customWidth="1"/>
    <col min="10245" max="10245" width="11.42578125" style="763" customWidth="1"/>
    <col min="10246" max="10247" width="12.28515625" style="763" bestFit="1" customWidth="1"/>
    <col min="10248" max="10248" width="11.42578125" style="763" customWidth="1"/>
    <col min="10249" max="10249" width="15" style="763" customWidth="1"/>
    <col min="10250" max="10250" width="11.42578125" style="763" customWidth="1"/>
    <col min="10251" max="10497" width="9.140625" style="763"/>
    <col min="10498" max="10498" width="13.140625" style="763" bestFit="1" customWidth="1"/>
    <col min="10499" max="10499" width="8.85546875" style="763" customWidth="1"/>
    <col min="10500" max="10500" width="13.7109375" style="763" customWidth="1"/>
    <col min="10501" max="10501" width="11.42578125" style="763" customWidth="1"/>
    <col min="10502" max="10503" width="12.28515625" style="763" bestFit="1" customWidth="1"/>
    <col min="10504" max="10504" width="11.42578125" style="763" customWidth="1"/>
    <col min="10505" max="10505" width="15" style="763" customWidth="1"/>
    <col min="10506" max="10506" width="11.42578125" style="763" customWidth="1"/>
    <col min="10507" max="10753" width="9.140625" style="763"/>
    <col min="10754" max="10754" width="13.140625" style="763" bestFit="1" customWidth="1"/>
    <col min="10755" max="10755" width="8.85546875" style="763" customWidth="1"/>
    <col min="10756" max="10756" width="13.7109375" style="763" customWidth="1"/>
    <col min="10757" max="10757" width="11.42578125" style="763" customWidth="1"/>
    <col min="10758" max="10759" width="12.28515625" style="763" bestFit="1" customWidth="1"/>
    <col min="10760" max="10760" width="11.42578125" style="763" customWidth="1"/>
    <col min="10761" max="10761" width="15" style="763" customWidth="1"/>
    <col min="10762" max="10762" width="11.42578125" style="763" customWidth="1"/>
    <col min="10763" max="11009" width="9.140625" style="763"/>
    <col min="11010" max="11010" width="13.140625" style="763" bestFit="1" customWidth="1"/>
    <col min="11011" max="11011" width="8.85546875" style="763" customWidth="1"/>
    <col min="11012" max="11012" width="13.7109375" style="763" customWidth="1"/>
    <col min="11013" max="11013" width="11.42578125" style="763" customWidth="1"/>
    <col min="11014" max="11015" width="12.28515625" style="763" bestFit="1" customWidth="1"/>
    <col min="11016" max="11016" width="11.42578125" style="763" customWidth="1"/>
    <col min="11017" max="11017" width="15" style="763" customWidth="1"/>
    <col min="11018" max="11018" width="11.42578125" style="763" customWidth="1"/>
    <col min="11019" max="11265" width="9.140625" style="763"/>
    <col min="11266" max="11266" width="13.140625" style="763" bestFit="1" customWidth="1"/>
    <col min="11267" max="11267" width="8.85546875" style="763" customWidth="1"/>
    <col min="11268" max="11268" width="13.7109375" style="763" customWidth="1"/>
    <col min="11269" max="11269" width="11.42578125" style="763" customWidth="1"/>
    <col min="11270" max="11271" width="12.28515625" style="763" bestFit="1" customWidth="1"/>
    <col min="11272" max="11272" width="11.42578125" style="763" customWidth="1"/>
    <col min="11273" max="11273" width="15" style="763" customWidth="1"/>
    <col min="11274" max="11274" width="11.42578125" style="763" customWidth="1"/>
    <col min="11275" max="11521" width="9.140625" style="763"/>
    <col min="11522" max="11522" width="13.140625" style="763" bestFit="1" customWidth="1"/>
    <col min="11523" max="11523" width="8.85546875" style="763" customWidth="1"/>
    <col min="11524" max="11524" width="13.7109375" style="763" customWidth="1"/>
    <col min="11525" max="11525" width="11.42578125" style="763" customWidth="1"/>
    <col min="11526" max="11527" width="12.28515625" style="763" bestFit="1" customWidth="1"/>
    <col min="11528" max="11528" width="11.42578125" style="763" customWidth="1"/>
    <col min="11529" max="11529" width="15" style="763" customWidth="1"/>
    <col min="11530" max="11530" width="11.42578125" style="763" customWidth="1"/>
    <col min="11531" max="11777" width="9.140625" style="763"/>
    <col min="11778" max="11778" width="13.140625" style="763" bestFit="1" customWidth="1"/>
    <col min="11779" max="11779" width="8.85546875" style="763" customWidth="1"/>
    <col min="11780" max="11780" width="13.7109375" style="763" customWidth="1"/>
    <col min="11781" max="11781" width="11.42578125" style="763" customWidth="1"/>
    <col min="11782" max="11783" width="12.28515625" style="763" bestFit="1" customWidth="1"/>
    <col min="11784" max="11784" width="11.42578125" style="763" customWidth="1"/>
    <col min="11785" max="11785" width="15" style="763" customWidth="1"/>
    <col min="11786" max="11786" width="11.42578125" style="763" customWidth="1"/>
    <col min="11787" max="12033" width="9.140625" style="763"/>
    <col min="12034" max="12034" width="13.140625" style="763" bestFit="1" customWidth="1"/>
    <col min="12035" max="12035" width="8.85546875" style="763" customWidth="1"/>
    <col min="12036" max="12036" width="13.7109375" style="763" customWidth="1"/>
    <col min="12037" max="12037" width="11.42578125" style="763" customWidth="1"/>
    <col min="12038" max="12039" width="12.28515625" style="763" bestFit="1" customWidth="1"/>
    <col min="12040" max="12040" width="11.42578125" style="763" customWidth="1"/>
    <col min="12041" max="12041" width="15" style="763" customWidth="1"/>
    <col min="12042" max="12042" width="11.42578125" style="763" customWidth="1"/>
    <col min="12043" max="12289" width="9.140625" style="763"/>
    <col min="12290" max="12290" width="13.140625" style="763" bestFit="1" customWidth="1"/>
    <col min="12291" max="12291" width="8.85546875" style="763" customWidth="1"/>
    <col min="12292" max="12292" width="13.7109375" style="763" customWidth="1"/>
    <col min="12293" max="12293" width="11.42578125" style="763" customWidth="1"/>
    <col min="12294" max="12295" width="12.28515625" style="763" bestFit="1" customWidth="1"/>
    <col min="12296" max="12296" width="11.42578125" style="763" customWidth="1"/>
    <col min="12297" max="12297" width="15" style="763" customWidth="1"/>
    <col min="12298" max="12298" width="11.42578125" style="763" customWidth="1"/>
    <col min="12299" max="12545" width="9.140625" style="763"/>
    <col min="12546" max="12546" width="13.140625" style="763" bestFit="1" customWidth="1"/>
    <col min="12547" max="12547" width="8.85546875" style="763" customWidth="1"/>
    <col min="12548" max="12548" width="13.7109375" style="763" customWidth="1"/>
    <col min="12549" max="12549" width="11.42578125" style="763" customWidth="1"/>
    <col min="12550" max="12551" width="12.28515625" style="763" bestFit="1" customWidth="1"/>
    <col min="12552" max="12552" width="11.42578125" style="763" customWidth="1"/>
    <col min="12553" max="12553" width="15" style="763" customWidth="1"/>
    <col min="12554" max="12554" width="11.42578125" style="763" customWidth="1"/>
    <col min="12555" max="12801" width="9.140625" style="763"/>
    <col min="12802" max="12802" width="13.140625" style="763" bestFit="1" customWidth="1"/>
    <col min="12803" max="12803" width="8.85546875" style="763" customWidth="1"/>
    <col min="12804" max="12804" width="13.7109375" style="763" customWidth="1"/>
    <col min="12805" max="12805" width="11.42578125" style="763" customWidth="1"/>
    <col min="12806" max="12807" width="12.28515625" style="763" bestFit="1" customWidth="1"/>
    <col min="12808" max="12808" width="11.42578125" style="763" customWidth="1"/>
    <col min="12809" max="12809" width="15" style="763" customWidth="1"/>
    <col min="12810" max="12810" width="11.42578125" style="763" customWidth="1"/>
    <col min="12811" max="13057" width="9.140625" style="763"/>
    <col min="13058" max="13058" width="13.140625" style="763" bestFit="1" customWidth="1"/>
    <col min="13059" max="13059" width="8.85546875" style="763" customWidth="1"/>
    <col min="13060" max="13060" width="13.7109375" style="763" customWidth="1"/>
    <col min="13061" max="13061" width="11.42578125" style="763" customWidth="1"/>
    <col min="13062" max="13063" width="12.28515625" style="763" bestFit="1" customWidth="1"/>
    <col min="13064" max="13064" width="11.42578125" style="763" customWidth="1"/>
    <col min="13065" max="13065" width="15" style="763" customWidth="1"/>
    <col min="13066" max="13066" width="11.42578125" style="763" customWidth="1"/>
    <col min="13067" max="13313" width="9.140625" style="763"/>
    <col min="13314" max="13314" width="13.140625" style="763" bestFit="1" customWidth="1"/>
    <col min="13315" max="13315" width="8.85546875" style="763" customWidth="1"/>
    <col min="13316" max="13316" width="13.7109375" style="763" customWidth="1"/>
    <col min="13317" max="13317" width="11.42578125" style="763" customWidth="1"/>
    <col min="13318" max="13319" width="12.28515625" style="763" bestFit="1" customWidth="1"/>
    <col min="13320" max="13320" width="11.42578125" style="763" customWidth="1"/>
    <col min="13321" max="13321" width="15" style="763" customWidth="1"/>
    <col min="13322" max="13322" width="11.42578125" style="763" customWidth="1"/>
    <col min="13323" max="13569" width="9.140625" style="763"/>
    <col min="13570" max="13570" width="13.140625" style="763" bestFit="1" customWidth="1"/>
    <col min="13571" max="13571" width="8.85546875" style="763" customWidth="1"/>
    <col min="13572" max="13572" width="13.7109375" style="763" customWidth="1"/>
    <col min="13573" max="13573" width="11.42578125" style="763" customWidth="1"/>
    <col min="13574" max="13575" width="12.28515625" style="763" bestFit="1" customWidth="1"/>
    <col min="13576" max="13576" width="11.42578125" style="763" customWidth="1"/>
    <col min="13577" max="13577" width="15" style="763" customWidth="1"/>
    <col min="13578" max="13578" width="11.42578125" style="763" customWidth="1"/>
    <col min="13579" max="13825" width="9.140625" style="763"/>
    <col min="13826" max="13826" width="13.140625" style="763" bestFit="1" customWidth="1"/>
    <col min="13827" max="13827" width="8.85546875" style="763" customWidth="1"/>
    <col min="13828" max="13828" width="13.7109375" style="763" customWidth="1"/>
    <col min="13829" max="13829" width="11.42578125" style="763" customWidth="1"/>
    <col min="13830" max="13831" width="12.28515625" style="763" bestFit="1" customWidth="1"/>
    <col min="13832" max="13832" width="11.42578125" style="763" customWidth="1"/>
    <col min="13833" max="13833" width="15" style="763" customWidth="1"/>
    <col min="13834" max="13834" width="11.42578125" style="763" customWidth="1"/>
    <col min="13835" max="14081" width="9.140625" style="763"/>
    <col min="14082" max="14082" width="13.140625" style="763" bestFit="1" customWidth="1"/>
    <col min="14083" max="14083" width="8.85546875" style="763" customWidth="1"/>
    <col min="14084" max="14084" width="13.7109375" style="763" customWidth="1"/>
    <col min="14085" max="14085" width="11.42578125" style="763" customWidth="1"/>
    <col min="14086" max="14087" width="12.28515625" style="763" bestFit="1" customWidth="1"/>
    <col min="14088" max="14088" width="11.42578125" style="763" customWidth="1"/>
    <col min="14089" max="14089" width="15" style="763" customWidth="1"/>
    <col min="14090" max="14090" width="11.42578125" style="763" customWidth="1"/>
    <col min="14091" max="14337" width="9.140625" style="763"/>
    <col min="14338" max="14338" width="13.140625" style="763" bestFit="1" customWidth="1"/>
    <col min="14339" max="14339" width="8.85546875" style="763" customWidth="1"/>
    <col min="14340" max="14340" width="13.7109375" style="763" customWidth="1"/>
    <col min="14341" max="14341" width="11.42578125" style="763" customWidth="1"/>
    <col min="14342" max="14343" width="12.28515625" style="763" bestFit="1" customWidth="1"/>
    <col min="14344" max="14344" width="11.42578125" style="763" customWidth="1"/>
    <col min="14345" max="14345" width="15" style="763" customWidth="1"/>
    <col min="14346" max="14346" width="11.42578125" style="763" customWidth="1"/>
    <col min="14347" max="14593" width="9.140625" style="763"/>
    <col min="14594" max="14594" width="13.140625" style="763" bestFit="1" customWidth="1"/>
    <col min="14595" max="14595" width="8.85546875" style="763" customWidth="1"/>
    <col min="14596" max="14596" width="13.7109375" style="763" customWidth="1"/>
    <col min="14597" max="14597" width="11.42578125" style="763" customWidth="1"/>
    <col min="14598" max="14599" width="12.28515625" style="763" bestFit="1" customWidth="1"/>
    <col min="14600" max="14600" width="11.42578125" style="763" customWidth="1"/>
    <col min="14601" max="14601" width="15" style="763" customWidth="1"/>
    <col min="14602" max="14602" width="11.42578125" style="763" customWidth="1"/>
    <col min="14603" max="14849" width="9.140625" style="763"/>
    <col min="14850" max="14850" width="13.140625" style="763" bestFit="1" customWidth="1"/>
    <col min="14851" max="14851" width="8.85546875" style="763" customWidth="1"/>
    <col min="14852" max="14852" width="13.7109375" style="763" customWidth="1"/>
    <col min="14853" max="14853" width="11.42578125" style="763" customWidth="1"/>
    <col min="14854" max="14855" width="12.28515625" style="763" bestFit="1" customWidth="1"/>
    <col min="14856" max="14856" width="11.42578125" style="763" customWidth="1"/>
    <col min="14857" max="14857" width="15" style="763" customWidth="1"/>
    <col min="14858" max="14858" width="11.42578125" style="763" customWidth="1"/>
    <col min="14859" max="15105" width="9.140625" style="763"/>
    <col min="15106" max="15106" width="13.140625" style="763" bestFit="1" customWidth="1"/>
    <col min="15107" max="15107" width="8.85546875" style="763" customWidth="1"/>
    <col min="15108" max="15108" width="13.7109375" style="763" customWidth="1"/>
    <col min="15109" max="15109" width="11.42578125" style="763" customWidth="1"/>
    <col min="15110" max="15111" width="12.28515625" style="763" bestFit="1" customWidth="1"/>
    <col min="15112" max="15112" width="11.42578125" style="763" customWidth="1"/>
    <col min="15113" max="15113" width="15" style="763" customWidth="1"/>
    <col min="15114" max="15114" width="11.42578125" style="763" customWidth="1"/>
    <col min="15115" max="15361" width="9.140625" style="763"/>
    <col min="15362" max="15362" width="13.140625" style="763" bestFit="1" customWidth="1"/>
    <col min="15363" max="15363" width="8.85546875" style="763" customWidth="1"/>
    <col min="15364" max="15364" width="13.7109375" style="763" customWidth="1"/>
    <col min="15365" max="15365" width="11.42578125" style="763" customWidth="1"/>
    <col min="15366" max="15367" width="12.28515625" style="763" bestFit="1" customWidth="1"/>
    <col min="15368" max="15368" width="11.42578125" style="763" customWidth="1"/>
    <col min="15369" max="15369" width="15" style="763" customWidth="1"/>
    <col min="15370" max="15370" width="11.42578125" style="763" customWidth="1"/>
    <col min="15371" max="15617" width="9.140625" style="763"/>
    <col min="15618" max="15618" width="13.140625" style="763" bestFit="1" customWidth="1"/>
    <col min="15619" max="15619" width="8.85546875" style="763" customWidth="1"/>
    <col min="15620" max="15620" width="13.7109375" style="763" customWidth="1"/>
    <col min="15621" max="15621" width="11.42578125" style="763" customWidth="1"/>
    <col min="15622" max="15623" width="12.28515625" style="763" bestFit="1" customWidth="1"/>
    <col min="15624" max="15624" width="11.42578125" style="763" customWidth="1"/>
    <col min="15625" max="15625" width="15" style="763" customWidth="1"/>
    <col min="15626" max="15626" width="11.42578125" style="763" customWidth="1"/>
    <col min="15627" max="15873" width="9.140625" style="763"/>
    <col min="15874" max="15874" width="13.140625" style="763" bestFit="1" customWidth="1"/>
    <col min="15875" max="15875" width="8.85546875" style="763" customWidth="1"/>
    <col min="15876" max="15876" width="13.7109375" style="763" customWidth="1"/>
    <col min="15877" max="15877" width="11.42578125" style="763" customWidth="1"/>
    <col min="15878" max="15879" width="12.28515625" style="763" bestFit="1" customWidth="1"/>
    <col min="15880" max="15880" width="11.42578125" style="763" customWidth="1"/>
    <col min="15881" max="15881" width="15" style="763" customWidth="1"/>
    <col min="15882" max="15882" width="11.42578125" style="763" customWidth="1"/>
    <col min="15883" max="16129" width="9.140625" style="763"/>
    <col min="16130" max="16130" width="13.140625" style="763" bestFit="1" customWidth="1"/>
    <col min="16131" max="16131" width="8.85546875" style="763" customWidth="1"/>
    <col min="16132" max="16132" width="13.7109375" style="763" customWidth="1"/>
    <col min="16133" max="16133" width="11.42578125" style="763" customWidth="1"/>
    <col min="16134" max="16135" width="12.28515625" style="763" bestFit="1" customWidth="1"/>
    <col min="16136" max="16136" width="11.42578125" style="763" customWidth="1"/>
    <col min="16137" max="16137" width="15" style="763" customWidth="1"/>
    <col min="16138" max="16138" width="11.42578125" style="763" customWidth="1"/>
    <col min="16139" max="16384" width="9.140625" style="763"/>
  </cols>
  <sheetData>
    <row r="2" spans="2:11" ht="39.75" customHeight="1">
      <c r="B2" s="695" t="s">
        <v>1055</v>
      </c>
      <c r="C2" s="696"/>
      <c r="D2" s="696"/>
      <c r="E2" s="696"/>
      <c r="F2" s="696"/>
      <c r="G2" s="696"/>
      <c r="H2" s="696"/>
      <c r="I2" s="696"/>
    </row>
    <row r="3" spans="2:11" ht="15.75" customHeight="1">
      <c r="B3" s="695" t="s">
        <v>1536</v>
      </c>
      <c r="C3" s="696"/>
      <c r="D3" s="696"/>
      <c r="E3" s="696"/>
      <c r="F3" s="696"/>
      <c r="G3" s="696"/>
      <c r="H3" s="696"/>
      <c r="I3" s="696"/>
    </row>
    <row r="4" spans="2:11" ht="21.75" customHeight="1">
      <c r="B4" s="697" t="s">
        <v>1416</v>
      </c>
      <c r="C4" s="696"/>
      <c r="D4" s="696"/>
      <c r="E4" s="696"/>
      <c r="F4" s="696"/>
      <c r="G4" s="696"/>
      <c r="H4" s="696"/>
      <c r="I4" s="696"/>
    </row>
    <row r="5" spans="2:11">
      <c r="B5" s="698"/>
      <c r="C5" s="407"/>
      <c r="D5" s="1190" t="s">
        <v>1056</v>
      </c>
      <c r="E5" s="1191"/>
      <c r="F5" s="1191"/>
      <c r="G5" s="1191"/>
      <c r="H5" s="1192"/>
      <c r="I5" s="1055"/>
    </row>
    <row r="6" spans="2:11">
      <c r="B6" s="699" t="s">
        <v>1057</v>
      </c>
      <c r="C6" s="700" t="s">
        <v>1058</v>
      </c>
      <c r="D6" s="701" t="s">
        <v>872</v>
      </c>
      <c r="E6" s="702" t="s">
        <v>901</v>
      </c>
      <c r="F6" s="702" t="s">
        <v>1334</v>
      </c>
      <c r="G6" s="702" t="s">
        <v>1059</v>
      </c>
      <c r="H6" s="703" t="s">
        <v>1060</v>
      </c>
      <c r="I6" s="704" t="s">
        <v>1061</v>
      </c>
      <c r="K6" s="705"/>
    </row>
    <row r="7" spans="2:11">
      <c r="B7" s="706" t="s">
        <v>3</v>
      </c>
      <c r="C7" s="1056" t="s">
        <v>1537</v>
      </c>
      <c r="D7" s="1094">
        <v>126822157.43000001</v>
      </c>
      <c r="E7" s="1095">
        <v>11661807.58</v>
      </c>
      <c r="F7" s="1095">
        <v>0</v>
      </c>
      <c r="G7" s="1095">
        <v>0</v>
      </c>
      <c r="H7" s="1096">
        <v>0</v>
      </c>
      <c r="I7" s="1097">
        <v>138483965.00999999</v>
      </c>
    </row>
    <row r="8" spans="2:11">
      <c r="B8" s="707"/>
      <c r="C8" s="708" t="s">
        <v>1062</v>
      </c>
      <c r="D8" s="1098">
        <v>0</v>
      </c>
      <c r="E8" s="1096">
        <v>0</v>
      </c>
      <c r="F8" s="1096">
        <v>0</v>
      </c>
      <c r="G8" s="1096">
        <v>0</v>
      </c>
      <c r="H8" s="1099">
        <v>0</v>
      </c>
      <c r="I8" s="1100">
        <v>0</v>
      </c>
    </row>
    <row r="9" spans="2:11">
      <c r="B9" s="707"/>
      <c r="C9" s="709" t="s">
        <v>1538</v>
      </c>
      <c r="D9" s="1098">
        <v>0</v>
      </c>
      <c r="E9" s="1096">
        <v>0</v>
      </c>
      <c r="F9" s="1096">
        <v>0</v>
      </c>
      <c r="G9" s="1096">
        <v>0</v>
      </c>
      <c r="H9" s="1099">
        <v>0</v>
      </c>
      <c r="I9" s="1100">
        <v>0</v>
      </c>
    </row>
    <row r="10" spans="2:11">
      <c r="B10" s="707"/>
      <c r="C10" s="708" t="s">
        <v>1059</v>
      </c>
      <c r="D10" s="1098">
        <v>0</v>
      </c>
      <c r="E10" s="1096">
        <v>0</v>
      </c>
      <c r="F10" s="1096">
        <v>0</v>
      </c>
      <c r="G10" s="1096">
        <v>0</v>
      </c>
      <c r="H10" s="1099">
        <v>0</v>
      </c>
      <c r="I10" s="1100">
        <v>0</v>
      </c>
    </row>
    <row r="11" spans="2:11">
      <c r="B11" s="710" t="s">
        <v>7</v>
      </c>
      <c r="C11" s="711"/>
      <c r="D11" s="1101">
        <v>135860058.31</v>
      </c>
      <c r="E11" s="1102">
        <v>11661807.58</v>
      </c>
      <c r="F11" s="1102">
        <v>0</v>
      </c>
      <c r="G11" s="1102">
        <v>0</v>
      </c>
      <c r="H11" s="1103">
        <v>0</v>
      </c>
      <c r="I11" s="1104">
        <v>147521865.88999999</v>
      </c>
    </row>
    <row r="12" spans="2:11">
      <c r="B12" s="706" t="s">
        <v>4</v>
      </c>
      <c r="C12" s="1056" t="s">
        <v>1537</v>
      </c>
      <c r="D12" s="1094">
        <v>132500000</v>
      </c>
      <c r="E12" s="1095">
        <v>8000000</v>
      </c>
      <c r="F12" s="1095">
        <v>0</v>
      </c>
      <c r="G12" s="1095">
        <v>0</v>
      </c>
      <c r="H12" s="1096">
        <v>0</v>
      </c>
      <c r="I12" s="1097">
        <v>140500000</v>
      </c>
    </row>
    <row r="13" spans="2:11">
      <c r="B13" s="712"/>
      <c r="C13" s="1057" t="s">
        <v>1062</v>
      </c>
      <c r="D13" s="1096">
        <v>0</v>
      </c>
      <c r="E13" s="1096">
        <v>0</v>
      </c>
      <c r="F13" s="1096">
        <v>0</v>
      </c>
      <c r="G13" s="1105">
        <v>0</v>
      </c>
      <c r="H13" s="1096">
        <v>0</v>
      </c>
      <c r="I13" s="1106">
        <v>0</v>
      </c>
    </row>
    <row r="14" spans="2:11">
      <c r="B14" s="713"/>
      <c r="C14" s="1058" t="s">
        <v>1538</v>
      </c>
      <c r="D14" s="1107">
        <v>0</v>
      </c>
      <c r="E14" s="1105">
        <v>0</v>
      </c>
      <c r="F14" s="1105">
        <v>0</v>
      </c>
      <c r="G14" s="1105">
        <v>0</v>
      </c>
      <c r="H14" s="1105">
        <v>0</v>
      </c>
      <c r="I14" s="1106">
        <v>0</v>
      </c>
    </row>
    <row r="15" spans="2:11">
      <c r="B15" s="713"/>
      <c r="C15" s="1058" t="s">
        <v>1059</v>
      </c>
      <c r="D15" s="1107">
        <v>0</v>
      </c>
      <c r="E15" s="1096">
        <v>0</v>
      </c>
      <c r="F15" s="1096">
        <v>0</v>
      </c>
      <c r="G15" s="1105">
        <v>0</v>
      </c>
      <c r="H15" s="1096">
        <v>0</v>
      </c>
      <c r="I15" s="1106">
        <v>0</v>
      </c>
      <c r="J15" s="714"/>
    </row>
    <row r="16" spans="2:11">
      <c r="B16" s="715" t="s">
        <v>7</v>
      </c>
      <c r="C16" s="716"/>
      <c r="D16" s="1108">
        <v>132500000</v>
      </c>
      <c r="E16" s="1109">
        <v>8000000</v>
      </c>
      <c r="F16" s="1109">
        <v>0</v>
      </c>
      <c r="G16" s="1109">
        <v>0</v>
      </c>
      <c r="H16" s="1103">
        <v>0</v>
      </c>
      <c r="I16" s="1110">
        <v>140500000</v>
      </c>
    </row>
    <row r="17" spans="2:10">
      <c r="B17" s="717" t="s">
        <v>1063</v>
      </c>
      <c r="C17" s="718"/>
      <c r="D17" s="1108">
        <f t="shared" ref="D17:I17" si="0">D11+D16</f>
        <v>268360058.31</v>
      </c>
      <c r="E17" s="1109">
        <f t="shared" si="0"/>
        <v>19661807.579999998</v>
      </c>
      <c r="F17" s="1109">
        <f t="shared" si="0"/>
        <v>0</v>
      </c>
      <c r="G17" s="1109">
        <f t="shared" si="0"/>
        <v>0</v>
      </c>
      <c r="H17" s="1109">
        <f t="shared" si="0"/>
        <v>0</v>
      </c>
      <c r="I17" s="1110">
        <f t="shared" si="0"/>
        <v>288021865.88999999</v>
      </c>
    </row>
    <row r="18" spans="2:10" ht="23.25" customHeight="1"/>
    <row r="19" spans="2:10" ht="33" customHeight="1">
      <c r="B19" s="695" t="s">
        <v>1064</v>
      </c>
      <c r="C19" s="695"/>
      <c r="D19" s="695"/>
      <c r="E19" s="695"/>
      <c r="F19" s="695"/>
      <c r="G19" s="695"/>
      <c r="H19" s="695"/>
    </row>
    <row r="20" spans="2:10" ht="17.25" customHeight="1">
      <c r="B20" s="695" t="s">
        <v>1065</v>
      </c>
      <c r="C20" s="719"/>
      <c r="D20" s="719"/>
      <c r="E20" s="719"/>
      <c r="F20" s="719"/>
      <c r="G20" s="719"/>
      <c r="H20" s="719"/>
    </row>
    <row r="21" spans="2:10" ht="19.5" customHeight="1">
      <c r="B21" s="695" t="s">
        <v>1536</v>
      </c>
      <c r="C21" s="719"/>
      <c r="D21" s="719"/>
      <c r="E21" s="719"/>
      <c r="F21" s="719"/>
      <c r="G21" s="719"/>
      <c r="H21" s="719"/>
    </row>
    <row r="22" spans="2:10" ht="7.5" customHeight="1">
      <c r="B22" s="695"/>
      <c r="C22" s="719"/>
      <c r="D22" s="719"/>
      <c r="E22" s="719"/>
      <c r="F22" s="719"/>
      <c r="G22" s="719"/>
      <c r="H22" s="719"/>
    </row>
    <row r="23" spans="2:10">
      <c r="B23" s="720"/>
      <c r="C23" s="721"/>
      <c r="D23" s="722" t="s">
        <v>1066</v>
      </c>
      <c r="E23" s="723"/>
      <c r="F23" s="723"/>
      <c r="G23" s="722" t="s">
        <v>1067</v>
      </c>
      <c r="H23" s="724"/>
      <c r="I23" s="725"/>
      <c r="J23" s="726"/>
    </row>
    <row r="24" spans="2:10">
      <c r="B24" s="720" t="s">
        <v>1057</v>
      </c>
      <c r="C24" s="720" t="s">
        <v>1058</v>
      </c>
      <c r="D24" s="1073">
        <v>7</v>
      </c>
      <c r="E24" s="1074">
        <v>30</v>
      </c>
      <c r="F24" s="1074"/>
      <c r="G24" s="1073">
        <v>7</v>
      </c>
      <c r="H24" s="1075">
        <v>30</v>
      </c>
      <c r="I24" s="725"/>
      <c r="J24" s="726"/>
    </row>
    <row r="25" spans="2:10">
      <c r="B25" s="727" t="s">
        <v>3</v>
      </c>
      <c r="C25" s="1056" t="s">
        <v>1537</v>
      </c>
      <c r="D25" s="1076">
        <v>6.7147851637529925</v>
      </c>
      <c r="E25" s="1063">
        <v>6.3355999917405601</v>
      </c>
      <c r="F25" s="1077"/>
      <c r="G25" s="1078">
        <v>132653.06</v>
      </c>
      <c r="H25" s="1079">
        <v>5830.9</v>
      </c>
      <c r="I25" s="1059"/>
      <c r="J25" s="728"/>
    </row>
    <row r="26" spans="2:10">
      <c r="B26" s="729"/>
      <c r="C26" s="709" t="s">
        <v>1062</v>
      </c>
      <c r="D26" s="1063">
        <v>0</v>
      </c>
      <c r="E26" s="1063">
        <v>0</v>
      </c>
      <c r="F26" s="1079"/>
      <c r="G26" s="1063">
        <v>0</v>
      </c>
      <c r="H26" s="1079">
        <v>0</v>
      </c>
      <c r="I26" s="1059"/>
      <c r="J26" s="728"/>
    </row>
    <row r="27" spans="2:10">
      <c r="B27" s="729"/>
      <c r="C27" s="730" t="s">
        <v>1538</v>
      </c>
      <c r="D27" s="1063">
        <v>0</v>
      </c>
      <c r="E27" s="1063">
        <v>0</v>
      </c>
      <c r="F27" s="1079"/>
      <c r="G27" s="1080">
        <v>0</v>
      </c>
      <c r="H27" s="1081">
        <v>0</v>
      </c>
      <c r="I27" s="1059"/>
      <c r="J27" s="728"/>
    </row>
    <row r="28" spans="2:10">
      <c r="B28" s="732"/>
      <c r="C28" s="709" t="s">
        <v>1059</v>
      </c>
      <c r="D28" s="1082">
        <v>0</v>
      </c>
      <c r="E28" s="1083">
        <v>0</v>
      </c>
      <c r="F28" s="1084"/>
      <c r="G28" s="1083">
        <v>0</v>
      </c>
      <c r="H28" s="1084">
        <v>0</v>
      </c>
      <c r="I28" s="1059"/>
      <c r="J28" s="728"/>
    </row>
    <row r="29" spans="2:10">
      <c r="B29" s="727" t="s">
        <v>4</v>
      </c>
      <c r="C29" s="1056" t="s">
        <v>1537</v>
      </c>
      <c r="D29" s="1076">
        <v>3.2728718181818182</v>
      </c>
      <c r="E29" s="1078">
        <v>2.9813229508196719</v>
      </c>
      <c r="F29" s="1077"/>
      <c r="G29" s="1078">
        <v>110000</v>
      </c>
      <c r="H29" s="1085">
        <v>30500</v>
      </c>
      <c r="I29" s="728"/>
      <c r="J29" s="728"/>
    </row>
    <row r="30" spans="2:10">
      <c r="B30" s="729"/>
      <c r="C30" s="709" t="s">
        <v>1062</v>
      </c>
      <c r="D30" s="1063">
        <v>0</v>
      </c>
      <c r="E30" s="1063">
        <v>0</v>
      </c>
      <c r="F30" s="1085"/>
      <c r="G30" s="1063">
        <v>0</v>
      </c>
      <c r="H30" s="1079">
        <v>0</v>
      </c>
      <c r="I30" s="1059"/>
      <c r="J30" s="728"/>
    </row>
    <row r="31" spans="2:10">
      <c r="B31" s="729"/>
      <c r="C31" s="730" t="s">
        <v>1538</v>
      </c>
      <c r="D31" s="1063">
        <v>0</v>
      </c>
      <c r="E31" s="1086">
        <v>0</v>
      </c>
      <c r="F31" s="1079"/>
      <c r="G31" s="1063">
        <v>0</v>
      </c>
      <c r="H31" s="1085">
        <v>0</v>
      </c>
      <c r="I31" s="1059"/>
      <c r="J31" s="728"/>
    </row>
    <row r="32" spans="2:10">
      <c r="B32" s="732"/>
      <c r="C32" s="733" t="s">
        <v>1059</v>
      </c>
      <c r="D32" s="1087">
        <v>0</v>
      </c>
      <c r="E32" s="1088">
        <v>0</v>
      </c>
      <c r="F32" s="1085"/>
      <c r="G32" s="1088">
        <v>0</v>
      </c>
      <c r="H32" s="1085">
        <v>0</v>
      </c>
      <c r="I32" s="1059"/>
      <c r="J32" s="728"/>
    </row>
    <row r="33" spans="2:10" ht="18" customHeight="1">
      <c r="B33" s="717" t="s">
        <v>1063</v>
      </c>
      <c r="C33" s="734"/>
      <c r="D33" s="1089"/>
      <c r="E33" s="1090"/>
      <c r="F33" s="1091"/>
      <c r="G33" s="1092">
        <f>SUM(G25:G32)</f>
        <v>242653.06</v>
      </c>
      <c r="H33" s="1093">
        <f>SUM(H25:H32)</f>
        <v>36330.9</v>
      </c>
      <c r="I33" s="731"/>
      <c r="J33" s="731"/>
    </row>
    <row r="34" spans="2:10" ht="24.75" customHeight="1"/>
    <row r="35" spans="2:10" ht="33" customHeight="1">
      <c r="B35" s="695" t="s">
        <v>1064</v>
      </c>
      <c r="C35" s="695"/>
      <c r="D35" s="695"/>
      <c r="E35" s="695"/>
      <c r="F35" s="695"/>
      <c r="G35" s="695"/>
      <c r="H35" s="695"/>
    </row>
    <row r="36" spans="2:10" ht="17.25" customHeight="1">
      <c r="B36" s="695" t="s">
        <v>1065</v>
      </c>
      <c r="C36" s="719"/>
      <c r="D36" s="719"/>
      <c r="E36" s="719"/>
      <c r="F36" s="719"/>
      <c r="G36" s="719"/>
      <c r="H36" s="719"/>
    </row>
    <row r="37" spans="2:10" ht="20.25" customHeight="1">
      <c r="B37" s="695" t="s">
        <v>1068</v>
      </c>
      <c r="C37" s="719"/>
      <c r="D37" s="719"/>
      <c r="E37" s="719"/>
      <c r="F37" s="719"/>
      <c r="G37" s="719"/>
      <c r="H37" s="719"/>
    </row>
    <row r="38" spans="2:10" ht="21" customHeight="1">
      <c r="B38" s="735"/>
      <c r="C38" s="736"/>
      <c r="D38" s="737" t="s">
        <v>1069</v>
      </c>
      <c r="E38" s="738"/>
      <c r="F38" s="737" t="s">
        <v>1417</v>
      </c>
      <c r="G38" s="738"/>
      <c r="H38" s="739"/>
    </row>
    <row r="39" spans="2:10">
      <c r="B39" s="720" t="s">
        <v>1070</v>
      </c>
      <c r="C39" s="720" t="s">
        <v>1058</v>
      </c>
      <c r="D39" s="740" t="s">
        <v>3</v>
      </c>
      <c r="E39" s="741" t="s">
        <v>4</v>
      </c>
      <c r="F39" s="742" t="s">
        <v>3</v>
      </c>
      <c r="G39" s="743" t="s">
        <v>4</v>
      </c>
      <c r="H39" s="744" t="s">
        <v>1071</v>
      </c>
    </row>
    <row r="40" spans="2:10">
      <c r="B40" s="745" t="s">
        <v>1418</v>
      </c>
      <c r="C40" s="746" t="s">
        <v>1537</v>
      </c>
      <c r="D40" s="1060">
        <v>5.1264252534667705</v>
      </c>
      <c r="E40" s="1060">
        <v>1.7771851562500001</v>
      </c>
      <c r="F40" s="1061">
        <v>116034.98</v>
      </c>
      <c r="G40" s="1062">
        <v>128000</v>
      </c>
      <c r="H40" s="1062">
        <f>SUM(F40:G40)</f>
        <v>244034.97999999998</v>
      </c>
    </row>
    <row r="41" spans="2:10">
      <c r="B41" s="747"/>
      <c r="C41" s="748" t="s">
        <v>1062</v>
      </c>
      <c r="D41" s="1063">
        <v>0</v>
      </c>
      <c r="E41" s="1064">
        <v>0</v>
      </c>
      <c r="F41" s="1065">
        <v>0</v>
      </c>
      <c r="G41" s="1066">
        <v>0</v>
      </c>
      <c r="H41" s="1066">
        <f t="shared" ref="H41:H54" si="1">SUM(F41:G41)</f>
        <v>0</v>
      </c>
    </row>
    <row r="42" spans="2:10">
      <c r="B42" s="749"/>
      <c r="C42" s="748" t="s">
        <v>1538</v>
      </c>
      <c r="D42" s="1067">
        <v>0</v>
      </c>
      <c r="E42" s="1064">
        <v>0</v>
      </c>
      <c r="F42" s="1068">
        <v>0</v>
      </c>
      <c r="G42" s="1066">
        <v>0</v>
      </c>
      <c r="H42" s="1066">
        <f t="shared" si="1"/>
        <v>0</v>
      </c>
    </row>
    <row r="43" spans="2:10">
      <c r="B43" s="749"/>
      <c r="C43" s="748" t="s">
        <v>1059</v>
      </c>
      <c r="D43" s="1063">
        <v>0</v>
      </c>
      <c r="E43" s="1064">
        <v>0</v>
      </c>
      <c r="F43" s="1065">
        <v>0</v>
      </c>
      <c r="G43" s="1066">
        <v>0</v>
      </c>
      <c r="H43" s="1066">
        <f t="shared" si="1"/>
        <v>0</v>
      </c>
    </row>
    <row r="44" spans="2:10">
      <c r="B44" s="750"/>
      <c r="C44" s="751" t="s">
        <v>1072</v>
      </c>
      <c r="D44" s="1069">
        <v>5.2683475445524817</v>
      </c>
      <c r="E44" s="1069">
        <v>1.7776847328244274</v>
      </c>
      <c r="F44" s="1070">
        <v>148396.5</v>
      </c>
      <c r="G44" s="1071">
        <v>131000</v>
      </c>
      <c r="H44" s="1072">
        <f t="shared" si="1"/>
        <v>279396.5</v>
      </c>
    </row>
    <row r="45" spans="2:10">
      <c r="B45" s="745" t="s">
        <v>1419</v>
      </c>
      <c r="C45" s="752" t="s">
        <v>1537</v>
      </c>
      <c r="D45" s="1061">
        <v>6.0423196868890692</v>
      </c>
      <c r="E45" s="1060">
        <v>1.6482557580778789</v>
      </c>
      <c r="F45" s="1061">
        <v>185131.19</v>
      </c>
      <c r="G45" s="1062">
        <v>120700</v>
      </c>
      <c r="H45" s="1062">
        <f t="shared" si="1"/>
        <v>305831.19</v>
      </c>
    </row>
    <row r="46" spans="2:10">
      <c r="B46" s="747"/>
      <c r="C46" s="753" t="s">
        <v>1062</v>
      </c>
      <c r="D46" s="1063">
        <v>0</v>
      </c>
      <c r="E46" s="1064">
        <v>0</v>
      </c>
      <c r="F46" s="1065">
        <v>0</v>
      </c>
      <c r="G46" s="1066">
        <v>0</v>
      </c>
      <c r="H46" s="1066">
        <f t="shared" si="1"/>
        <v>0</v>
      </c>
    </row>
    <row r="47" spans="2:10">
      <c r="B47" s="749"/>
      <c r="C47" s="753" t="s">
        <v>1538</v>
      </c>
      <c r="D47" s="1063">
        <v>0</v>
      </c>
      <c r="E47" s="1064">
        <v>0</v>
      </c>
      <c r="F47" s="1065">
        <v>0</v>
      </c>
      <c r="G47" s="1066">
        <v>0</v>
      </c>
      <c r="H47" s="1066">
        <f t="shared" si="1"/>
        <v>0</v>
      </c>
    </row>
    <row r="48" spans="2:10">
      <c r="B48" s="749"/>
      <c r="C48" s="753" t="s">
        <v>1059</v>
      </c>
      <c r="D48" s="1063">
        <v>0</v>
      </c>
      <c r="E48" s="1064">
        <v>0</v>
      </c>
      <c r="F48" s="1065">
        <v>0</v>
      </c>
      <c r="G48" s="1066">
        <v>0</v>
      </c>
      <c r="H48" s="1066">
        <f t="shared" si="1"/>
        <v>0</v>
      </c>
    </row>
    <row r="49" spans="2:8">
      <c r="B49" s="750"/>
      <c r="C49" s="751" t="s">
        <v>1072</v>
      </c>
      <c r="D49" s="1069">
        <v>6.1569441996829433</v>
      </c>
      <c r="E49" s="1069">
        <v>1.6482557580778789</v>
      </c>
      <c r="F49" s="1070">
        <v>288921.28000000003</v>
      </c>
      <c r="G49" s="1071">
        <v>120700</v>
      </c>
      <c r="H49" s="1072">
        <f t="shared" si="1"/>
        <v>409621.28</v>
      </c>
    </row>
    <row r="50" spans="2:8">
      <c r="B50" s="745" t="s">
        <v>1539</v>
      </c>
      <c r="C50" s="752" t="s">
        <v>1537</v>
      </c>
      <c r="D50" s="1061">
        <v>6.6988194726226471</v>
      </c>
      <c r="E50" s="1060">
        <v>3.2095818505338078</v>
      </c>
      <c r="F50" s="1061">
        <v>138483.96</v>
      </c>
      <c r="G50" s="1062">
        <v>140500</v>
      </c>
      <c r="H50" s="1062">
        <f t="shared" si="1"/>
        <v>278983.95999999996</v>
      </c>
    </row>
    <row r="51" spans="2:8">
      <c r="B51" s="747"/>
      <c r="C51" s="753" t="s">
        <v>1062</v>
      </c>
      <c r="D51" s="1063">
        <v>0</v>
      </c>
      <c r="E51" s="1064">
        <v>0</v>
      </c>
      <c r="F51" s="1065">
        <v>0</v>
      </c>
      <c r="G51" s="1066">
        <v>0</v>
      </c>
      <c r="H51" s="1066">
        <f t="shared" si="1"/>
        <v>0</v>
      </c>
    </row>
    <row r="52" spans="2:8">
      <c r="B52" s="749"/>
      <c r="C52" s="753" t="s">
        <v>1538</v>
      </c>
      <c r="D52" s="1063">
        <v>0</v>
      </c>
      <c r="E52" s="1064">
        <v>0</v>
      </c>
      <c r="F52" s="1065">
        <v>0</v>
      </c>
      <c r="G52" s="1066">
        <v>0</v>
      </c>
      <c r="H52" s="1066">
        <f t="shared" si="1"/>
        <v>0</v>
      </c>
    </row>
    <row r="53" spans="2:8">
      <c r="B53" s="749"/>
      <c r="C53" s="753" t="s">
        <v>1059</v>
      </c>
      <c r="D53" s="1063">
        <v>0</v>
      </c>
      <c r="E53" s="1064">
        <v>0</v>
      </c>
      <c r="F53" s="1065">
        <v>0</v>
      </c>
      <c r="G53" s="1066">
        <v>0</v>
      </c>
      <c r="H53" s="1066">
        <f t="shared" si="1"/>
        <v>0</v>
      </c>
    </row>
    <row r="54" spans="2:8">
      <c r="B54" s="750"/>
      <c r="C54" s="751" t="s">
        <v>1072</v>
      </c>
      <c r="D54" s="1069">
        <v>6.6754301380542689</v>
      </c>
      <c r="E54" s="1069">
        <v>3.2095818505338078</v>
      </c>
      <c r="F54" s="1070">
        <v>147521.85999999999</v>
      </c>
      <c r="G54" s="1071">
        <v>140500</v>
      </c>
      <c r="H54" s="1072">
        <f t="shared" si="1"/>
        <v>288021.86</v>
      </c>
    </row>
    <row r="56" spans="2:8">
      <c r="B56" s="763" t="s">
        <v>1073</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sheetPr codeName="Sheet17">
    <pageSetUpPr fitToPage="1"/>
  </sheetPr>
  <dimension ref="A1:N650"/>
  <sheetViews>
    <sheetView topLeftCell="B1" zoomScale="65" workbookViewId="0"/>
  </sheetViews>
  <sheetFormatPr defaultRowHeight="15"/>
  <cols>
    <col min="1" max="1" width="25" style="763" hidden="1" customWidth="1"/>
    <col min="2" max="2" width="21.7109375" style="194" customWidth="1"/>
    <col min="3" max="14" width="13.140625" style="763" customWidth="1"/>
    <col min="15" max="15" width="3" style="763" customWidth="1"/>
    <col min="16" max="254" width="9.140625" style="763"/>
    <col min="255" max="255" width="0" style="763" hidden="1" customWidth="1"/>
    <col min="256" max="256" width="21.7109375" style="763" customWidth="1"/>
    <col min="257" max="268" width="13.140625" style="763" customWidth="1"/>
    <col min="269" max="269" width="14.140625" style="763" customWidth="1"/>
    <col min="270" max="270" width="13.28515625" style="763" customWidth="1"/>
    <col min="271" max="271" width="3" style="763" customWidth="1"/>
    <col min="272" max="510" width="9.140625" style="763"/>
    <col min="511" max="511" width="0" style="763" hidden="1" customWidth="1"/>
    <col min="512" max="512" width="21.7109375" style="763" customWidth="1"/>
    <col min="513" max="524" width="13.140625" style="763" customWidth="1"/>
    <col min="525" max="525" width="14.140625" style="763" customWidth="1"/>
    <col min="526" max="526" width="13.28515625" style="763" customWidth="1"/>
    <col min="527" max="527" width="3" style="763" customWidth="1"/>
    <col min="528" max="766" width="9.140625" style="763"/>
    <col min="767" max="767" width="0" style="763" hidden="1" customWidth="1"/>
    <col min="768" max="768" width="21.7109375" style="763" customWidth="1"/>
    <col min="769" max="780" width="13.140625" style="763" customWidth="1"/>
    <col min="781" max="781" width="14.140625" style="763" customWidth="1"/>
    <col min="782" max="782" width="13.28515625" style="763" customWidth="1"/>
    <col min="783" max="783" width="3" style="763" customWidth="1"/>
    <col min="784" max="1022" width="9.140625" style="763"/>
    <col min="1023" max="1023" width="0" style="763" hidden="1" customWidth="1"/>
    <col min="1024" max="1024" width="21.7109375" style="763" customWidth="1"/>
    <col min="1025" max="1036" width="13.140625" style="763" customWidth="1"/>
    <col min="1037" max="1037" width="14.140625" style="763" customWidth="1"/>
    <col min="1038" max="1038" width="13.28515625" style="763" customWidth="1"/>
    <col min="1039" max="1039" width="3" style="763" customWidth="1"/>
    <col min="1040" max="1278" width="9.140625" style="763"/>
    <col min="1279" max="1279" width="0" style="763" hidden="1" customWidth="1"/>
    <col min="1280" max="1280" width="21.7109375" style="763" customWidth="1"/>
    <col min="1281" max="1292" width="13.140625" style="763" customWidth="1"/>
    <col min="1293" max="1293" width="14.140625" style="763" customWidth="1"/>
    <col min="1294" max="1294" width="13.28515625" style="763" customWidth="1"/>
    <col min="1295" max="1295" width="3" style="763" customWidth="1"/>
    <col min="1296" max="1534" width="9.140625" style="763"/>
    <col min="1535" max="1535" width="0" style="763" hidden="1" customWidth="1"/>
    <col min="1536" max="1536" width="21.7109375" style="763" customWidth="1"/>
    <col min="1537" max="1548" width="13.140625" style="763" customWidth="1"/>
    <col min="1549" max="1549" width="14.140625" style="763" customWidth="1"/>
    <col min="1550" max="1550" width="13.28515625" style="763" customWidth="1"/>
    <col min="1551" max="1551" width="3" style="763" customWidth="1"/>
    <col min="1552" max="1790" width="9.140625" style="763"/>
    <col min="1791" max="1791" width="0" style="763" hidden="1" customWidth="1"/>
    <col min="1792" max="1792" width="21.7109375" style="763" customWidth="1"/>
    <col min="1793" max="1804" width="13.140625" style="763" customWidth="1"/>
    <col min="1805" max="1805" width="14.140625" style="763" customWidth="1"/>
    <col min="1806" max="1806" width="13.28515625" style="763" customWidth="1"/>
    <col min="1807" max="1807" width="3" style="763" customWidth="1"/>
    <col min="1808" max="2046" width="9.140625" style="763"/>
    <col min="2047" max="2047" width="0" style="763" hidden="1" customWidth="1"/>
    <col min="2048" max="2048" width="21.7109375" style="763" customWidth="1"/>
    <col min="2049" max="2060" width="13.140625" style="763" customWidth="1"/>
    <col min="2061" max="2061" width="14.140625" style="763" customWidth="1"/>
    <col min="2062" max="2062" width="13.28515625" style="763" customWidth="1"/>
    <col min="2063" max="2063" width="3" style="763" customWidth="1"/>
    <col min="2064" max="2302" width="9.140625" style="763"/>
    <col min="2303" max="2303" width="0" style="763" hidden="1" customWidth="1"/>
    <col min="2304" max="2304" width="21.7109375" style="763" customWidth="1"/>
    <col min="2305" max="2316" width="13.140625" style="763" customWidth="1"/>
    <col min="2317" max="2317" width="14.140625" style="763" customWidth="1"/>
    <col min="2318" max="2318" width="13.28515625" style="763" customWidth="1"/>
    <col min="2319" max="2319" width="3" style="763" customWidth="1"/>
    <col min="2320" max="2558" width="9.140625" style="763"/>
    <col min="2559" max="2559" width="0" style="763" hidden="1" customWidth="1"/>
    <col min="2560" max="2560" width="21.7109375" style="763" customWidth="1"/>
    <col min="2561" max="2572" width="13.140625" style="763" customWidth="1"/>
    <col min="2573" max="2573" width="14.140625" style="763" customWidth="1"/>
    <col min="2574" max="2574" width="13.28515625" style="763" customWidth="1"/>
    <col min="2575" max="2575" width="3" style="763" customWidth="1"/>
    <col min="2576" max="2814" width="9.140625" style="763"/>
    <col min="2815" max="2815" width="0" style="763" hidden="1" customWidth="1"/>
    <col min="2816" max="2816" width="21.7109375" style="763" customWidth="1"/>
    <col min="2817" max="2828" width="13.140625" style="763" customWidth="1"/>
    <col min="2829" max="2829" width="14.140625" style="763" customWidth="1"/>
    <col min="2830" max="2830" width="13.28515625" style="763" customWidth="1"/>
    <col min="2831" max="2831" width="3" style="763" customWidth="1"/>
    <col min="2832" max="3070" width="9.140625" style="763"/>
    <col min="3071" max="3071" width="0" style="763" hidden="1" customWidth="1"/>
    <col min="3072" max="3072" width="21.7109375" style="763" customWidth="1"/>
    <col min="3073" max="3084" width="13.140625" style="763" customWidth="1"/>
    <col min="3085" max="3085" width="14.140625" style="763" customWidth="1"/>
    <col min="3086" max="3086" width="13.28515625" style="763" customWidth="1"/>
    <col min="3087" max="3087" width="3" style="763" customWidth="1"/>
    <col min="3088" max="3326" width="9.140625" style="763"/>
    <col min="3327" max="3327" width="0" style="763" hidden="1" customWidth="1"/>
    <col min="3328" max="3328" width="21.7109375" style="763" customWidth="1"/>
    <col min="3329" max="3340" width="13.140625" style="763" customWidth="1"/>
    <col min="3341" max="3341" width="14.140625" style="763" customWidth="1"/>
    <col min="3342" max="3342" width="13.28515625" style="763" customWidth="1"/>
    <col min="3343" max="3343" width="3" style="763" customWidth="1"/>
    <col min="3344" max="3582" width="9.140625" style="763"/>
    <col min="3583" max="3583" width="0" style="763" hidden="1" customWidth="1"/>
    <col min="3584" max="3584" width="21.7109375" style="763" customWidth="1"/>
    <col min="3585" max="3596" width="13.140625" style="763" customWidth="1"/>
    <col min="3597" max="3597" width="14.140625" style="763" customWidth="1"/>
    <col min="3598" max="3598" width="13.28515625" style="763" customWidth="1"/>
    <col min="3599" max="3599" width="3" style="763" customWidth="1"/>
    <col min="3600" max="3838" width="9.140625" style="763"/>
    <col min="3839" max="3839" width="0" style="763" hidden="1" customWidth="1"/>
    <col min="3840" max="3840" width="21.7109375" style="763" customWidth="1"/>
    <col min="3841" max="3852" width="13.140625" style="763" customWidth="1"/>
    <col min="3853" max="3853" width="14.140625" style="763" customWidth="1"/>
    <col min="3854" max="3854" width="13.28515625" style="763" customWidth="1"/>
    <col min="3855" max="3855" width="3" style="763" customWidth="1"/>
    <col min="3856" max="4094" width="9.140625" style="763"/>
    <col min="4095" max="4095" width="0" style="763" hidden="1" customWidth="1"/>
    <col min="4096" max="4096" width="21.7109375" style="763" customWidth="1"/>
    <col min="4097" max="4108" width="13.140625" style="763" customWidth="1"/>
    <col min="4109" max="4109" width="14.140625" style="763" customWidth="1"/>
    <col min="4110" max="4110" width="13.28515625" style="763" customWidth="1"/>
    <col min="4111" max="4111" width="3" style="763" customWidth="1"/>
    <col min="4112" max="4350" width="9.140625" style="763"/>
    <col min="4351" max="4351" width="0" style="763" hidden="1" customWidth="1"/>
    <col min="4352" max="4352" width="21.7109375" style="763" customWidth="1"/>
    <col min="4353" max="4364" width="13.140625" style="763" customWidth="1"/>
    <col min="4365" max="4365" width="14.140625" style="763" customWidth="1"/>
    <col min="4366" max="4366" width="13.28515625" style="763" customWidth="1"/>
    <col min="4367" max="4367" width="3" style="763" customWidth="1"/>
    <col min="4368" max="4606" width="9.140625" style="763"/>
    <col min="4607" max="4607" width="0" style="763" hidden="1" customWidth="1"/>
    <col min="4608" max="4608" width="21.7109375" style="763" customWidth="1"/>
    <col min="4609" max="4620" width="13.140625" style="763" customWidth="1"/>
    <col min="4621" max="4621" width="14.140625" style="763" customWidth="1"/>
    <col min="4622" max="4622" width="13.28515625" style="763" customWidth="1"/>
    <col min="4623" max="4623" width="3" style="763" customWidth="1"/>
    <col min="4624" max="4862" width="9.140625" style="763"/>
    <col min="4863" max="4863" width="0" style="763" hidden="1" customWidth="1"/>
    <col min="4864" max="4864" width="21.7109375" style="763" customWidth="1"/>
    <col min="4865" max="4876" width="13.140625" style="763" customWidth="1"/>
    <col min="4877" max="4877" width="14.140625" style="763" customWidth="1"/>
    <col min="4878" max="4878" width="13.28515625" style="763" customWidth="1"/>
    <col min="4879" max="4879" width="3" style="763" customWidth="1"/>
    <col min="4880" max="5118" width="9.140625" style="763"/>
    <col min="5119" max="5119" width="0" style="763" hidden="1" customWidth="1"/>
    <col min="5120" max="5120" width="21.7109375" style="763" customWidth="1"/>
    <col min="5121" max="5132" width="13.140625" style="763" customWidth="1"/>
    <col min="5133" max="5133" width="14.140625" style="763" customWidth="1"/>
    <col min="5134" max="5134" width="13.28515625" style="763" customWidth="1"/>
    <col min="5135" max="5135" width="3" style="763" customWidth="1"/>
    <col min="5136" max="5374" width="9.140625" style="763"/>
    <col min="5375" max="5375" width="0" style="763" hidden="1" customWidth="1"/>
    <col min="5376" max="5376" width="21.7109375" style="763" customWidth="1"/>
    <col min="5377" max="5388" width="13.140625" style="763" customWidth="1"/>
    <col min="5389" max="5389" width="14.140625" style="763" customWidth="1"/>
    <col min="5390" max="5390" width="13.28515625" style="763" customWidth="1"/>
    <col min="5391" max="5391" width="3" style="763" customWidth="1"/>
    <col min="5392" max="5630" width="9.140625" style="763"/>
    <col min="5631" max="5631" width="0" style="763" hidden="1" customWidth="1"/>
    <col min="5632" max="5632" width="21.7109375" style="763" customWidth="1"/>
    <col min="5633" max="5644" width="13.140625" style="763" customWidth="1"/>
    <col min="5645" max="5645" width="14.140625" style="763" customWidth="1"/>
    <col min="5646" max="5646" width="13.28515625" style="763" customWidth="1"/>
    <col min="5647" max="5647" width="3" style="763" customWidth="1"/>
    <col min="5648" max="5886" width="9.140625" style="763"/>
    <col min="5887" max="5887" width="0" style="763" hidden="1" customWidth="1"/>
    <col min="5888" max="5888" width="21.7109375" style="763" customWidth="1"/>
    <col min="5889" max="5900" width="13.140625" style="763" customWidth="1"/>
    <col min="5901" max="5901" width="14.140625" style="763" customWidth="1"/>
    <col min="5902" max="5902" width="13.28515625" style="763" customWidth="1"/>
    <col min="5903" max="5903" width="3" style="763" customWidth="1"/>
    <col min="5904" max="6142" width="9.140625" style="763"/>
    <col min="6143" max="6143" width="0" style="763" hidden="1" customWidth="1"/>
    <col min="6144" max="6144" width="21.7109375" style="763" customWidth="1"/>
    <col min="6145" max="6156" width="13.140625" style="763" customWidth="1"/>
    <col min="6157" max="6157" width="14.140625" style="763" customWidth="1"/>
    <col min="6158" max="6158" width="13.28515625" style="763" customWidth="1"/>
    <col min="6159" max="6159" width="3" style="763" customWidth="1"/>
    <col min="6160" max="6398" width="9.140625" style="763"/>
    <col min="6399" max="6399" width="0" style="763" hidden="1" customWidth="1"/>
    <col min="6400" max="6400" width="21.7109375" style="763" customWidth="1"/>
    <col min="6401" max="6412" width="13.140625" style="763" customWidth="1"/>
    <col min="6413" max="6413" width="14.140625" style="763" customWidth="1"/>
    <col min="6414" max="6414" width="13.28515625" style="763" customWidth="1"/>
    <col min="6415" max="6415" width="3" style="763" customWidth="1"/>
    <col min="6416" max="6654" width="9.140625" style="763"/>
    <col min="6655" max="6655" width="0" style="763" hidden="1" customWidth="1"/>
    <col min="6656" max="6656" width="21.7109375" style="763" customWidth="1"/>
    <col min="6657" max="6668" width="13.140625" style="763" customWidth="1"/>
    <col min="6669" max="6669" width="14.140625" style="763" customWidth="1"/>
    <col min="6670" max="6670" width="13.28515625" style="763" customWidth="1"/>
    <col min="6671" max="6671" width="3" style="763" customWidth="1"/>
    <col min="6672" max="6910" width="9.140625" style="763"/>
    <col min="6911" max="6911" width="0" style="763" hidden="1" customWidth="1"/>
    <col min="6912" max="6912" width="21.7109375" style="763" customWidth="1"/>
    <col min="6913" max="6924" width="13.140625" style="763" customWidth="1"/>
    <col min="6925" max="6925" width="14.140625" style="763" customWidth="1"/>
    <col min="6926" max="6926" width="13.28515625" style="763" customWidth="1"/>
    <col min="6927" max="6927" width="3" style="763" customWidth="1"/>
    <col min="6928" max="7166" width="9.140625" style="763"/>
    <col min="7167" max="7167" width="0" style="763" hidden="1" customWidth="1"/>
    <col min="7168" max="7168" width="21.7109375" style="763" customWidth="1"/>
    <col min="7169" max="7180" width="13.140625" style="763" customWidth="1"/>
    <col min="7181" max="7181" width="14.140625" style="763" customWidth="1"/>
    <col min="7182" max="7182" width="13.28515625" style="763" customWidth="1"/>
    <col min="7183" max="7183" width="3" style="763" customWidth="1"/>
    <col min="7184" max="7422" width="9.140625" style="763"/>
    <col min="7423" max="7423" width="0" style="763" hidden="1" customWidth="1"/>
    <col min="7424" max="7424" width="21.7109375" style="763" customWidth="1"/>
    <col min="7425" max="7436" width="13.140625" style="763" customWidth="1"/>
    <col min="7437" max="7437" width="14.140625" style="763" customWidth="1"/>
    <col min="7438" max="7438" width="13.28515625" style="763" customWidth="1"/>
    <col min="7439" max="7439" width="3" style="763" customWidth="1"/>
    <col min="7440" max="7678" width="9.140625" style="763"/>
    <col min="7679" max="7679" width="0" style="763" hidden="1" customWidth="1"/>
    <col min="7680" max="7680" width="21.7109375" style="763" customWidth="1"/>
    <col min="7681" max="7692" width="13.140625" style="763" customWidth="1"/>
    <col min="7693" max="7693" width="14.140625" style="763" customWidth="1"/>
    <col min="7694" max="7694" width="13.28515625" style="763" customWidth="1"/>
    <col min="7695" max="7695" width="3" style="763" customWidth="1"/>
    <col min="7696" max="7934" width="9.140625" style="763"/>
    <col min="7935" max="7935" width="0" style="763" hidden="1" customWidth="1"/>
    <col min="7936" max="7936" width="21.7109375" style="763" customWidth="1"/>
    <col min="7937" max="7948" width="13.140625" style="763" customWidth="1"/>
    <col min="7949" max="7949" width="14.140625" style="763" customWidth="1"/>
    <col min="7950" max="7950" width="13.28515625" style="763" customWidth="1"/>
    <col min="7951" max="7951" width="3" style="763" customWidth="1"/>
    <col min="7952" max="8190" width="9.140625" style="763"/>
    <col min="8191" max="8191" width="0" style="763" hidden="1" customWidth="1"/>
    <col min="8192" max="8192" width="21.7109375" style="763" customWidth="1"/>
    <col min="8193" max="8204" width="13.140625" style="763" customWidth="1"/>
    <col min="8205" max="8205" width="14.140625" style="763" customWidth="1"/>
    <col min="8206" max="8206" width="13.28515625" style="763" customWidth="1"/>
    <col min="8207" max="8207" width="3" style="763" customWidth="1"/>
    <col min="8208" max="8446" width="9.140625" style="763"/>
    <col min="8447" max="8447" width="0" style="763" hidden="1" customWidth="1"/>
    <col min="8448" max="8448" width="21.7109375" style="763" customWidth="1"/>
    <col min="8449" max="8460" width="13.140625" style="763" customWidth="1"/>
    <col min="8461" max="8461" width="14.140625" style="763" customWidth="1"/>
    <col min="8462" max="8462" width="13.28515625" style="763" customWidth="1"/>
    <col min="8463" max="8463" width="3" style="763" customWidth="1"/>
    <col min="8464" max="8702" width="9.140625" style="763"/>
    <col min="8703" max="8703" width="0" style="763" hidden="1" customWidth="1"/>
    <col min="8704" max="8704" width="21.7109375" style="763" customWidth="1"/>
    <col min="8705" max="8716" width="13.140625" style="763" customWidth="1"/>
    <col min="8717" max="8717" width="14.140625" style="763" customWidth="1"/>
    <col min="8718" max="8718" width="13.28515625" style="763" customWidth="1"/>
    <col min="8719" max="8719" width="3" style="763" customWidth="1"/>
    <col min="8720" max="8958" width="9.140625" style="763"/>
    <col min="8959" max="8959" width="0" style="763" hidden="1" customWidth="1"/>
    <col min="8960" max="8960" width="21.7109375" style="763" customWidth="1"/>
    <col min="8961" max="8972" width="13.140625" style="763" customWidth="1"/>
    <col min="8973" max="8973" width="14.140625" style="763" customWidth="1"/>
    <col min="8974" max="8974" width="13.28515625" style="763" customWidth="1"/>
    <col min="8975" max="8975" width="3" style="763" customWidth="1"/>
    <col min="8976" max="9214" width="9.140625" style="763"/>
    <col min="9215" max="9215" width="0" style="763" hidden="1" customWidth="1"/>
    <col min="9216" max="9216" width="21.7109375" style="763" customWidth="1"/>
    <col min="9217" max="9228" width="13.140625" style="763" customWidth="1"/>
    <col min="9229" max="9229" width="14.140625" style="763" customWidth="1"/>
    <col min="9230" max="9230" width="13.28515625" style="763" customWidth="1"/>
    <col min="9231" max="9231" width="3" style="763" customWidth="1"/>
    <col min="9232" max="9470" width="9.140625" style="763"/>
    <col min="9471" max="9471" width="0" style="763" hidden="1" customWidth="1"/>
    <col min="9472" max="9472" width="21.7109375" style="763" customWidth="1"/>
    <col min="9473" max="9484" width="13.140625" style="763" customWidth="1"/>
    <col min="9485" max="9485" width="14.140625" style="763" customWidth="1"/>
    <col min="9486" max="9486" width="13.28515625" style="763" customWidth="1"/>
    <col min="9487" max="9487" width="3" style="763" customWidth="1"/>
    <col min="9488" max="9726" width="9.140625" style="763"/>
    <col min="9727" max="9727" width="0" style="763" hidden="1" customWidth="1"/>
    <col min="9728" max="9728" width="21.7109375" style="763" customWidth="1"/>
    <col min="9729" max="9740" width="13.140625" style="763" customWidth="1"/>
    <col min="9741" max="9741" width="14.140625" style="763" customWidth="1"/>
    <col min="9742" max="9742" width="13.28515625" style="763" customWidth="1"/>
    <col min="9743" max="9743" width="3" style="763" customWidth="1"/>
    <col min="9744" max="9982" width="9.140625" style="763"/>
    <col min="9983" max="9983" width="0" style="763" hidden="1" customWidth="1"/>
    <col min="9984" max="9984" width="21.7109375" style="763" customWidth="1"/>
    <col min="9985" max="9996" width="13.140625" style="763" customWidth="1"/>
    <col min="9997" max="9997" width="14.140625" style="763" customWidth="1"/>
    <col min="9998" max="9998" width="13.28515625" style="763" customWidth="1"/>
    <col min="9999" max="9999" width="3" style="763" customWidth="1"/>
    <col min="10000" max="10238" width="9.140625" style="763"/>
    <col min="10239" max="10239" width="0" style="763" hidden="1" customWidth="1"/>
    <col min="10240" max="10240" width="21.7109375" style="763" customWidth="1"/>
    <col min="10241" max="10252" width="13.140625" style="763" customWidth="1"/>
    <col min="10253" max="10253" width="14.140625" style="763" customWidth="1"/>
    <col min="10254" max="10254" width="13.28515625" style="763" customWidth="1"/>
    <col min="10255" max="10255" width="3" style="763" customWidth="1"/>
    <col min="10256" max="10494" width="9.140625" style="763"/>
    <col min="10495" max="10495" width="0" style="763" hidden="1" customWidth="1"/>
    <col min="10496" max="10496" width="21.7109375" style="763" customWidth="1"/>
    <col min="10497" max="10508" width="13.140625" style="763" customWidth="1"/>
    <col min="10509" max="10509" width="14.140625" style="763" customWidth="1"/>
    <col min="10510" max="10510" width="13.28515625" style="763" customWidth="1"/>
    <col min="10511" max="10511" width="3" style="763" customWidth="1"/>
    <col min="10512" max="10750" width="9.140625" style="763"/>
    <col min="10751" max="10751" width="0" style="763" hidden="1" customWidth="1"/>
    <col min="10752" max="10752" width="21.7109375" style="763" customWidth="1"/>
    <col min="10753" max="10764" width="13.140625" style="763" customWidth="1"/>
    <col min="10765" max="10765" width="14.140625" style="763" customWidth="1"/>
    <col min="10766" max="10766" width="13.28515625" style="763" customWidth="1"/>
    <col min="10767" max="10767" width="3" style="763" customWidth="1"/>
    <col min="10768" max="11006" width="9.140625" style="763"/>
    <col min="11007" max="11007" width="0" style="763" hidden="1" customWidth="1"/>
    <col min="11008" max="11008" width="21.7109375" style="763" customWidth="1"/>
    <col min="11009" max="11020" width="13.140625" style="763" customWidth="1"/>
    <col min="11021" max="11021" width="14.140625" style="763" customWidth="1"/>
    <col min="11022" max="11022" width="13.28515625" style="763" customWidth="1"/>
    <col min="11023" max="11023" width="3" style="763" customWidth="1"/>
    <col min="11024" max="11262" width="9.140625" style="763"/>
    <col min="11263" max="11263" width="0" style="763" hidden="1" customWidth="1"/>
    <col min="11264" max="11264" width="21.7109375" style="763" customWidth="1"/>
    <col min="11265" max="11276" width="13.140625" style="763" customWidth="1"/>
    <col min="11277" max="11277" width="14.140625" style="763" customWidth="1"/>
    <col min="11278" max="11278" width="13.28515625" style="763" customWidth="1"/>
    <col min="11279" max="11279" width="3" style="763" customWidth="1"/>
    <col min="11280" max="11518" width="9.140625" style="763"/>
    <col min="11519" max="11519" width="0" style="763" hidden="1" customWidth="1"/>
    <col min="11520" max="11520" width="21.7109375" style="763" customWidth="1"/>
    <col min="11521" max="11532" width="13.140625" style="763" customWidth="1"/>
    <col min="11533" max="11533" width="14.140625" style="763" customWidth="1"/>
    <col min="11534" max="11534" width="13.28515625" style="763" customWidth="1"/>
    <col min="11535" max="11535" width="3" style="763" customWidth="1"/>
    <col min="11536" max="11774" width="9.140625" style="763"/>
    <col min="11775" max="11775" width="0" style="763" hidden="1" customWidth="1"/>
    <col min="11776" max="11776" width="21.7109375" style="763" customWidth="1"/>
    <col min="11777" max="11788" width="13.140625" style="763" customWidth="1"/>
    <col min="11789" max="11789" width="14.140625" style="763" customWidth="1"/>
    <col min="11790" max="11790" width="13.28515625" style="763" customWidth="1"/>
    <col min="11791" max="11791" width="3" style="763" customWidth="1"/>
    <col min="11792" max="12030" width="9.140625" style="763"/>
    <col min="12031" max="12031" width="0" style="763" hidden="1" customWidth="1"/>
    <col min="12032" max="12032" width="21.7109375" style="763" customWidth="1"/>
    <col min="12033" max="12044" width="13.140625" style="763" customWidth="1"/>
    <col min="12045" max="12045" width="14.140625" style="763" customWidth="1"/>
    <col min="12046" max="12046" width="13.28515625" style="763" customWidth="1"/>
    <col min="12047" max="12047" width="3" style="763" customWidth="1"/>
    <col min="12048" max="12286" width="9.140625" style="763"/>
    <col min="12287" max="12287" width="0" style="763" hidden="1" customWidth="1"/>
    <col min="12288" max="12288" width="21.7109375" style="763" customWidth="1"/>
    <col min="12289" max="12300" width="13.140625" style="763" customWidth="1"/>
    <col min="12301" max="12301" width="14.140625" style="763" customWidth="1"/>
    <col min="12302" max="12302" width="13.28515625" style="763" customWidth="1"/>
    <col min="12303" max="12303" width="3" style="763" customWidth="1"/>
    <col min="12304" max="12542" width="9.140625" style="763"/>
    <col min="12543" max="12543" width="0" style="763" hidden="1" customWidth="1"/>
    <col min="12544" max="12544" width="21.7109375" style="763" customWidth="1"/>
    <col min="12545" max="12556" width="13.140625" style="763" customWidth="1"/>
    <col min="12557" max="12557" width="14.140625" style="763" customWidth="1"/>
    <col min="12558" max="12558" width="13.28515625" style="763" customWidth="1"/>
    <col min="12559" max="12559" width="3" style="763" customWidth="1"/>
    <col min="12560" max="12798" width="9.140625" style="763"/>
    <col min="12799" max="12799" width="0" style="763" hidden="1" customWidth="1"/>
    <col min="12800" max="12800" width="21.7109375" style="763" customWidth="1"/>
    <col min="12801" max="12812" width="13.140625" style="763" customWidth="1"/>
    <col min="12813" max="12813" width="14.140625" style="763" customWidth="1"/>
    <col min="12814" max="12814" width="13.28515625" style="763" customWidth="1"/>
    <col min="12815" max="12815" width="3" style="763" customWidth="1"/>
    <col min="12816" max="13054" width="9.140625" style="763"/>
    <col min="13055" max="13055" width="0" style="763" hidden="1" customWidth="1"/>
    <col min="13056" max="13056" width="21.7109375" style="763" customWidth="1"/>
    <col min="13057" max="13068" width="13.140625" style="763" customWidth="1"/>
    <col min="13069" max="13069" width="14.140625" style="763" customWidth="1"/>
    <col min="13070" max="13070" width="13.28515625" style="763" customWidth="1"/>
    <col min="13071" max="13071" width="3" style="763" customWidth="1"/>
    <col min="13072" max="13310" width="9.140625" style="763"/>
    <col min="13311" max="13311" width="0" style="763" hidden="1" customWidth="1"/>
    <col min="13312" max="13312" width="21.7109375" style="763" customWidth="1"/>
    <col min="13313" max="13324" width="13.140625" style="763" customWidth="1"/>
    <col min="13325" max="13325" width="14.140625" style="763" customWidth="1"/>
    <col min="13326" max="13326" width="13.28515625" style="763" customWidth="1"/>
    <col min="13327" max="13327" width="3" style="763" customWidth="1"/>
    <col min="13328" max="13566" width="9.140625" style="763"/>
    <col min="13567" max="13567" width="0" style="763" hidden="1" customWidth="1"/>
    <col min="13568" max="13568" width="21.7109375" style="763" customWidth="1"/>
    <col min="13569" max="13580" width="13.140625" style="763" customWidth="1"/>
    <col min="13581" max="13581" width="14.140625" style="763" customWidth="1"/>
    <col min="13582" max="13582" width="13.28515625" style="763" customWidth="1"/>
    <col min="13583" max="13583" width="3" style="763" customWidth="1"/>
    <col min="13584" max="13822" width="9.140625" style="763"/>
    <col min="13823" max="13823" width="0" style="763" hidden="1" customWidth="1"/>
    <col min="13824" max="13824" width="21.7109375" style="763" customWidth="1"/>
    <col min="13825" max="13836" width="13.140625" style="763" customWidth="1"/>
    <col min="13837" max="13837" width="14.140625" style="763" customWidth="1"/>
    <col min="13838" max="13838" width="13.28515625" style="763" customWidth="1"/>
    <col min="13839" max="13839" width="3" style="763" customWidth="1"/>
    <col min="13840" max="14078" width="9.140625" style="763"/>
    <col min="14079" max="14079" width="0" style="763" hidden="1" customWidth="1"/>
    <col min="14080" max="14080" width="21.7109375" style="763" customWidth="1"/>
    <col min="14081" max="14092" width="13.140625" style="763" customWidth="1"/>
    <col min="14093" max="14093" width="14.140625" style="763" customWidth="1"/>
    <col min="14094" max="14094" width="13.28515625" style="763" customWidth="1"/>
    <col min="14095" max="14095" width="3" style="763" customWidth="1"/>
    <col min="14096" max="14334" width="9.140625" style="763"/>
    <col min="14335" max="14335" width="0" style="763" hidden="1" customWidth="1"/>
    <col min="14336" max="14336" width="21.7109375" style="763" customWidth="1"/>
    <col min="14337" max="14348" width="13.140625" style="763" customWidth="1"/>
    <col min="14349" max="14349" width="14.140625" style="763" customWidth="1"/>
    <col min="14350" max="14350" width="13.28515625" style="763" customWidth="1"/>
    <col min="14351" max="14351" width="3" style="763" customWidth="1"/>
    <col min="14352" max="14590" width="9.140625" style="763"/>
    <col min="14591" max="14591" width="0" style="763" hidden="1" customWidth="1"/>
    <col min="14592" max="14592" width="21.7109375" style="763" customWidth="1"/>
    <col min="14593" max="14604" width="13.140625" style="763" customWidth="1"/>
    <col min="14605" max="14605" width="14.140625" style="763" customWidth="1"/>
    <col min="14606" max="14606" width="13.28515625" style="763" customWidth="1"/>
    <col min="14607" max="14607" width="3" style="763" customWidth="1"/>
    <col min="14608" max="14846" width="9.140625" style="763"/>
    <col min="14847" max="14847" width="0" style="763" hidden="1" customWidth="1"/>
    <col min="14848" max="14848" width="21.7109375" style="763" customWidth="1"/>
    <col min="14849" max="14860" width="13.140625" style="763" customWidth="1"/>
    <col min="14861" max="14861" width="14.140625" style="763" customWidth="1"/>
    <col min="14862" max="14862" width="13.28515625" style="763" customWidth="1"/>
    <col min="14863" max="14863" width="3" style="763" customWidth="1"/>
    <col min="14864" max="15102" width="9.140625" style="763"/>
    <col min="15103" max="15103" width="0" style="763" hidden="1" customWidth="1"/>
    <col min="15104" max="15104" width="21.7109375" style="763" customWidth="1"/>
    <col min="15105" max="15116" width="13.140625" style="763" customWidth="1"/>
    <col min="15117" max="15117" width="14.140625" style="763" customWidth="1"/>
    <col min="15118" max="15118" width="13.28515625" style="763" customWidth="1"/>
    <col min="15119" max="15119" width="3" style="763" customWidth="1"/>
    <col min="15120" max="15358" width="9.140625" style="763"/>
    <col min="15359" max="15359" width="0" style="763" hidden="1" customWidth="1"/>
    <col min="15360" max="15360" width="21.7109375" style="763" customWidth="1"/>
    <col min="15361" max="15372" width="13.140625" style="763" customWidth="1"/>
    <col min="15373" max="15373" width="14.140625" style="763" customWidth="1"/>
    <col min="15374" max="15374" width="13.28515625" style="763" customWidth="1"/>
    <col min="15375" max="15375" width="3" style="763" customWidth="1"/>
    <col min="15376" max="15614" width="9.140625" style="763"/>
    <col min="15615" max="15615" width="0" style="763" hidden="1" customWidth="1"/>
    <col min="15616" max="15616" width="21.7109375" style="763" customWidth="1"/>
    <col min="15617" max="15628" width="13.140625" style="763" customWidth="1"/>
    <col min="15629" max="15629" width="14.140625" style="763" customWidth="1"/>
    <col min="15630" max="15630" width="13.28515625" style="763" customWidth="1"/>
    <col min="15631" max="15631" width="3" style="763" customWidth="1"/>
    <col min="15632" max="15870" width="9.140625" style="763"/>
    <col min="15871" max="15871" width="0" style="763" hidden="1" customWidth="1"/>
    <col min="15872" max="15872" width="21.7109375" style="763" customWidth="1"/>
    <col min="15873" max="15884" width="13.140625" style="763" customWidth="1"/>
    <col min="15885" max="15885" width="14.140625" style="763" customWidth="1"/>
    <col min="15886" max="15886" width="13.28515625" style="763" customWidth="1"/>
    <col min="15887" max="15887" width="3" style="763" customWidth="1"/>
    <col min="15888" max="16126" width="9.140625" style="763"/>
    <col min="16127" max="16127" width="0" style="763" hidden="1" customWidth="1"/>
    <col min="16128" max="16128" width="21.7109375" style="763" customWidth="1"/>
    <col min="16129" max="16140" width="13.140625" style="763" customWidth="1"/>
    <col min="16141" max="16141" width="14.140625" style="763" customWidth="1"/>
    <col min="16142" max="16142" width="13.28515625" style="763" customWidth="1"/>
    <col min="16143" max="16143" width="3" style="763" customWidth="1"/>
    <col min="16144" max="16384" width="9.140625" style="763"/>
  </cols>
  <sheetData>
    <row r="1" spans="2:14" s="197" customFormat="1" ht="2.25" customHeight="1">
      <c r="B1" s="629"/>
      <c r="C1" s="630"/>
      <c r="D1" s="630"/>
      <c r="E1" s="630"/>
      <c r="F1" s="630"/>
      <c r="G1" s="630"/>
      <c r="H1" s="630"/>
      <c r="I1" s="630"/>
      <c r="J1" s="630"/>
      <c r="K1" s="630"/>
      <c r="L1" s="630"/>
      <c r="M1" s="630"/>
      <c r="N1" s="630"/>
    </row>
    <row r="2" spans="2:14" s="197" customFormat="1" ht="42" customHeight="1">
      <c r="B2" s="1145" t="s">
        <v>1368</v>
      </c>
      <c r="C2" s="1145"/>
      <c r="D2" s="1145"/>
      <c r="E2" s="1145"/>
      <c r="F2" s="1145"/>
      <c r="G2" s="1145"/>
      <c r="H2" s="1145"/>
      <c r="I2" s="1145"/>
      <c r="J2" s="1145"/>
      <c r="K2" s="1145"/>
      <c r="L2" s="1145"/>
      <c r="M2" s="1145"/>
      <c r="N2" s="1145"/>
    </row>
    <row r="3" spans="2:14" s="197" customFormat="1" ht="42" customHeight="1">
      <c r="B3" s="1145" t="s">
        <v>1074</v>
      </c>
      <c r="C3" s="1145"/>
      <c r="D3" s="1145"/>
      <c r="E3" s="1145"/>
      <c r="F3" s="1145"/>
      <c r="G3" s="1145"/>
      <c r="H3" s="1145"/>
      <c r="I3" s="1145"/>
      <c r="J3" s="1145"/>
      <c r="K3" s="1145"/>
      <c r="L3" s="1145"/>
      <c r="M3" s="1145"/>
      <c r="N3" s="1145"/>
    </row>
    <row r="4" spans="2:14" s="197" customFormat="1" ht="9.75" customHeight="1">
      <c r="B4" s="1145"/>
      <c r="C4" s="1145"/>
      <c r="D4" s="1145"/>
      <c r="E4" s="1145"/>
      <c r="F4" s="1145"/>
      <c r="G4" s="1145"/>
      <c r="H4" s="1145"/>
      <c r="I4" s="1145"/>
      <c r="J4" s="1145"/>
      <c r="K4" s="1145"/>
      <c r="L4" s="1145"/>
      <c r="M4" s="1145"/>
      <c r="N4" s="1145"/>
    </row>
    <row r="5" spans="2:14" s="631" customFormat="1" ht="42" customHeight="1">
      <c r="B5" s="1183" t="s">
        <v>2</v>
      </c>
      <c r="C5" s="1183"/>
      <c r="D5" s="1183"/>
      <c r="E5" s="1183"/>
      <c r="F5" s="1183"/>
      <c r="G5" s="1183"/>
      <c r="H5" s="1183"/>
      <c r="I5" s="1183"/>
      <c r="J5" s="1183"/>
      <c r="K5" s="1183"/>
      <c r="L5" s="1183"/>
      <c r="M5" s="1183"/>
      <c r="N5" s="1183"/>
    </row>
    <row r="6" spans="2:14" s="204" customFormat="1" ht="9">
      <c r="D6" s="632"/>
      <c r="E6" s="632"/>
      <c r="F6" s="632"/>
      <c r="G6" s="632"/>
      <c r="H6" s="632"/>
      <c r="I6" s="632"/>
    </row>
    <row r="7" spans="2:14" s="204" customFormat="1">
      <c r="B7" s="1194" t="s">
        <v>1077</v>
      </c>
      <c r="C7" s="1193" t="s">
        <v>1075</v>
      </c>
      <c r="D7" s="1193"/>
      <c r="E7" s="1193"/>
      <c r="F7" s="1193" t="s">
        <v>1076</v>
      </c>
      <c r="G7" s="1193"/>
      <c r="H7" s="1193"/>
      <c r="I7" s="1193" t="s">
        <v>1370</v>
      </c>
      <c r="J7" s="1193"/>
      <c r="K7" s="1193"/>
      <c r="L7" s="1193" t="s">
        <v>1535</v>
      </c>
      <c r="M7" s="1193"/>
      <c r="N7" s="1193"/>
    </row>
    <row r="8" spans="2:14" s="204" customFormat="1" ht="33" customHeight="1" thickBot="1">
      <c r="B8" s="1195"/>
      <c r="C8" s="633" t="s">
        <v>1078</v>
      </c>
      <c r="D8" s="634" t="s">
        <v>1079</v>
      </c>
      <c r="E8" s="633" t="s">
        <v>1080</v>
      </c>
      <c r="F8" s="633" t="s">
        <v>1078</v>
      </c>
      <c r="G8" s="634" t="s">
        <v>1079</v>
      </c>
      <c r="H8" s="633" t="s">
        <v>1080</v>
      </c>
      <c r="I8" s="633" t="s">
        <v>1078</v>
      </c>
      <c r="J8" s="634" t="s">
        <v>1079</v>
      </c>
      <c r="K8" s="633" t="s">
        <v>1080</v>
      </c>
      <c r="L8" s="633" t="s">
        <v>1078</v>
      </c>
      <c r="M8" s="634" t="s">
        <v>1079</v>
      </c>
      <c r="N8" s="633" t="s">
        <v>1080</v>
      </c>
    </row>
    <row r="9" spans="2:14" s="263" customFormat="1" ht="22.5" customHeight="1" thickTop="1" thickBot="1">
      <c r="B9" s="545" t="s">
        <v>1371</v>
      </c>
      <c r="C9" s="258"/>
      <c r="D9" s="258"/>
      <c r="E9" s="258"/>
      <c r="F9" s="258"/>
      <c r="G9" s="258"/>
      <c r="H9" s="258"/>
      <c r="I9" s="258"/>
      <c r="J9" s="258"/>
      <c r="K9" s="258"/>
      <c r="L9" s="258"/>
      <c r="M9" s="258"/>
      <c r="N9" s="258"/>
    </row>
    <row r="10" spans="2:14" s="263" customFormat="1" ht="22.5" customHeight="1" thickTop="1">
      <c r="B10" s="263" t="s">
        <v>310</v>
      </c>
      <c r="C10" s="465">
        <v>8138153.0373999979</v>
      </c>
      <c r="D10" s="635">
        <v>0.11155202615740185</v>
      </c>
      <c r="E10" s="636">
        <v>3</v>
      </c>
      <c r="F10" s="465">
        <v>9820310.9557599984</v>
      </c>
      <c r="G10" s="637">
        <v>0.11214189018398479</v>
      </c>
      <c r="H10" s="465">
        <v>3</v>
      </c>
      <c r="I10" s="465">
        <v>10454617.806070002</v>
      </c>
      <c r="J10" s="637">
        <v>0.1013949026190091</v>
      </c>
      <c r="K10" s="465">
        <v>4</v>
      </c>
      <c r="L10" s="465">
        <v>10649340.300280003</v>
      </c>
      <c r="M10" s="637">
        <v>0.10060001497659067</v>
      </c>
      <c r="N10" s="763">
        <v>4</v>
      </c>
    </row>
    <row r="11" spans="2:14" s="263" customFormat="1" ht="22.5" customHeight="1">
      <c r="B11" s="263" t="s">
        <v>307</v>
      </c>
      <c r="C11" s="465">
        <v>9569464.106519999</v>
      </c>
      <c r="D11" s="635">
        <v>0.1311714224857933</v>
      </c>
      <c r="E11" s="636">
        <v>2</v>
      </c>
      <c r="F11" s="465">
        <v>10881974.578299999</v>
      </c>
      <c r="G11" s="637">
        <v>0.12426543351245553</v>
      </c>
      <c r="H11" s="465">
        <v>2</v>
      </c>
      <c r="I11" s="465">
        <v>12850252.780259999</v>
      </c>
      <c r="J11" s="637">
        <v>0.12462914986022869</v>
      </c>
      <c r="K11" s="465">
        <v>2</v>
      </c>
      <c r="L11" s="465">
        <v>13159356.559759999</v>
      </c>
      <c r="M11" s="637">
        <v>0.12431112441390807</v>
      </c>
      <c r="N11" s="763">
        <v>2</v>
      </c>
    </row>
    <row r="12" spans="2:14" s="263" customFormat="1" ht="22.5" customHeight="1">
      <c r="B12" s="263" t="s">
        <v>308</v>
      </c>
      <c r="C12" s="465">
        <v>6095383.3963799998</v>
      </c>
      <c r="D12" s="635">
        <v>8.3551189679963056E-2</v>
      </c>
      <c r="E12" s="636">
        <v>5</v>
      </c>
      <c r="F12" s="465">
        <v>7590432.2470700014</v>
      </c>
      <c r="G12" s="637">
        <v>8.6678051574388848E-2</v>
      </c>
      <c r="H12" s="465">
        <v>5</v>
      </c>
      <c r="I12" s="465">
        <v>11107380.8826</v>
      </c>
      <c r="J12" s="637">
        <v>0.10772577475664148</v>
      </c>
      <c r="K12" s="465">
        <v>3</v>
      </c>
      <c r="L12" s="465">
        <v>11000983.714460002</v>
      </c>
      <c r="M12" s="637">
        <v>0.10392184822967934</v>
      </c>
      <c r="N12" s="763">
        <v>3</v>
      </c>
    </row>
    <row r="13" spans="2:14" s="263" customFormat="1" ht="22.5" customHeight="1">
      <c r="B13" s="263" t="s">
        <v>309</v>
      </c>
      <c r="C13" s="465">
        <v>12122323.676660001</v>
      </c>
      <c r="D13" s="635">
        <v>0.16616420969877652</v>
      </c>
      <c r="E13" s="636">
        <v>1</v>
      </c>
      <c r="F13" s="465">
        <v>13597991.208349999</v>
      </c>
      <c r="G13" s="637">
        <v>0.15528066714783201</v>
      </c>
      <c r="H13" s="465">
        <v>1</v>
      </c>
      <c r="I13" s="465">
        <v>15747360.463289998</v>
      </c>
      <c r="J13" s="637">
        <v>0.15272696814939235</v>
      </c>
      <c r="K13" s="465">
        <v>1</v>
      </c>
      <c r="L13" s="465">
        <v>16593362.541559998</v>
      </c>
      <c r="M13" s="637">
        <v>0.15675079142217324</v>
      </c>
      <c r="N13" s="763">
        <v>1</v>
      </c>
    </row>
    <row r="14" spans="2:14" s="263" customFormat="1" ht="22.5" customHeight="1">
      <c r="B14" s="263" t="s">
        <v>311</v>
      </c>
      <c r="C14" s="465">
        <v>6935724.253109999</v>
      </c>
      <c r="D14" s="635">
        <v>9.5069985750800681E-2</v>
      </c>
      <c r="E14" s="636">
        <v>4</v>
      </c>
      <c r="F14" s="465">
        <v>8106592.0608200012</v>
      </c>
      <c r="G14" s="637">
        <v>9.2572278082255974E-2</v>
      </c>
      <c r="H14" s="465">
        <v>4</v>
      </c>
      <c r="I14" s="465">
        <v>9642597.9878100008</v>
      </c>
      <c r="J14" s="637">
        <v>9.3519466909692747E-2</v>
      </c>
      <c r="K14" s="465">
        <v>5</v>
      </c>
      <c r="L14" s="465">
        <v>9557379.8450499997</v>
      </c>
      <c r="M14" s="637">
        <v>9.0284705760009923E-2</v>
      </c>
      <c r="N14" s="763">
        <v>5</v>
      </c>
    </row>
    <row r="15" spans="2:14" s="263" customFormat="1" ht="22.5" customHeight="1">
      <c r="B15" s="263" t="s">
        <v>313</v>
      </c>
      <c r="C15" s="465">
        <v>3284611.0197000001</v>
      </c>
      <c r="D15" s="635">
        <v>4.5023116756664608E-2</v>
      </c>
      <c r="E15" s="636">
        <v>8</v>
      </c>
      <c r="F15" s="465">
        <v>4003185.03052</v>
      </c>
      <c r="G15" s="637">
        <v>4.5713902350050704E-2</v>
      </c>
      <c r="H15" s="465">
        <v>9</v>
      </c>
      <c r="I15" s="465">
        <v>4938912.4199399995</v>
      </c>
      <c r="J15" s="637">
        <v>4.7900416175221172E-2</v>
      </c>
      <c r="K15" s="465">
        <v>9</v>
      </c>
      <c r="L15" s="465">
        <v>5091941.7598800007</v>
      </c>
      <c r="M15" s="637">
        <v>4.8101516418851499E-2</v>
      </c>
      <c r="N15" s="763">
        <v>9</v>
      </c>
    </row>
    <row r="16" spans="2:14" s="263" customFormat="1" ht="22.5" customHeight="1">
      <c r="B16" s="263" t="s">
        <v>314</v>
      </c>
      <c r="C16" s="465">
        <v>3589022.7134299995</v>
      </c>
      <c r="D16" s="635">
        <v>4.919577621213693E-2</v>
      </c>
      <c r="E16" s="636">
        <v>7</v>
      </c>
      <c r="F16" s="465">
        <v>4373658.0109599987</v>
      </c>
      <c r="G16" s="637">
        <v>4.9944475136981421E-2</v>
      </c>
      <c r="H16" s="465">
        <v>7</v>
      </c>
      <c r="I16" s="465">
        <v>5171439.1196599994</v>
      </c>
      <c r="J16" s="637">
        <v>5.0155593983896303E-2</v>
      </c>
      <c r="K16" s="465">
        <v>8</v>
      </c>
      <c r="L16" s="465">
        <v>5461144.4572099997</v>
      </c>
      <c r="M16" s="637">
        <v>5.1589225125072392E-2</v>
      </c>
      <c r="N16" s="763">
        <v>8</v>
      </c>
    </row>
    <row r="17" spans="2:14" s="263" customFormat="1" ht="22.5" customHeight="1">
      <c r="B17" s="263" t="s">
        <v>315</v>
      </c>
      <c r="C17" s="465">
        <v>53636.46499</v>
      </c>
      <c r="D17" s="635">
        <v>7.3521059607237346E-4</v>
      </c>
      <c r="E17" s="636">
        <v>42</v>
      </c>
      <c r="F17" s="465">
        <v>56739.296920000001</v>
      </c>
      <c r="G17" s="637">
        <v>6.4792775228640631E-4</v>
      </c>
      <c r="H17" s="465">
        <v>44</v>
      </c>
      <c r="I17" s="465">
        <v>56744.911469999999</v>
      </c>
      <c r="J17" s="637">
        <v>5.5034482171929312E-4</v>
      </c>
      <c r="K17" s="465">
        <v>45</v>
      </c>
      <c r="L17" s="465">
        <v>73667.772209999996</v>
      </c>
      <c r="M17" s="637">
        <v>6.9590967878293956E-4</v>
      </c>
      <c r="N17" s="763">
        <v>42</v>
      </c>
    </row>
    <row r="18" spans="2:14" s="263" customFormat="1" ht="22.5" customHeight="1">
      <c r="B18" s="263" t="s">
        <v>312</v>
      </c>
      <c r="C18" s="465">
        <v>3840708.6229300005</v>
      </c>
      <c r="D18" s="635">
        <v>5.2645708037081254E-2</v>
      </c>
      <c r="E18" s="636">
        <v>6</v>
      </c>
      <c r="F18" s="465">
        <v>4934744.3947299998</v>
      </c>
      <c r="G18" s="637">
        <v>5.6351735346553383E-2</v>
      </c>
      <c r="H18" s="465">
        <v>6</v>
      </c>
      <c r="I18" s="465">
        <v>5388870.5272899996</v>
      </c>
      <c r="J18" s="637">
        <v>5.2264368958927693E-2</v>
      </c>
      <c r="K18" s="465">
        <v>6</v>
      </c>
      <c r="L18" s="465">
        <v>5740071.582109998</v>
      </c>
      <c r="M18" s="637">
        <v>5.4224136974173449E-2</v>
      </c>
      <c r="N18" s="763">
        <v>6</v>
      </c>
    </row>
    <row r="19" spans="2:14" s="263" customFormat="1" ht="22.5" customHeight="1">
      <c r="B19" s="263" t="s">
        <v>316</v>
      </c>
      <c r="C19" s="465">
        <v>298877.70754000009</v>
      </c>
      <c r="D19" s="635">
        <v>4.0968035002716154E-3</v>
      </c>
      <c r="E19" s="636">
        <v>21</v>
      </c>
      <c r="F19" s="465">
        <v>273686.29636999994</v>
      </c>
      <c r="G19" s="637">
        <v>3.1253285899652864E-3</v>
      </c>
      <c r="H19" s="465">
        <v>22</v>
      </c>
      <c r="I19" s="465">
        <v>120138.13887999998</v>
      </c>
      <c r="J19" s="637">
        <v>1.1651688391223648E-3</v>
      </c>
      <c r="K19" s="465">
        <v>30</v>
      </c>
      <c r="L19" s="465">
        <v>141856.73559999999</v>
      </c>
      <c r="M19" s="637">
        <v>1.3400632643427726E-3</v>
      </c>
      <c r="N19" s="763">
        <v>27</v>
      </c>
    </row>
    <row r="20" spans="2:14" s="263" customFormat="1" ht="22.5" customHeight="1">
      <c r="B20" s="263" t="s">
        <v>1372</v>
      </c>
      <c r="C20" s="465">
        <v>2973351.9869300001</v>
      </c>
      <c r="D20" s="635">
        <v>4.0756598837215455E-2</v>
      </c>
      <c r="E20" s="636">
        <v>11</v>
      </c>
      <c r="F20" s="465">
        <v>3440613.6574500003</v>
      </c>
      <c r="G20" s="637">
        <v>3.9289684479183185E-2</v>
      </c>
      <c r="H20" s="465">
        <v>11</v>
      </c>
      <c r="I20" s="465">
        <v>3742679.5121599995</v>
      </c>
      <c r="J20" s="637">
        <v>3.6298660717113032E-2</v>
      </c>
      <c r="K20" s="465">
        <v>11</v>
      </c>
      <c r="L20" s="638" t="s">
        <v>1081</v>
      </c>
      <c r="M20" s="638" t="s">
        <v>1081</v>
      </c>
      <c r="N20" s="638" t="s">
        <v>1081</v>
      </c>
    </row>
    <row r="21" spans="2:14" s="263" customFormat="1" ht="22.5" customHeight="1">
      <c r="B21" s="263" t="s">
        <v>317</v>
      </c>
      <c r="C21" s="638">
        <v>3259705.2316800002</v>
      </c>
      <c r="D21" s="639">
        <v>4.4681725890222339E-2</v>
      </c>
      <c r="E21" s="638">
        <v>9</v>
      </c>
      <c r="F21" s="638">
        <v>4310893.1769500002</v>
      </c>
      <c r="G21" s="637">
        <v>4.922773946998741E-2</v>
      </c>
      <c r="H21" s="638">
        <v>8</v>
      </c>
      <c r="I21" s="638">
        <v>5343511.7958899997</v>
      </c>
      <c r="J21" s="637">
        <v>5.1824453867000131E-2</v>
      </c>
      <c r="K21" s="638">
        <v>7</v>
      </c>
      <c r="L21" s="638">
        <v>5475840.2094199993</v>
      </c>
      <c r="M21" s="637">
        <v>5.1728049958417177E-2</v>
      </c>
      <c r="N21" s="763">
        <v>7</v>
      </c>
    </row>
    <row r="22" spans="2:14" s="263" customFormat="1" ht="15.75" customHeight="1">
      <c r="B22" s="263" t="s">
        <v>318</v>
      </c>
      <c r="C22" s="638" t="s">
        <v>1081</v>
      </c>
      <c r="D22" s="638" t="s">
        <v>1081</v>
      </c>
      <c r="E22" s="638" t="s">
        <v>1081</v>
      </c>
      <c r="F22" s="465">
        <v>948210.55047999986</v>
      </c>
      <c r="G22" s="637">
        <v>1.0827979266873903E-2</v>
      </c>
      <c r="H22" s="263">
        <v>16</v>
      </c>
      <c r="I22" s="465">
        <v>1300694.5869499999</v>
      </c>
      <c r="J22" s="637">
        <v>1.2614884965406878E-2</v>
      </c>
      <c r="K22" s="263">
        <v>15</v>
      </c>
      <c r="L22" s="465">
        <v>1439632.2272900003</v>
      </c>
      <c r="M22" s="637">
        <v>1.3599623971294135E-2</v>
      </c>
      <c r="N22" s="763">
        <v>14</v>
      </c>
    </row>
    <row r="23" spans="2:14" s="263" customFormat="1" ht="15.75" customHeight="1">
      <c r="B23" s="263" t="s">
        <v>1373</v>
      </c>
      <c r="C23" s="638" t="s">
        <v>1081</v>
      </c>
      <c r="D23" s="638" t="s">
        <v>1081</v>
      </c>
      <c r="E23" s="638" t="s">
        <v>1081</v>
      </c>
      <c r="F23" s="638" t="s">
        <v>1081</v>
      </c>
      <c r="G23" s="638" t="s">
        <v>1081</v>
      </c>
      <c r="H23" s="638" t="s">
        <v>1081</v>
      </c>
      <c r="I23" s="638" t="s">
        <v>1081</v>
      </c>
      <c r="J23" s="638" t="s">
        <v>1081</v>
      </c>
      <c r="K23" s="638" t="s">
        <v>1081</v>
      </c>
      <c r="L23" s="465">
        <v>3096234.63454</v>
      </c>
      <c r="M23" s="637">
        <v>2.9248877566394698E-2</v>
      </c>
      <c r="N23" s="763">
        <v>12</v>
      </c>
    </row>
    <row r="24" spans="2:14" s="263" customFormat="1" ht="19.5" customHeight="1">
      <c r="B24" s="263" t="s">
        <v>1374</v>
      </c>
      <c r="C24" s="638" t="s">
        <v>1081</v>
      </c>
      <c r="D24" s="638" t="s">
        <v>1081</v>
      </c>
      <c r="E24" s="638" t="s">
        <v>1081</v>
      </c>
      <c r="F24" s="638" t="s">
        <v>1081</v>
      </c>
      <c r="G24" s="638" t="s">
        <v>1081</v>
      </c>
      <c r="H24" s="638" t="s">
        <v>1081</v>
      </c>
      <c r="I24" s="638" t="s">
        <v>1081</v>
      </c>
      <c r="J24" s="638" t="s">
        <v>1081</v>
      </c>
      <c r="K24" s="638" t="s">
        <v>1081</v>
      </c>
      <c r="L24" s="465">
        <v>4523148.429440001</v>
      </c>
      <c r="M24" s="637">
        <v>4.2728355645752315E-2</v>
      </c>
      <c r="N24" s="763">
        <v>10</v>
      </c>
    </row>
    <row r="25" spans="2:14" s="263" customFormat="1" ht="19.5" customHeight="1">
      <c r="C25" s="638"/>
      <c r="D25" s="638"/>
      <c r="E25" s="638"/>
      <c r="F25" s="465"/>
      <c r="G25" s="637"/>
      <c r="I25" s="465"/>
      <c r="J25" s="637"/>
      <c r="L25" s="465"/>
      <c r="M25" s="637"/>
    </row>
    <row r="26" spans="2:14" s="263" customFormat="1" ht="19.5" customHeight="1">
      <c r="B26" s="266" t="s">
        <v>1082</v>
      </c>
      <c r="C26" s="465">
        <v>60160962.217269987</v>
      </c>
      <c r="D26" s="635">
        <v>0.82464377360239982</v>
      </c>
      <c r="F26" s="465">
        <v>72339031.464680001</v>
      </c>
      <c r="G26" s="637">
        <v>0.82606709289279889</v>
      </c>
      <c r="I26" s="465">
        <v>85865200.932270005</v>
      </c>
      <c r="J26" s="637">
        <v>0.83277015462337134</v>
      </c>
      <c r="L26" s="465">
        <v>92003960.768810019</v>
      </c>
      <c r="M26" s="637">
        <v>0.86912424340544281</v>
      </c>
    </row>
    <row r="27" spans="2:14" s="263" customFormat="1" ht="23.25" customHeight="1" thickBot="1">
      <c r="C27" s="638"/>
      <c r="D27" s="638"/>
      <c r="E27" s="638"/>
      <c r="F27" s="465"/>
      <c r="G27" s="637"/>
      <c r="I27" s="465"/>
      <c r="J27" s="637"/>
      <c r="L27" s="465"/>
      <c r="M27" s="637"/>
    </row>
    <row r="28" spans="2:14" s="263" customFormat="1" ht="23.25" customHeight="1" thickTop="1" thickBot="1">
      <c r="B28" s="545" t="s">
        <v>1375</v>
      </c>
      <c r="C28" s="258"/>
      <c r="D28" s="258"/>
      <c r="E28" s="258"/>
      <c r="F28" s="258"/>
      <c r="G28" s="258"/>
      <c r="H28" s="258"/>
      <c r="I28" s="258"/>
      <c r="J28" s="258"/>
      <c r="K28" s="258"/>
      <c r="L28" s="258"/>
      <c r="M28" s="258"/>
      <c r="N28" s="258"/>
    </row>
    <row r="29" spans="2:14" s="263" customFormat="1" ht="23.25" customHeight="1" thickTop="1">
      <c r="B29" s="263" t="s">
        <v>1376</v>
      </c>
      <c r="C29" s="638" t="s">
        <v>1081</v>
      </c>
      <c r="D29" s="638" t="s">
        <v>1081</v>
      </c>
      <c r="E29" s="638" t="s">
        <v>1081</v>
      </c>
      <c r="F29" s="638" t="s">
        <v>1081</v>
      </c>
      <c r="G29" s="638" t="s">
        <v>1081</v>
      </c>
      <c r="H29" s="638" t="s">
        <v>1081</v>
      </c>
      <c r="I29" s="638" t="s">
        <v>1081</v>
      </c>
      <c r="J29" s="638" t="s">
        <v>1081</v>
      </c>
      <c r="K29" s="638" t="s">
        <v>1081</v>
      </c>
      <c r="L29" s="465">
        <v>3786001.0753700002</v>
      </c>
      <c r="M29" s="637">
        <v>3.576482243445598E-2</v>
      </c>
      <c r="N29" s="763">
        <v>11</v>
      </c>
    </row>
    <row r="30" spans="2:14" s="263" customFormat="1" ht="23.25" customHeight="1">
      <c r="B30" s="263" t="s">
        <v>1377</v>
      </c>
      <c r="C30" s="638" t="s">
        <v>1081</v>
      </c>
      <c r="D30" s="638" t="s">
        <v>1081</v>
      </c>
      <c r="E30" s="638" t="s">
        <v>1081</v>
      </c>
      <c r="F30" s="638" t="s">
        <v>1081</v>
      </c>
      <c r="G30" s="638" t="s">
        <v>1081</v>
      </c>
      <c r="H30" s="638" t="s">
        <v>1081</v>
      </c>
      <c r="I30" s="638" t="s">
        <v>1081</v>
      </c>
      <c r="J30" s="638" t="s">
        <v>1081</v>
      </c>
      <c r="K30" s="638" t="s">
        <v>1081</v>
      </c>
      <c r="L30" s="465">
        <v>1864795.9363200003</v>
      </c>
      <c r="M30" s="637">
        <v>1.7615973744133703E-2</v>
      </c>
      <c r="N30" s="763">
        <v>13</v>
      </c>
    </row>
    <row r="31" spans="2:14" s="263" customFormat="1" ht="23.25" customHeight="1">
      <c r="B31" s="263" t="s">
        <v>1378</v>
      </c>
      <c r="C31" s="638" t="s">
        <v>1081</v>
      </c>
      <c r="D31" s="638" t="s">
        <v>1081</v>
      </c>
      <c r="E31" s="638" t="s">
        <v>1081</v>
      </c>
      <c r="F31" s="638" t="s">
        <v>1081</v>
      </c>
      <c r="G31" s="638" t="s">
        <v>1081</v>
      </c>
      <c r="H31" s="638" t="s">
        <v>1081</v>
      </c>
      <c r="I31" s="638" t="s">
        <v>1081</v>
      </c>
      <c r="J31" s="638" t="s">
        <v>1081</v>
      </c>
      <c r="K31" s="638" t="s">
        <v>1081</v>
      </c>
      <c r="L31" s="465">
        <v>529582.77333</v>
      </c>
      <c r="M31" s="637">
        <v>5.0027544830116505E-3</v>
      </c>
      <c r="N31" s="763">
        <v>19</v>
      </c>
    </row>
    <row r="32" spans="2:14" s="263" customFormat="1" ht="23.25" customHeight="1">
      <c r="D32" s="635"/>
      <c r="F32" s="465"/>
      <c r="G32" s="637"/>
      <c r="I32" s="465"/>
      <c r="J32" s="637"/>
      <c r="L32" s="465"/>
      <c r="M32" s="637"/>
    </row>
    <row r="33" spans="1:14" s="263" customFormat="1" ht="23.25" customHeight="1">
      <c r="B33" s="266" t="s">
        <v>1082</v>
      </c>
      <c r="C33" s="465"/>
      <c r="D33" s="635"/>
      <c r="F33" s="465"/>
      <c r="G33" s="637"/>
      <c r="I33" s="465"/>
      <c r="J33" s="637"/>
      <c r="L33" s="465">
        <f>SUM(L29:L32)</f>
        <v>6180379.7850200003</v>
      </c>
      <c r="M33" s="637">
        <v>5.8383550661601329E-2</v>
      </c>
    </row>
    <row r="34" spans="1:14" s="263" customFormat="1" ht="23.25" customHeight="1">
      <c r="A34" s="598"/>
      <c r="D34" s="635"/>
      <c r="G34" s="637"/>
      <c r="J34" s="637"/>
      <c r="M34" s="637"/>
    </row>
    <row r="35" spans="1:14" s="263" customFormat="1" ht="15.75" customHeight="1">
      <c r="B35" s="601" t="s">
        <v>1379</v>
      </c>
      <c r="C35" s="598"/>
      <c r="D35" s="640"/>
      <c r="E35" s="598"/>
      <c r="F35" s="598"/>
      <c r="G35" s="463"/>
      <c r="H35" s="598"/>
      <c r="I35" s="598"/>
      <c r="J35" s="463"/>
      <c r="K35" s="598"/>
      <c r="L35" s="598"/>
      <c r="M35" s="463"/>
      <c r="N35" s="598"/>
    </row>
    <row r="36" spans="1:14" s="263" customFormat="1" ht="19.5" customHeight="1">
      <c r="B36" s="263" t="s">
        <v>881</v>
      </c>
      <c r="C36" s="465">
        <v>706612.49952999991</v>
      </c>
      <c r="D36" s="635">
        <v>9.6857426578820655E-3</v>
      </c>
      <c r="E36" s="636">
        <v>15</v>
      </c>
      <c r="F36" s="465">
        <v>789349.90972999996</v>
      </c>
      <c r="G36" s="637">
        <v>9.0138887956251502E-3</v>
      </c>
      <c r="H36" s="636">
        <v>17</v>
      </c>
      <c r="I36" s="465">
        <v>831132.18652999995</v>
      </c>
      <c r="J36" s="637">
        <v>8.0607984605428982E-3</v>
      </c>
      <c r="K36" s="636">
        <v>17</v>
      </c>
      <c r="L36" s="465">
        <v>808383.86774999998</v>
      </c>
      <c r="M36" s="637">
        <v>7.6364757730904755E-3</v>
      </c>
      <c r="N36" s="763">
        <v>17</v>
      </c>
    </row>
    <row r="37" spans="1:14" s="263" customFormat="1" ht="19.5" customHeight="1">
      <c r="B37" s="263" t="s">
        <v>880</v>
      </c>
      <c r="C37" s="465">
        <v>1441933.13158</v>
      </c>
      <c r="D37" s="635">
        <v>1.9764996022073527E-2</v>
      </c>
      <c r="E37" s="636">
        <v>13</v>
      </c>
      <c r="F37" s="465">
        <v>1400072.4859699996</v>
      </c>
      <c r="G37" s="637">
        <v>1.5987963688581127E-2</v>
      </c>
      <c r="H37" s="636">
        <v>13</v>
      </c>
      <c r="I37" s="465">
        <v>1437960.4521399997</v>
      </c>
      <c r="J37" s="637">
        <v>1.3946168355391078E-2</v>
      </c>
      <c r="K37" s="636">
        <v>14</v>
      </c>
      <c r="L37" s="465">
        <v>1435442.39479</v>
      </c>
      <c r="M37" s="637">
        <v>1.3560044316558308E-2</v>
      </c>
      <c r="N37" s="763">
        <v>15</v>
      </c>
    </row>
    <row r="38" spans="1:14" s="263" customFormat="1" ht="19.5" customHeight="1">
      <c r="B38" s="263" t="s">
        <v>882</v>
      </c>
      <c r="C38" s="465">
        <v>390392.88566999999</v>
      </c>
      <c r="D38" s="635">
        <v>5.3512286133951389E-3</v>
      </c>
      <c r="E38" s="636">
        <v>19</v>
      </c>
      <c r="F38" s="465">
        <v>446632.03844999999</v>
      </c>
      <c r="G38" s="637">
        <v>5.1002622253149398E-3</v>
      </c>
      <c r="H38" s="636">
        <v>19</v>
      </c>
      <c r="I38" s="465">
        <v>482462.89983999997</v>
      </c>
      <c r="J38" s="637">
        <v>4.679202975565378E-3</v>
      </c>
      <c r="K38" s="636">
        <v>20</v>
      </c>
      <c r="L38" s="465">
        <v>512967.74582999991</v>
      </c>
      <c r="M38" s="637">
        <v>4.8457990314807681E-3</v>
      </c>
      <c r="N38" s="763">
        <v>20</v>
      </c>
    </row>
    <row r="39" spans="1:14" s="263" customFormat="1" ht="23.25" customHeight="1">
      <c r="B39" s="263" t="s">
        <v>884</v>
      </c>
      <c r="C39" s="465">
        <v>95469.626789999995</v>
      </c>
      <c r="D39" s="635">
        <v>1.3086298888670092E-3</v>
      </c>
      <c r="E39" s="636">
        <v>33</v>
      </c>
      <c r="F39" s="465">
        <v>93900.21527000003</v>
      </c>
      <c r="G39" s="637">
        <v>1.0722825047494581E-3</v>
      </c>
      <c r="H39" s="636">
        <v>34</v>
      </c>
      <c r="I39" s="465">
        <v>93965.794009999998</v>
      </c>
      <c r="J39" s="637">
        <v>9.1133437012207337E-4</v>
      </c>
      <c r="K39" s="636">
        <v>37</v>
      </c>
      <c r="L39" s="465">
        <v>91511.616170000008</v>
      </c>
      <c r="M39" s="637">
        <v>8.6447326291112726E-4</v>
      </c>
      <c r="N39" s="763">
        <v>38</v>
      </c>
    </row>
    <row r="40" spans="1:14" s="263" customFormat="1" ht="23.25" customHeight="1">
      <c r="B40" s="263" t="s">
        <v>885</v>
      </c>
      <c r="C40" s="465">
        <v>67463.132010000001</v>
      </c>
      <c r="D40" s="635">
        <v>9.2473673474246837E-4</v>
      </c>
      <c r="E40" s="636">
        <v>39</v>
      </c>
      <c r="F40" s="465">
        <v>76733.246560000014</v>
      </c>
      <c r="G40" s="637">
        <v>8.7624631724568481E-4</v>
      </c>
      <c r="H40" s="636">
        <v>39</v>
      </c>
      <c r="I40" s="465">
        <v>78714.561659999992</v>
      </c>
      <c r="J40" s="637">
        <v>7.634191380558867E-4</v>
      </c>
      <c r="K40" s="636">
        <v>39</v>
      </c>
      <c r="L40" s="465">
        <v>75010.612420000005</v>
      </c>
      <c r="M40" s="637">
        <v>7.0859494767547531E-4</v>
      </c>
      <c r="N40" s="763">
        <v>41</v>
      </c>
    </row>
    <row r="41" spans="1:14" s="263" customFormat="1" ht="23.25" customHeight="1">
      <c r="B41" s="263" t="s">
        <v>886</v>
      </c>
      <c r="C41" s="465">
        <v>44045.616369999996</v>
      </c>
      <c r="D41" s="635">
        <v>6.0374604985246976E-4</v>
      </c>
      <c r="E41" s="636">
        <v>47</v>
      </c>
      <c r="F41" s="465">
        <v>43213.972429999994</v>
      </c>
      <c r="G41" s="637">
        <v>4.9347689421345455E-4</v>
      </c>
      <c r="H41" s="636">
        <v>49</v>
      </c>
      <c r="I41" s="465">
        <v>44531.19316000001</v>
      </c>
      <c r="J41" s="637">
        <v>4.3188914962964187E-4</v>
      </c>
      <c r="K41" s="636">
        <v>50</v>
      </c>
      <c r="L41" s="465">
        <v>43944.183970000006</v>
      </c>
      <c r="M41" s="637">
        <v>4.1512295042349438E-4</v>
      </c>
      <c r="N41" s="763">
        <v>49</v>
      </c>
    </row>
    <row r="42" spans="1:14" s="263" customFormat="1" ht="23.25" customHeight="1">
      <c r="B42" s="263" t="s">
        <v>883</v>
      </c>
      <c r="C42" s="465">
        <v>159225.57380000007</v>
      </c>
      <c r="D42" s="635">
        <v>2.1825511626332806E-3</v>
      </c>
      <c r="E42" s="636">
        <v>24</v>
      </c>
      <c r="F42" s="465">
        <v>157821.68101999999</v>
      </c>
      <c r="G42" s="637">
        <v>1.8022261923606295E-3</v>
      </c>
      <c r="H42" s="636">
        <v>24</v>
      </c>
      <c r="I42" s="465">
        <v>167612.40487999996</v>
      </c>
      <c r="J42" s="637">
        <v>1.6256016035974185E-3</v>
      </c>
      <c r="K42" s="636">
        <v>24</v>
      </c>
      <c r="L42" s="465">
        <v>174678.97182999999</v>
      </c>
      <c r="M42" s="637">
        <v>1.6501216682625328E-3</v>
      </c>
      <c r="N42" s="763">
        <v>25</v>
      </c>
    </row>
    <row r="43" spans="1:14" s="263" customFormat="1" ht="23.25" customHeight="1">
      <c r="B43" s="263" t="s">
        <v>887</v>
      </c>
      <c r="C43" s="465">
        <v>43209.984129999997</v>
      </c>
      <c r="D43" s="635">
        <v>5.9229179615804314E-4</v>
      </c>
      <c r="E43" s="636">
        <v>48</v>
      </c>
      <c r="F43" s="465">
        <v>37047.680600000007</v>
      </c>
      <c r="G43" s="637">
        <v>4.2306164724648663E-4</v>
      </c>
      <c r="H43" s="636">
        <v>51</v>
      </c>
      <c r="I43" s="465">
        <v>36925.46905</v>
      </c>
      <c r="J43" s="637">
        <v>3.5812445829556467E-4</v>
      </c>
      <c r="K43" s="636">
        <v>51</v>
      </c>
      <c r="L43" s="465">
        <v>37366.733290000004</v>
      </c>
      <c r="M43" s="637">
        <v>3.5298843145255032E-4</v>
      </c>
      <c r="N43" s="763">
        <v>51</v>
      </c>
    </row>
    <row r="44" spans="1:14" s="263" customFormat="1" ht="15.75" customHeight="1">
      <c r="D44" s="635"/>
      <c r="G44" s="637"/>
      <c r="J44" s="637"/>
      <c r="M44" s="637"/>
    </row>
    <row r="45" spans="1:14" s="263" customFormat="1" ht="19.5" customHeight="1">
      <c r="B45" s="266" t="s">
        <v>1082</v>
      </c>
      <c r="C45" s="465">
        <v>2948352.4498800002</v>
      </c>
      <c r="D45" s="635">
        <v>4.0413922925604001E-2</v>
      </c>
      <c r="F45" s="465">
        <v>3044771.2300299993</v>
      </c>
      <c r="G45" s="637">
        <v>3.4769408265336928E-2</v>
      </c>
      <c r="I45" s="465">
        <v>3173304.9612699994</v>
      </c>
      <c r="J45" s="637">
        <v>3.0776538511199939E-2</v>
      </c>
      <c r="L45" s="465">
        <f>SUM(L36:L44)</f>
        <v>3179306.1260500001</v>
      </c>
      <c r="M45" s="637">
        <v>3.0033620381854732E-2</v>
      </c>
    </row>
    <row r="46" spans="1:14" s="263" customFormat="1" ht="19.5" customHeight="1">
      <c r="G46" s="636"/>
      <c r="J46" s="636"/>
      <c r="M46" s="636"/>
    </row>
    <row r="47" spans="1:14" s="263" customFormat="1" ht="19.5" customHeight="1">
      <c r="B47" s="601" t="s">
        <v>948</v>
      </c>
      <c r="C47" s="598"/>
      <c r="D47" s="640"/>
      <c r="E47" s="598"/>
      <c r="F47" s="598"/>
      <c r="G47" s="463"/>
      <c r="H47" s="598"/>
      <c r="I47" s="598"/>
      <c r="J47" s="463"/>
      <c r="K47" s="598"/>
      <c r="L47" s="598"/>
      <c r="M47" s="463"/>
      <c r="N47" s="598"/>
    </row>
    <row r="48" spans="1:14" s="263" customFormat="1" ht="23.25" customHeight="1">
      <c r="B48" s="263" t="s">
        <v>929</v>
      </c>
      <c r="C48" s="465">
        <v>1493243.51483</v>
      </c>
      <c r="D48" s="635">
        <v>2.0468322340483354E-2</v>
      </c>
      <c r="E48" s="636">
        <v>12</v>
      </c>
      <c r="F48" s="465">
        <v>2588642.1927499999</v>
      </c>
      <c r="G48" s="637">
        <v>2.9560696174771382E-2</v>
      </c>
      <c r="H48" s="636">
        <v>12</v>
      </c>
      <c r="I48" s="465">
        <v>3024283.9216</v>
      </c>
      <c r="J48" s="637">
        <v>2.9331246671191195E-2</v>
      </c>
      <c r="K48" s="636">
        <v>12</v>
      </c>
      <c r="L48" s="638" t="s">
        <v>1081</v>
      </c>
      <c r="M48" s="638" t="s">
        <v>1081</v>
      </c>
      <c r="N48" s="638" t="s">
        <v>1081</v>
      </c>
    </row>
    <row r="49" spans="2:14" s="263" customFormat="1" ht="23.25" customHeight="1">
      <c r="B49" s="263" t="s">
        <v>930</v>
      </c>
      <c r="C49" s="465">
        <v>290230.34236000001</v>
      </c>
      <c r="D49" s="635">
        <v>3.9782715554533164E-3</v>
      </c>
      <c r="E49" s="636">
        <v>22</v>
      </c>
      <c r="F49" s="465">
        <v>406762.06579000002</v>
      </c>
      <c r="G49" s="637">
        <v>4.6449717446144564E-3</v>
      </c>
      <c r="H49" s="636">
        <v>20</v>
      </c>
      <c r="I49" s="465">
        <v>496065.31982999999</v>
      </c>
      <c r="J49" s="637">
        <v>4.8111270760779895E-3</v>
      </c>
      <c r="K49" s="636">
        <v>19</v>
      </c>
      <c r="L49" s="638" t="s">
        <v>1081</v>
      </c>
      <c r="M49" s="638" t="s">
        <v>1081</v>
      </c>
      <c r="N49" s="638" t="s">
        <v>1081</v>
      </c>
    </row>
    <row r="50" spans="2:14" s="263" customFormat="1" ht="23.25" customHeight="1">
      <c r="B50" s="263" t="s">
        <v>932</v>
      </c>
      <c r="C50" s="465">
        <v>3005247.6104700002</v>
      </c>
      <c r="D50" s="635">
        <v>4.1193801408252073E-2</v>
      </c>
      <c r="E50" s="636">
        <v>10</v>
      </c>
      <c r="F50" s="465">
        <v>3948655.6662899996</v>
      </c>
      <c r="G50" s="637">
        <v>4.5091210665150795E-2</v>
      </c>
      <c r="H50" s="636">
        <v>10</v>
      </c>
      <c r="I50" s="465">
        <v>4518876.6820999999</v>
      </c>
      <c r="J50" s="637">
        <v>4.382666775851074E-2</v>
      </c>
      <c r="K50" s="636">
        <v>10</v>
      </c>
      <c r="L50" s="638" t="s">
        <v>1081</v>
      </c>
      <c r="M50" s="638" t="s">
        <v>1081</v>
      </c>
      <c r="N50" s="638" t="s">
        <v>1081</v>
      </c>
    </row>
    <row r="51" spans="2:14" s="263" customFormat="1" ht="23.25" customHeight="1">
      <c r="B51" s="263" t="s">
        <v>931</v>
      </c>
      <c r="C51" s="465">
        <v>697289.06339000002</v>
      </c>
      <c r="D51" s="635">
        <v>9.5579436121543127E-3</v>
      </c>
      <c r="E51" s="636">
        <v>16</v>
      </c>
      <c r="F51" s="465">
        <v>1137278.73459</v>
      </c>
      <c r="G51" s="637">
        <v>1.2987021239706034E-2</v>
      </c>
      <c r="H51" s="636">
        <v>14</v>
      </c>
      <c r="I51" s="465">
        <v>1524319.45096</v>
      </c>
      <c r="J51" s="637">
        <v>1.4783727646228576E-2</v>
      </c>
      <c r="K51" s="636">
        <v>13</v>
      </c>
      <c r="L51" s="638" t="s">
        <v>1081</v>
      </c>
      <c r="M51" s="638" t="s">
        <v>1081</v>
      </c>
      <c r="N51" s="638" t="s">
        <v>1081</v>
      </c>
    </row>
    <row r="52" spans="2:14" s="263" customFormat="1" ht="23.25" customHeight="1">
      <c r="B52" s="263" t="s">
        <v>1083</v>
      </c>
      <c r="C52" s="465">
        <v>658722.57751000009</v>
      </c>
      <c r="D52" s="635">
        <v>9.0293015944982648E-3</v>
      </c>
      <c r="E52" s="636">
        <v>17</v>
      </c>
      <c r="F52" s="638" t="s">
        <v>1081</v>
      </c>
      <c r="G52" s="638" t="s">
        <v>1081</v>
      </c>
      <c r="H52" s="638" t="s">
        <v>1081</v>
      </c>
      <c r="I52" s="638" t="s">
        <v>1081</v>
      </c>
      <c r="J52" s="638" t="s">
        <v>1081</v>
      </c>
      <c r="K52" s="638" t="s">
        <v>1081</v>
      </c>
      <c r="L52" s="638" t="s">
        <v>1081</v>
      </c>
      <c r="M52" s="638" t="s">
        <v>1081</v>
      </c>
      <c r="N52" s="638" t="s">
        <v>1081</v>
      </c>
    </row>
    <row r="53" spans="2:14" s="263" customFormat="1" ht="23.25" customHeight="1">
      <c r="B53" s="266"/>
      <c r="D53" s="635"/>
      <c r="G53" s="637"/>
      <c r="J53" s="637"/>
      <c r="M53" s="637"/>
    </row>
    <row r="54" spans="2:14" s="263" customFormat="1" ht="23.25" customHeight="1">
      <c r="B54" s="266" t="s">
        <v>1082</v>
      </c>
      <c r="C54" s="465">
        <v>6144733.1085600005</v>
      </c>
      <c r="D54" s="635">
        <v>8.422764051084132E-2</v>
      </c>
      <c r="F54" s="465">
        <v>8081338.6594199985</v>
      </c>
      <c r="G54" s="637">
        <v>9.2283899824242649E-2</v>
      </c>
      <c r="I54" s="465">
        <v>9563545.3744900003</v>
      </c>
      <c r="J54" s="637">
        <v>9.2752769152008502E-2</v>
      </c>
      <c r="L54" s="465"/>
      <c r="M54" s="637"/>
    </row>
    <row r="55" spans="2:14" s="263" customFormat="1" ht="23.25" customHeight="1">
      <c r="B55" s="266"/>
      <c r="D55" s="635"/>
      <c r="G55" s="637"/>
      <c r="J55" s="637"/>
      <c r="M55" s="637"/>
    </row>
    <row r="56" spans="2:14" s="263" customFormat="1" ht="23.25" customHeight="1">
      <c r="B56" s="601" t="s">
        <v>1380</v>
      </c>
      <c r="C56" s="598"/>
      <c r="D56" s="640"/>
      <c r="E56" s="598"/>
      <c r="F56" s="598"/>
      <c r="G56" s="463"/>
      <c r="H56" s="598"/>
      <c r="I56" s="598"/>
      <c r="J56" s="463"/>
      <c r="K56" s="598"/>
      <c r="L56" s="598"/>
      <c r="M56" s="463"/>
      <c r="N56" s="598"/>
    </row>
    <row r="57" spans="2:14" s="263" customFormat="1" ht="23.25" customHeight="1">
      <c r="B57" s="263" t="s">
        <v>903</v>
      </c>
      <c r="C57" s="465">
        <v>877600.85528999986</v>
      </c>
      <c r="D57" s="635">
        <v>1.2029529687530318E-2</v>
      </c>
      <c r="E57" s="636">
        <v>14</v>
      </c>
      <c r="F57" s="465">
        <v>967424.46361000009</v>
      </c>
      <c r="G57" s="637">
        <v>1.1047390296314403E-2</v>
      </c>
      <c r="H57" s="465">
        <v>15</v>
      </c>
      <c r="I57" s="465">
        <v>1125627.0411400001</v>
      </c>
      <c r="J57" s="637">
        <v>1.0916979112851699E-2</v>
      </c>
      <c r="K57" s="465">
        <v>16</v>
      </c>
      <c r="L57" s="465">
        <v>978964.58414999989</v>
      </c>
      <c r="M57" s="637">
        <v>9.2478828781959784E-3</v>
      </c>
      <c r="N57" s="763">
        <v>16</v>
      </c>
    </row>
    <row r="58" spans="2:14" s="263" customFormat="1" ht="23.25" customHeight="1">
      <c r="B58" s="263" t="s">
        <v>904</v>
      </c>
      <c r="C58" s="465">
        <v>531132.51179999998</v>
      </c>
      <c r="D58" s="635">
        <v>7.2803875249179599E-3</v>
      </c>
      <c r="E58" s="636">
        <v>18</v>
      </c>
      <c r="F58" s="465">
        <v>597452.54228000005</v>
      </c>
      <c r="G58" s="637">
        <v>6.8225392951746077E-3</v>
      </c>
      <c r="H58" s="465">
        <v>18</v>
      </c>
      <c r="I58" s="465">
        <v>630209.78199000005</v>
      </c>
      <c r="J58" s="637">
        <v>6.1121373023624373E-3</v>
      </c>
      <c r="K58" s="465">
        <v>18</v>
      </c>
      <c r="L58" s="465">
        <v>660825.77093</v>
      </c>
      <c r="M58" s="637">
        <v>6.2425540529235544E-3</v>
      </c>
      <c r="N58" s="763">
        <v>18</v>
      </c>
    </row>
    <row r="59" spans="2:14" s="263" customFormat="1" ht="23.25" customHeight="1">
      <c r="B59" s="263" t="s">
        <v>905</v>
      </c>
      <c r="C59" s="465">
        <v>351431.53645000001</v>
      </c>
      <c r="D59" s="635">
        <v>4.8171740893104397E-3</v>
      </c>
      <c r="E59" s="636">
        <v>20</v>
      </c>
      <c r="F59" s="465">
        <v>370890.13659000001</v>
      </c>
      <c r="G59" s="637">
        <v>4.2353364527019759E-3</v>
      </c>
      <c r="H59" s="465">
        <v>21</v>
      </c>
      <c r="I59" s="465">
        <v>393233.99594999995</v>
      </c>
      <c r="J59" s="637">
        <v>3.8138096930415027E-3</v>
      </c>
      <c r="K59" s="465">
        <v>21</v>
      </c>
      <c r="L59" s="465">
        <v>410450.97367999994</v>
      </c>
      <c r="M59" s="637">
        <v>3.8773645066331993E-3</v>
      </c>
      <c r="N59" s="763">
        <v>21</v>
      </c>
    </row>
    <row r="60" spans="2:14" s="263" customFormat="1" ht="23.25" customHeight="1">
      <c r="B60" s="263" t="s">
        <v>906</v>
      </c>
      <c r="C60" s="465">
        <v>109474.87904999999</v>
      </c>
      <c r="D60" s="635">
        <v>1.5006039472643755E-3</v>
      </c>
      <c r="E60" s="636">
        <v>30</v>
      </c>
      <c r="F60" s="465">
        <v>112805.03003999998</v>
      </c>
      <c r="G60" s="637">
        <v>1.288163821689064E-3</v>
      </c>
      <c r="H60" s="465">
        <v>31</v>
      </c>
      <c r="I60" s="465">
        <v>106213.47175000001</v>
      </c>
      <c r="J60" s="637">
        <v>1.0301194003156479E-3</v>
      </c>
      <c r="K60" s="465">
        <v>33</v>
      </c>
      <c r="L60" s="465">
        <v>103565.46527</v>
      </c>
      <c r="M60" s="637">
        <v>9.7834110503029412E-4</v>
      </c>
      <c r="N60" s="763">
        <v>35</v>
      </c>
    </row>
    <row r="61" spans="2:14" s="263" customFormat="1" ht="23.25" customHeight="1">
      <c r="B61" s="263" t="s">
        <v>908</v>
      </c>
      <c r="C61" s="465">
        <v>139846.39285999999</v>
      </c>
      <c r="D61" s="635">
        <v>1.9169151037888321E-3</v>
      </c>
      <c r="E61" s="636">
        <v>26</v>
      </c>
      <c r="F61" s="465">
        <v>154024.33294999998</v>
      </c>
      <c r="G61" s="637">
        <v>1.7588628210606061E-3</v>
      </c>
      <c r="H61" s="465">
        <v>25</v>
      </c>
      <c r="I61" s="465">
        <v>174549.03774</v>
      </c>
      <c r="J61" s="637">
        <v>1.6928770627667783E-3</v>
      </c>
      <c r="K61" s="465">
        <v>23</v>
      </c>
      <c r="L61" s="465">
        <v>177957.54545000001</v>
      </c>
      <c r="M61" s="637">
        <v>1.6810930285509427E-3</v>
      </c>
      <c r="N61" s="763">
        <v>23</v>
      </c>
    </row>
    <row r="62" spans="2:14" s="263" customFormat="1" ht="23.25" customHeight="1">
      <c r="B62" s="263" t="s">
        <v>907</v>
      </c>
      <c r="C62" s="465">
        <v>95694.701839999994</v>
      </c>
      <c r="D62" s="635">
        <v>1.3117150579157594E-3</v>
      </c>
      <c r="E62" s="636">
        <v>32</v>
      </c>
      <c r="F62" s="465">
        <v>89345.24007</v>
      </c>
      <c r="G62" s="637">
        <v>1.0202674992195596E-3</v>
      </c>
      <c r="H62" s="465">
        <v>37</v>
      </c>
      <c r="I62" s="465">
        <v>95363.497329999998</v>
      </c>
      <c r="J62" s="637">
        <v>9.2489010163235232E-4</v>
      </c>
      <c r="K62" s="465">
        <v>35</v>
      </c>
      <c r="L62" s="465">
        <v>103945.19332999999</v>
      </c>
      <c r="M62" s="637">
        <v>9.8192824258491111E-4</v>
      </c>
      <c r="N62" s="763">
        <v>34</v>
      </c>
    </row>
    <row r="63" spans="2:14" s="263" customFormat="1" ht="23.25" customHeight="1">
      <c r="B63" s="263" t="s">
        <v>909</v>
      </c>
      <c r="C63" s="465">
        <v>80967.904739999998</v>
      </c>
      <c r="D63" s="635">
        <v>1.1098505749348891E-3</v>
      </c>
      <c r="E63" s="636">
        <v>36</v>
      </c>
      <c r="F63" s="465">
        <v>97960.987840000002</v>
      </c>
      <c r="G63" s="637">
        <v>1.1186540212583089E-3</v>
      </c>
      <c r="H63" s="465">
        <v>32</v>
      </c>
      <c r="I63" s="465">
        <v>107075.37587000002</v>
      </c>
      <c r="J63" s="637">
        <v>1.0384786427035985E-3</v>
      </c>
      <c r="K63" s="465">
        <v>32</v>
      </c>
      <c r="L63" s="465">
        <v>115886.61318000001</v>
      </c>
      <c r="M63" s="637">
        <v>1.0947340110060942E-3</v>
      </c>
      <c r="N63" s="763">
        <v>32</v>
      </c>
    </row>
    <row r="64" spans="2:14" s="263" customFormat="1" ht="23.25" customHeight="1">
      <c r="B64" s="263" t="s">
        <v>910</v>
      </c>
      <c r="C64" s="465">
        <v>104225.73174</v>
      </c>
      <c r="D64" s="635">
        <v>1.4286523612794247E-3</v>
      </c>
      <c r="E64" s="636">
        <v>31</v>
      </c>
      <c r="F64" s="465">
        <v>115459.59298000002</v>
      </c>
      <c r="G64" s="637">
        <v>1.3184772921122538E-3</v>
      </c>
      <c r="H64" s="465">
        <v>30</v>
      </c>
      <c r="I64" s="465">
        <v>127672.47537</v>
      </c>
      <c r="J64" s="637">
        <v>1.238241172217014E-3</v>
      </c>
      <c r="K64" s="465">
        <v>28</v>
      </c>
      <c r="L64" s="465">
        <v>131841.53666000001</v>
      </c>
      <c r="M64" s="637">
        <v>1.2454537265734666E-3</v>
      </c>
      <c r="N64" s="763">
        <v>28</v>
      </c>
    </row>
    <row r="65" spans="2:14" s="263" customFormat="1" ht="23.25" customHeight="1">
      <c r="B65" s="263" t="s">
        <v>911</v>
      </c>
      <c r="C65" s="465">
        <v>114462.40281000001</v>
      </c>
      <c r="D65" s="635">
        <v>1.5689693833011911E-3</v>
      </c>
      <c r="E65" s="636">
        <v>29</v>
      </c>
      <c r="F65" s="465">
        <v>125581.77837999999</v>
      </c>
      <c r="G65" s="637">
        <v>1.4340664021376282E-3</v>
      </c>
      <c r="H65" s="465">
        <v>28</v>
      </c>
      <c r="I65" s="465">
        <v>131990.07772999996</v>
      </c>
      <c r="J65" s="637">
        <v>1.2801157657182343E-3</v>
      </c>
      <c r="K65" s="465">
        <v>27</v>
      </c>
      <c r="L65" s="465">
        <v>125882.76630000002</v>
      </c>
      <c r="M65" s="637">
        <v>1.1891636306092779E-3</v>
      </c>
      <c r="N65" s="763">
        <v>29</v>
      </c>
    </row>
    <row r="66" spans="2:14" s="263" customFormat="1" ht="23.25" customHeight="1">
      <c r="B66" s="263" t="s">
        <v>912</v>
      </c>
      <c r="C66" s="465">
        <v>56988.892659999998</v>
      </c>
      <c r="D66" s="635">
        <v>7.8116329534160651E-4</v>
      </c>
      <c r="E66" s="636">
        <v>41</v>
      </c>
      <c r="F66" s="465">
        <v>59807.604759999995</v>
      </c>
      <c r="G66" s="637">
        <v>6.8296593411120072E-4</v>
      </c>
      <c r="H66" s="465">
        <v>42</v>
      </c>
      <c r="I66" s="465">
        <v>70842.495840000003</v>
      </c>
      <c r="J66" s="637">
        <v>6.8707131147480432E-4</v>
      </c>
      <c r="K66" s="465">
        <v>40</v>
      </c>
      <c r="L66" s="465">
        <v>77551.184549999991</v>
      </c>
      <c r="M66" s="637">
        <v>7.3259470607556958E-4</v>
      </c>
      <c r="N66" s="763">
        <v>39</v>
      </c>
    </row>
    <row r="67" spans="2:14" s="263" customFormat="1" ht="23.25" customHeight="1">
      <c r="B67" s="263" t="s">
        <v>913</v>
      </c>
      <c r="C67" s="465">
        <v>49267.835989999992</v>
      </c>
      <c r="D67" s="635">
        <v>6.753285301735883E-4</v>
      </c>
      <c r="E67" s="636">
        <v>46</v>
      </c>
      <c r="F67" s="465">
        <v>51676.672130000006</v>
      </c>
      <c r="G67" s="637">
        <v>5.9011570175149925E-4</v>
      </c>
      <c r="H67" s="465">
        <v>46</v>
      </c>
      <c r="I67" s="465">
        <v>52901.639029999998</v>
      </c>
      <c r="J67" s="637">
        <v>5.1307055287267236E-4</v>
      </c>
      <c r="K67" s="465">
        <v>47</v>
      </c>
      <c r="L67" s="465">
        <v>54782.834179999998</v>
      </c>
      <c r="M67" s="637">
        <v>5.1751129962699933E-4</v>
      </c>
      <c r="N67" s="763">
        <v>46</v>
      </c>
    </row>
    <row r="68" spans="2:14" s="263" customFormat="1" ht="23.25" customHeight="1">
      <c r="B68" s="263" t="s">
        <v>914</v>
      </c>
      <c r="C68" s="465">
        <v>40429.365420000002</v>
      </c>
      <c r="D68" s="635">
        <v>5.5417704829741814E-4</v>
      </c>
      <c r="E68" s="636">
        <v>50</v>
      </c>
      <c r="F68" s="465">
        <v>43366.130409999991</v>
      </c>
      <c r="G68" s="637">
        <v>4.9521444443570775E-4</v>
      </c>
      <c r="H68" s="465">
        <v>48</v>
      </c>
      <c r="I68" s="465">
        <v>46121.674079999997</v>
      </c>
      <c r="J68" s="637">
        <v>4.4731454929438697E-4</v>
      </c>
      <c r="K68" s="465">
        <v>48</v>
      </c>
      <c r="L68" s="465">
        <v>49407.018059999995</v>
      </c>
      <c r="M68" s="637">
        <v>4.6672813682684176E-4</v>
      </c>
      <c r="N68" s="763">
        <v>48</v>
      </c>
    </row>
    <row r="69" spans="2:14" s="263" customFormat="1" ht="23.25" customHeight="1">
      <c r="B69" s="263" t="s">
        <v>915</v>
      </c>
      <c r="C69" s="465">
        <v>114576.26679999998</v>
      </c>
      <c r="D69" s="635">
        <v>1.5705301500663882E-3</v>
      </c>
      <c r="E69" s="636">
        <v>28</v>
      </c>
      <c r="F69" s="465">
        <v>117615.09184000004</v>
      </c>
      <c r="G69" s="637">
        <v>1.3430917587558024E-3</v>
      </c>
      <c r="H69" s="465">
        <v>29</v>
      </c>
      <c r="I69" s="465">
        <v>122743.5763</v>
      </c>
      <c r="J69" s="637">
        <v>1.1904378712745915E-3</v>
      </c>
      <c r="K69" s="465">
        <v>29</v>
      </c>
      <c r="L69" s="465">
        <v>125288.26727</v>
      </c>
      <c r="M69" s="637">
        <v>1.1835476384787608E-3</v>
      </c>
      <c r="N69" s="763">
        <v>30</v>
      </c>
    </row>
    <row r="70" spans="2:14" s="263" customFormat="1" ht="23.25" customHeight="1">
      <c r="B70" s="263" t="s">
        <v>916</v>
      </c>
      <c r="C70" s="465">
        <v>81109.151999999987</v>
      </c>
      <c r="D70" s="635">
        <v>1.1117866921312319E-3</v>
      </c>
      <c r="E70" s="636">
        <v>35</v>
      </c>
      <c r="F70" s="465">
        <v>92833.628570000001</v>
      </c>
      <c r="G70" s="637">
        <v>1.0601027429148343E-3</v>
      </c>
      <c r="H70" s="465">
        <v>35</v>
      </c>
      <c r="I70" s="465">
        <v>96278.29972000001</v>
      </c>
      <c r="J70" s="637">
        <v>9.3376238189838302E-4</v>
      </c>
      <c r="K70" s="465">
        <v>34</v>
      </c>
      <c r="L70" s="465">
        <v>104876.1692</v>
      </c>
      <c r="M70" s="637">
        <v>9.9072279547025572E-4</v>
      </c>
      <c r="N70" s="763">
        <v>33</v>
      </c>
    </row>
    <row r="71" spans="2:14" s="263" customFormat="1" ht="23.25" customHeight="1">
      <c r="B71" s="263" t="s">
        <v>917</v>
      </c>
      <c r="C71" s="465">
        <v>61270.783309999999</v>
      </c>
      <c r="D71" s="635">
        <v>8.3985641349714033E-4</v>
      </c>
      <c r="E71" s="636">
        <v>40</v>
      </c>
      <c r="F71" s="465">
        <v>64541.518410000019</v>
      </c>
      <c r="G71" s="637">
        <v>7.3702430630229643E-4</v>
      </c>
      <c r="H71" s="465">
        <v>41</v>
      </c>
      <c r="I71" s="465">
        <v>65605.617069999993</v>
      </c>
      <c r="J71" s="637">
        <v>6.3628104608572328E-4</v>
      </c>
      <c r="K71" s="465">
        <v>43</v>
      </c>
      <c r="L71" s="465">
        <v>68835.919129999995</v>
      </c>
      <c r="M71" s="637">
        <v>6.5026511503471322E-4</v>
      </c>
      <c r="N71" s="763">
        <v>45</v>
      </c>
    </row>
    <row r="72" spans="2:14" s="263" customFormat="1" ht="23.25" customHeight="1">
      <c r="B72" s="263" t="s">
        <v>918</v>
      </c>
      <c r="C72" s="465">
        <v>41763.452590000001</v>
      </c>
      <c r="D72" s="635">
        <v>5.7246376841685689E-4</v>
      </c>
      <c r="E72" s="636">
        <v>49</v>
      </c>
      <c r="F72" s="465">
        <v>42779.899839999998</v>
      </c>
      <c r="G72" s="637">
        <v>4.8852005313795833E-4</v>
      </c>
      <c r="H72" s="465">
        <v>50</v>
      </c>
      <c r="I72" s="465">
        <v>44730.255189999996</v>
      </c>
      <c r="J72" s="637">
        <v>4.3381976780444226E-4</v>
      </c>
      <c r="K72" s="465">
        <v>49</v>
      </c>
      <c r="L72" s="465">
        <v>41776.584900000002</v>
      </c>
      <c r="M72" s="637">
        <v>3.9464651782235841E-4</v>
      </c>
      <c r="N72" s="763">
        <v>50</v>
      </c>
    </row>
    <row r="73" spans="2:14" s="263" customFormat="1" ht="23.25" customHeight="1">
      <c r="B73" s="263" t="s">
        <v>919</v>
      </c>
      <c r="C73" s="465">
        <v>53588.739810000006</v>
      </c>
      <c r="D73" s="635">
        <v>7.3455641317568185E-4</v>
      </c>
      <c r="E73" s="636">
        <v>43</v>
      </c>
      <c r="F73" s="465">
        <v>55223.740580000012</v>
      </c>
      <c r="G73" s="637">
        <v>6.3062103425949557E-4</v>
      </c>
      <c r="H73" s="465">
        <v>45</v>
      </c>
      <c r="I73" s="465">
        <v>63468.952089999992</v>
      </c>
      <c r="J73" s="637">
        <v>6.1555843894739622E-4</v>
      </c>
      <c r="K73" s="465">
        <v>44</v>
      </c>
      <c r="L73" s="465">
        <v>69428.908609999999</v>
      </c>
      <c r="M73" s="637">
        <v>6.5586684705631014E-4</v>
      </c>
      <c r="N73" s="763">
        <v>44</v>
      </c>
    </row>
    <row r="74" spans="2:14" s="263" customFormat="1" ht="15.75" customHeight="1">
      <c r="B74" s="263" t="s">
        <v>920</v>
      </c>
      <c r="C74" s="465">
        <v>75841.98672999999</v>
      </c>
      <c r="D74" s="635">
        <v>1.0395881287380182E-3</v>
      </c>
      <c r="E74" s="636">
        <v>38</v>
      </c>
      <c r="F74" s="465">
        <v>82315.698489999995</v>
      </c>
      <c r="G74" s="637">
        <v>9.3999447289082176E-4</v>
      </c>
      <c r="H74" s="465">
        <v>38</v>
      </c>
      <c r="I74" s="465">
        <v>86751.397460000007</v>
      </c>
      <c r="J74" s="637">
        <v>8.4136499876758452E-4</v>
      </c>
      <c r="K74" s="465">
        <v>38</v>
      </c>
      <c r="L74" s="465">
        <v>95128.354380000004</v>
      </c>
      <c r="M74" s="637">
        <v>8.9863912744668365E-4</v>
      </c>
      <c r="N74" s="763">
        <v>37</v>
      </c>
    </row>
    <row r="75" spans="2:14" s="263" customFormat="1" ht="19.5" customHeight="1">
      <c r="B75" s="263" t="s">
        <v>921</v>
      </c>
      <c r="C75" s="465">
        <v>49985.179920000002</v>
      </c>
      <c r="D75" s="635">
        <v>6.8516137166421481E-4</v>
      </c>
      <c r="E75" s="636">
        <v>45</v>
      </c>
      <c r="F75" s="465">
        <v>51394.949889999996</v>
      </c>
      <c r="G75" s="637">
        <v>5.868986076449286E-4</v>
      </c>
      <c r="H75" s="465">
        <v>47</v>
      </c>
      <c r="I75" s="465">
        <v>53738.287290000007</v>
      </c>
      <c r="J75" s="637">
        <v>5.2118484938954845E-4</v>
      </c>
      <c r="K75" s="465">
        <v>46</v>
      </c>
      <c r="L75" s="465">
        <v>52136.629820000002</v>
      </c>
      <c r="M75" s="637">
        <v>4.9251367623054159E-4</v>
      </c>
      <c r="N75" s="763">
        <v>47</v>
      </c>
    </row>
    <row r="76" spans="2:14" s="263" customFormat="1" ht="19.5" customHeight="1">
      <c r="B76" s="263" t="s">
        <v>922</v>
      </c>
      <c r="C76" s="465">
        <v>129262.29428999999</v>
      </c>
      <c r="D76" s="635">
        <v>1.7718357921677316E-3</v>
      </c>
      <c r="E76" s="636">
        <v>27</v>
      </c>
      <c r="F76" s="465">
        <v>140134.54040999999</v>
      </c>
      <c r="G76" s="637">
        <v>1.6002499628002065E-3</v>
      </c>
      <c r="H76" s="465">
        <v>27</v>
      </c>
      <c r="I76" s="465">
        <v>153070.04131999999</v>
      </c>
      <c r="J76" s="637">
        <v>1.4845613891803684E-3</v>
      </c>
      <c r="K76" s="465">
        <v>26</v>
      </c>
      <c r="L76" s="465">
        <v>148973.57526000001</v>
      </c>
      <c r="M76" s="637">
        <v>1.4072931730689658E-3</v>
      </c>
      <c r="N76" s="763">
        <v>26</v>
      </c>
    </row>
    <row r="77" spans="2:14" s="263" customFormat="1" ht="11.25" customHeight="1">
      <c r="B77" s="263" t="s">
        <v>923</v>
      </c>
      <c r="C77" s="465">
        <v>140736.27466</v>
      </c>
      <c r="D77" s="635">
        <v>1.9291129719506122E-3</v>
      </c>
      <c r="E77" s="636">
        <v>25</v>
      </c>
      <c r="F77" s="465">
        <v>143127.02295000004</v>
      </c>
      <c r="G77" s="637">
        <v>1.6344222664971017E-3</v>
      </c>
      <c r="H77" s="465">
        <v>26</v>
      </c>
      <c r="I77" s="465">
        <v>163022.20770000003</v>
      </c>
      <c r="J77" s="637">
        <v>1.5810832285882512E-3</v>
      </c>
      <c r="K77" s="465">
        <v>25</v>
      </c>
      <c r="L77" s="465">
        <v>175497.60115000003</v>
      </c>
      <c r="M77" s="637">
        <v>1.6578549286833792E-3</v>
      </c>
      <c r="N77" s="763">
        <v>24</v>
      </c>
    </row>
    <row r="78" spans="2:14" s="263" customFormat="1">
      <c r="B78" s="263" t="s">
        <v>924</v>
      </c>
      <c r="C78" s="465">
        <v>84777.830260000017</v>
      </c>
      <c r="D78" s="635">
        <v>1.1620743300438956E-3</v>
      </c>
      <c r="E78" s="636">
        <v>34</v>
      </c>
      <c r="F78" s="465">
        <v>91780.521990000008</v>
      </c>
      <c r="G78" s="637">
        <v>1.0480769157309078E-3</v>
      </c>
      <c r="H78" s="465">
        <v>36</v>
      </c>
      <c r="I78" s="465">
        <v>94401.465369999991</v>
      </c>
      <c r="J78" s="637">
        <v>9.1555976180453572E-4</v>
      </c>
      <c r="K78" s="465">
        <v>36</v>
      </c>
      <c r="L78" s="465">
        <v>97390.415840000001</v>
      </c>
      <c r="M78" s="637">
        <v>9.2000790807884967E-4</v>
      </c>
      <c r="N78" s="763">
        <v>36</v>
      </c>
    </row>
    <row r="79" spans="2:14" s="263" customFormat="1">
      <c r="B79" s="263" t="s">
        <v>925</v>
      </c>
      <c r="C79" s="465">
        <v>78866.772490000003</v>
      </c>
      <c r="D79" s="635">
        <v>1.081049745233726E-3</v>
      </c>
      <c r="E79" s="636">
        <v>37</v>
      </c>
      <c r="F79" s="465">
        <v>97110.777689999988</v>
      </c>
      <c r="G79" s="637">
        <v>1.1089451460807173E-3</v>
      </c>
      <c r="H79" s="465">
        <v>33</v>
      </c>
      <c r="I79" s="465">
        <v>114250.34711</v>
      </c>
      <c r="J79" s="637">
        <v>1.1080656447030018E-3</v>
      </c>
      <c r="K79" s="465">
        <v>31</v>
      </c>
      <c r="L79" s="465">
        <v>119099.79237</v>
      </c>
      <c r="M79" s="637">
        <v>1.1250876165367549E-3</v>
      </c>
      <c r="N79" s="763">
        <v>31</v>
      </c>
    </row>
    <row r="80" spans="2:14" s="263" customFormat="1">
      <c r="B80" s="263" t="s">
        <v>926</v>
      </c>
      <c r="C80" s="638">
        <v>50399.272200000007</v>
      </c>
      <c r="D80" s="638">
        <v>6.9083745475553209E-4</v>
      </c>
      <c r="E80" s="638">
        <v>44</v>
      </c>
      <c r="F80" s="638">
        <v>57979.832790000008</v>
      </c>
      <c r="G80" s="637">
        <v>6.6209390628392691E-4</v>
      </c>
      <c r="H80" s="638">
        <v>43</v>
      </c>
      <c r="I80" s="638">
        <v>69733.482640000002</v>
      </c>
      <c r="J80" s="637">
        <v>6.7631546295857179E-4</v>
      </c>
      <c r="K80" s="638">
        <v>42</v>
      </c>
      <c r="L80" s="638">
        <v>75956.538270000005</v>
      </c>
      <c r="M80" s="637">
        <v>7.1753072698137676E-4</v>
      </c>
      <c r="N80" s="763">
        <v>40</v>
      </c>
    </row>
    <row r="81" spans="2:14" s="263" customFormat="1">
      <c r="B81" s="263" t="s">
        <v>927</v>
      </c>
      <c r="C81" s="638">
        <v>186130.37807999999</v>
      </c>
      <c r="D81" s="638">
        <v>2.5513431252579093E-3</v>
      </c>
      <c r="E81" s="638">
        <v>23</v>
      </c>
      <c r="F81" s="638">
        <v>217395.89246</v>
      </c>
      <c r="G81" s="637">
        <v>2.4825269188038629E-3</v>
      </c>
      <c r="H81" s="638">
        <v>23</v>
      </c>
      <c r="I81" s="638">
        <v>246250.74735999998</v>
      </c>
      <c r="J81" s="637">
        <v>2.3882815241632778E-3</v>
      </c>
      <c r="K81" s="638">
        <v>22</v>
      </c>
      <c r="L81" s="638">
        <v>257926.14661</v>
      </c>
      <c r="M81" s="637">
        <v>2.4365240925898562E-3</v>
      </c>
      <c r="N81" s="763">
        <v>22</v>
      </c>
    </row>
    <row r="82" spans="2:14" s="263" customFormat="1">
      <c r="B82" s="263" t="s">
        <v>928</v>
      </c>
      <c r="C82" s="638" t="s">
        <v>1081</v>
      </c>
      <c r="D82" s="638" t="s">
        <v>1081</v>
      </c>
      <c r="E82" s="638" t="s">
        <v>1081</v>
      </c>
      <c r="F82" s="638">
        <v>65237.934089999995</v>
      </c>
      <c r="G82" s="637">
        <v>7.4497694355184869E-4</v>
      </c>
      <c r="H82" s="638">
        <v>40</v>
      </c>
      <c r="I82" s="638">
        <v>70026.434689999995</v>
      </c>
      <c r="J82" s="637">
        <v>6.7915668060351928E-4</v>
      </c>
      <c r="K82" s="638">
        <v>41</v>
      </c>
      <c r="L82" s="638">
        <v>71214.654080000008</v>
      </c>
      <c r="M82" s="637">
        <v>6.7273606298526843E-4</v>
      </c>
      <c r="N82" s="763">
        <v>43</v>
      </c>
    </row>
    <row r="83" spans="2:14" s="263" customFormat="1">
      <c r="C83" s="465"/>
      <c r="D83" s="635"/>
      <c r="E83" s="636"/>
      <c r="F83" s="465"/>
      <c r="G83" s="637"/>
      <c r="H83" s="636"/>
      <c r="I83" s="465"/>
      <c r="J83" s="637"/>
      <c r="K83" s="636"/>
      <c r="L83" s="465"/>
      <c r="M83" s="637"/>
      <c r="N83" s="636"/>
    </row>
    <row r="84" spans="2:14" s="263" customFormat="1" ht="15.75">
      <c r="B84" s="266" t="s">
        <v>1082</v>
      </c>
      <c r="C84" s="465">
        <v>3699831.3937900006</v>
      </c>
      <c r="D84" s="635">
        <v>5.0714662961154754E-2</v>
      </c>
      <c r="F84" s="465">
        <v>4105265.5620399998</v>
      </c>
      <c r="G84" s="637">
        <v>4.6879599017621516E-2</v>
      </c>
      <c r="I84" s="465">
        <v>4505871.6751300003</v>
      </c>
      <c r="J84" s="637">
        <v>4.3700537713420327E-2</v>
      </c>
      <c r="L84" s="465">
        <f>SUM(L57:L83)</f>
        <v>4494591.0426299991</v>
      </c>
      <c r="M84" s="637">
        <v>4.2458585551101199E-2</v>
      </c>
    </row>
    <row r="85" spans="2:14" s="204" customFormat="1" ht="15.75">
      <c r="B85" s="601" t="s">
        <v>7</v>
      </c>
      <c r="C85" s="462">
        <v>72953879.169499993</v>
      </c>
      <c r="D85" s="640">
        <v>1</v>
      </c>
      <c r="E85" s="598"/>
      <c r="F85" s="462">
        <v>87570406.916170001</v>
      </c>
      <c r="G85" s="463">
        <v>1</v>
      </c>
      <c r="H85" s="598"/>
      <c r="I85" s="462">
        <v>103107922.94316</v>
      </c>
      <c r="J85" s="463">
        <v>1</v>
      </c>
      <c r="K85" s="598"/>
      <c r="L85" s="462">
        <f>+L84+L45+L33+L26</f>
        <v>105858237.72251001</v>
      </c>
      <c r="M85" s="463">
        <v>1</v>
      </c>
      <c r="N85" s="598"/>
    </row>
    <row r="86" spans="2:14" s="204" customFormat="1" ht="13.5" thickBot="1">
      <c r="B86" s="958"/>
      <c r="C86" s="189"/>
      <c r="D86" s="189"/>
      <c r="E86" s="189"/>
      <c r="F86" s="189"/>
      <c r="G86" s="960"/>
      <c r="H86" s="189"/>
      <c r="I86" s="189"/>
      <c r="J86" s="960"/>
      <c r="K86" s="189"/>
      <c r="L86" s="189"/>
      <c r="M86" s="960"/>
      <c r="N86" s="189"/>
    </row>
    <row r="87" spans="2:14" s="204" customFormat="1" ht="15.75" thickTop="1">
      <c r="B87" s="121" t="s">
        <v>1084</v>
      </c>
      <c r="C87" s="379"/>
      <c r="D87" s="471"/>
      <c r="E87" s="379"/>
      <c r="F87" s="379"/>
      <c r="G87" s="471"/>
      <c r="H87" s="379"/>
      <c r="I87" s="458"/>
      <c r="J87" s="641"/>
      <c r="K87" s="121"/>
      <c r="L87" s="379"/>
      <c r="M87" s="471"/>
      <c r="N87" s="379"/>
    </row>
    <row r="88" spans="2:14" s="204" customFormat="1">
      <c r="B88" s="121" t="s">
        <v>1381</v>
      </c>
      <c r="C88" s="379"/>
      <c r="D88" s="471"/>
      <c r="E88" s="379"/>
      <c r="F88" s="379"/>
      <c r="G88" s="471"/>
      <c r="H88" s="379"/>
      <c r="I88" s="458"/>
      <c r="J88" s="641"/>
      <c r="K88" s="121"/>
      <c r="L88" s="379"/>
      <c r="M88" s="471"/>
      <c r="N88" s="379"/>
    </row>
    <row r="89" spans="2:14" s="204" customFormat="1">
      <c r="B89" s="121" t="s">
        <v>1382</v>
      </c>
      <c r="C89" s="379"/>
      <c r="D89" s="471"/>
      <c r="E89" s="379"/>
      <c r="F89" s="379"/>
      <c r="G89" s="471"/>
      <c r="H89" s="379"/>
      <c r="I89" s="458"/>
      <c r="J89" s="641"/>
      <c r="K89" s="121"/>
      <c r="L89" s="379"/>
      <c r="M89" s="471"/>
      <c r="N89" s="379"/>
    </row>
    <row r="90" spans="2:14" s="204" customFormat="1">
      <c r="B90" s="642" t="s">
        <v>1383</v>
      </c>
      <c r="C90" s="379"/>
      <c r="D90" s="471"/>
      <c r="E90" s="379"/>
      <c r="F90" s="379"/>
      <c r="G90" s="471"/>
      <c r="H90" s="379"/>
      <c r="I90" s="458"/>
      <c r="J90" s="641"/>
      <c r="K90" s="121"/>
      <c r="L90" s="379"/>
      <c r="M90" s="471"/>
      <c r="N90" s="379"/>
    </row>
    <row r="91" spans="2:14" s="204" customFormat="1">
      <c r="B91" s="121"/>
      <c r="C91" s="379"/>
      <c r="D91" s="471"/>
      <c r="E91" s="379"/>
      <c r="F91" s="379"/>
      <c r="G91" s="471"/>
      <c r="H91" s="379"/>
      <c r="I91" s="458"/>
      <c r="J91" s="641"/>
      <c r="K91" s="121"/>
      <c r="L91" s="379"/>
      <c r="M91" s="471"/>
      <c r="N91" s="379"/>
    </row>
    <row r="92" spans="2:14" s="204" customFormat="1">
      <c r="C92" s="379"/>
      <c r="D92" s="471"/>
      <c r="E92" s="379"/>
      <c r="F92" s="379"/>
      <c r="G92" s="471"/>
      <c r="H92" s="379"/>
      <c r="I92" s="458"/>
      <c r="J92" s="641"/>
      <c r="K92" s="121"/>
      <c r="L92" s="379"/>
      <c r="M92" s="471"/>
      <c r="N92" s="379"/>
    </row>
    <row r="93" spans="2:14" s="204" customFormat="1">
      <c r="C93" s="379"/>
      <c r="D93" s="471"/>
      <c r="E93" s="379"/>
      <c r="F93" s="379"/>
      <c r="G93" s="471"/>
      <c r="H93" s="379"/>
      <c r="I93" s="458"/>
      <c r="J93" s="641"/>
      <c r="K93" s="121"/>
      <c r="L93" s="379"/>
      <c r="M93" s="471"/>
      <c r="N93" s="379"/>
    </row>
    <row r="94" spans="2:14" s="204" customFormat="1">
      <c r="C94" s="379"/>
      <c r="D94" s="471"/>
      <c r="E94" s="379"/>
      <c r="F94" s="379"/>
      <c r="G94" s="471"/>
      <c r="H94" s="379"/>
      <c r="I94" s="458"/>
      <c r="J94" s="641"/>
      <c r="K94" s="121"/>
      <c r="L94" s="379"/>
      <c r="M94" s="471"/>
      <c r="N94" s="379"/>
    </row>
    <row r="95" spans="2:14" s="204" customFormat="1">
      <c r="C95" s="379"/>
      <c r="D95" s="471"/>
      <c r="E95" s="379"/>
      <c r="F95" s="379"/>
      <c r="G95" s="471"/>
      <c r="H95" s="379"/>
      <c r="I95" s="458"/>
      <c r="J95" s="641"/>
      <c r="K95" s="121"/>
      <c r="L95" s="379"/>
      <c r="M95" s="471"/>
      <c r="N95" s="379"/>
    </row>
    <row r="96" spans="2:14" s="204" customFormat="1">
      <c r="B96" s="204" t="s">
        <v>516</v>
      </c>
      <c r="C96" s="379"/>
      <c r="D96" s="471"/>
      <c r="E96" s="379"/>
      <c r="F96" s="379"/>
      <c r="G96" s="471"/>
      <c r="H96" s="379"/>
      <c r="I96" s="458"/>
      <c r="J96" s="641"/>
      <c r="K96" s="121"/>
      <c r="L96" s="379"/>
      <c r="M96" s="471"/>
      <c r="N96" s="379"/>
    </row>
    <row r="97" spans="2:14" s="204" customFormat="1">
      <c r="C97" s="379"/>
      <c r="D97" s="471"/>
      <c r="E97" s="379"/>
      <c r="F97" s="379"/>
      <c r="G97" s="471"/>
      <c r="H97" s="379"/>
      <c r="I97" s="458"/>
      <c r="J97" s="641"/>
      <c r="K97" s="121"/>
      <c r="L97" s="379"/>
      <c r="M97" s="471"/>
      <c r="N97" s="379"/>
    </row>
    <row r="98" spans="2:14" s="204" customFormat="1">
      <c r="C98" s="379"/>
      <c r="D98" s="471"/>
      <c r="E98" s="379"/>
      <c r="F98" s="379"/>
      <c r="G98" s="471"/>
      <c r="H98" s="379"/>
      <c r="I98" s="458"/>
      <c r="J98" s="641"/>
      <c r="K98" s="121"/>
      <c r="L98" s="379"/>
      <c r="M98" s="471"/>
      <c r="N98" s="379"/>
    </row>
    <row r="99" spans="2:14" s="204" customFormat="1">
      <c r="C99" s="379"/>
      <c r="D99" s="471"/>
      <c r="E99" s="379"/>
      <c r="F99" s="379"/>
      <c r="G99" s="471"/>
      <c r="H99" s="379"/>
      <c r="I99" s="458"/>
      <c r="J99" s="641"/>
      <c r="K99" s="121"/>
      <c r="L99" s="379"/>
      <c r="M99" s="471"/>
      <c r="N99" s="379"/>
    </row>
    <row r="100" spans="2:14" s="204" customFormat="1">
      <c r="C100" s="379"/>
      <c r="D100" s="471"/>
      <c r="E100" s="379"/>
      <c r="F100" s="379"/>
      <c r="G100" s="471"/>
      <c r="H100" s="379"/>
      <c r="I100" s="458"/>
      <c r="J100" s="641"/>
      <c r="K100" s="121"/>
      <c r="L100" s="379"/>
      <c r="M100" s="471"/>
      <c r="N100" s="379"/>
    </row>
    <row r="101" spans="2:14" s="204" customFormat="1">
      <c r="C101" s="379"/>
      <c r="D101" s="471"/>
      <c r="E101" s="379"/>
      <c r="F101" s="379"/>
      <c r="G101" s="471"/>
      <c r="H101" s="379"/>
      <c r="I101" s="458"/>
      <c r="J101" s="641"/>
      <c r="K101" s="121"/>
      <c r="L101" s="379"/>
      <c r="M101" s="471"/>
      <c r="N101" s="379"/>
    </row>
    <row r="102" spans="2:14" s="204" customFormat="1">
      <c r="C102" s="379"/>
      <c r="D102" s="471"/>
      <c r="E102" s="379"/>
      <c r="F102" s="379"/>
      <c r="G102" s="471"/>
      <c r="H102" s="379"/>
      <c r="I102" s="458"/>
      <c r="J102" s="641"/>
      <c r="K102" s="121"/>
      <c r="L102" s="379"/>
      <c r="M102" s="471"/>
      <c r="N102" s="379"/>
    </row>
    <row r="103" spans="2:14" s="204" customFormat="1">
      <c r="C103" s="379"/>
      <c r="D103" s="471"/>
      <c r="E103" s="379"/>
      <c r="F103" s="379"/>
      <c r="G103" s="471"/>
      <c r="H103" s="379"/>
      <c r="I103" s="458"/>
      <c r="J103" s="641"/>
      <c r="K103" s="121"/>
      <c r="L103" s="379"/>
      <c r="M103" s="471"/>
      <c r="N103" s="379"/>
    </row>
    <row r="104" spans="2:14" s="204" customFormat="1">
      <c r="B104" s="643"/>
      <c r="C104" s="379"/>
      <c r="D104" s="471"/>
      <c r="E104" s="379"/>
      <c r="F104" s="379"/>
      <c r="G104" s="471"/>
      <c r="H104" s="379"/>
      <c r="I104" s="458"/>
      <c r="J104" s="641"/>
      <c r="K104" s="121"/>
      <c r="L104" s="379"/>
      <c r="M104" s="471"/>
      <c r="N104" s="379"/>
    </row>
    <row r="105" spans="2:14" s="204" customFormat="1">
      <c r="B105" s="643"/>
      <c r="C105" s="379"/>
      <c r="D105" s="471"/>
      <c r="E105" s="379"/>
      <c r="F105" s="379"/>
      <c r="G105" s="471"/>
      <c r="H105" s="379"/>
      <c r="I105" s="458"/>
      <c r="J105" s="641"/>
      <c r="K105" s="121"/>
      <c r="L105" s="379"/>
      <c r="M105" s="471"/>
      <c r="N105" s="379"/>
    </row>
    <row r="106" spans="2:14" s="204" customFormat="1">
      <c r="B106" s="643"/>
      <c r="C106" s="379"/>
      <c r="D106" s="471"/>
      <c r="E106" s="379"/>
      <c r="F106" s="379"/>
      <c r="G106" s="471"/>
      <c r="H106" s="379"/>
      <c r="I106" s="458"/>
      <c r="J106" s="641"/>
      <c r="K106" s="121"/>
      <c r="L106" s="379"/>
      <c r="M106" s="471"/>
      <c r="N106" s="379"/>
    </row>
    <row r="107" spans="2:14" s="204" customFormat="1">
      <c r="B107" s="643"/>
      <c r="C107" s="379"/>
      <c r="D107" s="471"/>
      <c r="E107" s="379"/>
      <c r="F107" s="379"/>
      <c r="G107" s="471"/>
      <c r="H107" s="379"/>
      <c r="I107" s="458"/>
      <c r="J107" s="641"/>
      <c r="K107" s="121"/>
      <c r="L107" s="379"/>
      <c r="M107" s="471"/>
      <c r="N107" s="379"/>
    </row>
    <row r="108" spans="2:14" s="204" customFormat="1">
      <c r="B108" s="643"/>
      <c r="C108" s="379"/>
      <c r="D108" s="471"/>
      <c r="E108" s="379"/>
      <c r="F108" s="379"/>
      <c r="G108" s="471"/>
      <c r="H108" s="379"/>
      <c r="I108" s="458"/>
      <c r="J108" s="641"/>
      <c r="K108" s="121"/>
      <c r="L108" s="379"/>
      <c r="M108" s="471"/>
      <c r="N108" s="379"/>
    </row>
    <row r="109" spans="2:14" s="204" customFormat="1">
      <c r="B109" s="643"/>
      <c r="C109" s="379"/>
      <c r="D109" s="471"/>
      <c r="E109" s="379"/>
      <c r="F109" s="379"/>
      <c r="G109" s="471"/>
      <c r="H109" s="379"/>
      <c r="I109" s="458"/>
      <c r="J109" s="641"/>
      <c r="K109" s="121"/>
      <c r="L109" s="379"/>
      <c r="M109" s="471"/>
      <c r="N109" s="379"/>
    </row>
    <row r="110" spans="2:14" s="204" customFormat="1">
      <c r="B110" s="643"/>
      <c r="C110" s="379"/>
      <c r="D110" s="471"/>
      <c r="E110" s="379"/>
      <c r="F110" s="379"/>
      <c r="G110" s="471"/>
      <c r="H110" s="379"/>
      <c r="I110" s="458"/>
      <c r="J110" s="641"/>
      <c r="K110" s="121"/>
      <c r="L110" s="379"/>
      <c r="M110" s="471"/>
      <c r="N110" s="379"/>
    </row>
    <row r="111" spans="2:14" ht="15.75">
      <c r="B111" s="192"/>
      <c r="C111" s="379"/>
      <c r="D111" s="471"/>
      <c r="E111" s="379"/>
      <c r="F111" s="379"/>
      <c r="G111" s="471"/>
      <c r="H111" s="379"/>
      <c r="I111" s="458"/>
      <c r="J111" s="641"/>
      <c r="K111" s="121"/>
      <c r="L111" s="379"/>
      <c r="M111" s="471"/>
      <c r="N111" s="379"/>
    </row>
    <row r="112" spans="2:14" ht="15.75">
      <c r="B112" s="192"/>
      <c r="C112" s="205"/>
      <c r="D112" s="353"/>
      <c r="E112" s="205"/>
      <c r="F112" s="205"/>
      <c r="G112" s="353"/>
      <c r="H112" s="205"/>
      <c r="I112" s="458"/>
      <c r="J112" s="641"/>
      <c r="K112" s="121"/>
      <c r="L112" s="205"/>
      <c r="M112" s="353"/>
      <c r="N112" s="205"/>
    </row>
    <row r="113" spans="2:14" ht="15.75">
      <c r="B113" s="192"/>
      <c r="C113" s="205"/>
      <c r="D113" s="353"/>
      <c r="E113" s="205"/>
      <c r="F113" s="205"/>
      <c r="G113" s="353"/>
      <c r="H113" s="205"/>
      <c r="I113" s="458"/>
      <c r="J113" s="641"/>
      <c r="K113" s="121"/>
      <c r="L113" s="205"/>
      <c r="M113" s="353"/>
      <c r="N113" s="205"/>
    </row>
    <row r="114" spans="2:14" ht="15.75">
      <c r="B114" s="192"/>
      <c r="C114" s="205"/>
      <c r="D114" s="353"/>
      <c r="E114" s="205"/>
      <c r="F114" s="205"/>
      <c r="G114" s="353"/>
      <c r="H114" s="205"/>
      <c r="I114" s="458"/>
      <c r="J114" s="641"/>
      <c r="K114" s="121"/>
      <c r="L114" s="205"/>
      <c r="M114" s="353"/>
      <c r="N114" s="205"/>
    </row>
    <row r="115" spans="2:14" ht="15.75">
      <c r="B115" s="192"/>
      <c r="C115" s="205"/>
      <c r="D115" s="353"/>
      <c r="E115" s="205"/>
      <c r="F115" s="205"/>
      <c r="G115" s="353"/>
      <c r="H115" s="205"/>
      <c r="I115" s="458"/>
      <c r="J115" s="641"/>
      <c r="K115" s="121"/>
      <c r="L115" s="205"/>
      <c r="M115" s="353"/>
      <c r="N115" s="205"/>
    </row>
    <row r="116" spans="2:14" ht="15.75">
      <c r="B116" s="192"/>
      <c r="C116" s="205"/>
      <c r="D116" s="353"/>
      <c r="E116" s="205"/>
      <c r="F116" s="205"/>
      <c r="G116" s="353"/>
      <c r="H116" s="205"/>
      <c r="I116" s="458"/>
      <c r="J116" s="641"/>
      <c r="K116" s="121"/>
      <c r="L116" s="205"/>
      <c r="M116" s="353"/>
      <c r="N116" s="205"/>
    </row>
    <row r="117" spans="2:14" ht="15.75">
      <c r="B117" s="192"/>
      <c r="C117" s="205"/>
      <c r="D117" s="353"/>
      <c r="E117" s="205"/>
      <c r="F117" s="205"/>
      <c r="G117" s="353"/>
      <c r="H117" s="205"/>
      <c r="I117" s="458"/>
      <c r="J117" s="641"/>
      <c r="K117" s="121"/>
      <c r="L117" s="205"/>
      <c r="M117" s="353"/>
      <c r="N117" s="205"/>
    </row>
    <row r="118" spans="2:14" ht="15.75">
      <c r="B118" s="192"/>
      <c r="D118" s="353"/>
      <c r="E118" s="205"/>
      <c r="F118" s="205"/>
      <c r="G118" s="353"/>
      <c r="H118" s="205"/>
      <c r="I118" s="458"/>
      <c r="J118" s="641"/>
      <c r="K118" s="121"/>
      <c r="L118" s="205"/>
      <c r="M118" s="353"/>
      <c r="N118" s="205"/>
    </row>
    <row r="119" spans="2:14" ht="15.75">
      <c r="B119" s="192"/>
      <c r="D119" s="353"/>
      <c r="E119" s="205"/>
      <c r="F119" s="205"/>
      <c r="G119" s="353"/>
      <c r="H119" s="205"/>
      <c r="I119" s="458"/>
      <c r="J119" s="641"/>
      <c r="K119" s="121"/>
      <c r="L119" s="205"/>
      <c r="M119" s="353"/>
      <c r="N119" s="205"/>
    </row>
    <row r="120" spans="2:14" ht="15.75">
      <c r="B120" s="192"/>
      <c r="D120" s="353"/>
      <c r="E120" s="205"/>
      <c r="F120" s="205"/>
      <c r="G120" s="353"/>
      <c r="H120" s="205"/>
      <c r="I120" s="458"/>
      <c r="J120" s="641"/>
      <c r="K120" s="121"/>
      <c r="L120" s="205"/>
      <c r="M120" s="353"/>
      <c r="N120" s="205"/>
    </row>
    <row r="121" spans="2:14" ht="15.75">
      <c r="B121" s="192"/>
      <c r="D121" s="353"/>
      <c r="E121" s="205"/>
      <c r="F121" s="205"/>
      <c r="G121" s="353"/>
      <c r="H121" s="205"/>
      <c r="I121" s="458"/>
      <c r="J121" s="641"/>
      <c r="K121" s="121"/>
      <c r="L121" s="205"/>
      <c r="M121" s="353"/>
      <c r="N121" s="205"/>
    </row>
    <row r="122" spans="2:14" ht="15.75">
      <c r="B122" s="192"/>
      <c r="D122" s="353"/>
      <c r="E122" s="205"/>
      <c r="F122" s="205"/>
      <c r="G122" s="353"/>
      <c r="H122" s="205"/>
      <c r="I122" s="458"/>
      <c r="J122" s="641"/>
      <c r="K122" s="121"/>
      <c r="L122" s="205"/>
      <c r="M122" s="353"/>
      <c r="N122" s="205"/>
    </row>
    <row r="123" spans="2:14" ht="15.75">
      <c r="B123" s="192"/>
      <c r="D123" s="353"/>
      <c r="E123" s="205"/>
      <c r="F123" s="205"/>
      <c r="G123" s="353"/>
      <c r="H123" s="205"/>
      <c r="I123" s="458"/>
      <c r="J123" s="641"/>
      <c r="K123" s="121"/>
      <c r="L123" s="205"/>
      <c r="M123" s="353"/>
      <c r="N123" s="205"/>
    </row>
    <row r="124" spans="2:14" ht="15.75">
      <c r="B124" s="192"/>
      <c r="D124" s="353"/>
      <c r="E124" s="205"/>
      <c r="F124" s="205"/>
      <c r="G124" s="353"/>
      <c r="H124" s="205"/>
      <c r="I124" s="458"/>
      <c r="J124" s="641"/>
      <c r="K124" s="121"/>
      <c r="L124" s="205"/>
      <c r="M124" s="353"/>
      <c r="N124" s="205"/>
    </row>
    <row r="125" spans="2:14" ht="15.75">
      <c r="B125" s="192"/>
      <c r="D125" s="353"/>
      <c r="E125" s="205"/>
      <c r="F125" s="205"/>
      <c r="G125" s="353"/>
      <c r="H125" s="205"/>
      <c r="I125" s="458"/>
      <c r="J125" s="641"/>
      <c r="K125" s="121"/>
      <c r="L125" s="205"/>
      <c r="M125" s="353"/>
      <c r="N125" s="205"/>
    </row>
    <row r="126" spans="2:14" ht="15.75">
      <c r="B126" s="192"/>
      <c r="D126" s="353"/>
      <c r="E126" s="205"/>
      <c r="F126" s="205"/>
      <c r="G126" s="353"/>
      <c r="H126" s="205"/>
      <c r="I126" s="458"/>
      <c r="J126" s="641"/>
      <c r="K126" s="121"/>
      <c r="L126" s="205"/>
      <c r="M126" s="353"/>
      <c r="N126" s="205"/>
    </row>
    <row r="127" spans="2:14" ht="15.75">
      <c r="B127" s="192"/>
      <c r="D127" s="353"/>
      <c r="E127" s="205"/>
      <c r="F127" s="205"/>
      <c r="G127" s="353"/>
      <c r="H127" s="205"/>
      <c r="I127" s="458"/>
      <c r="J127" s="641"/>
      <c r="K127" s="121"/>
      <c r="L127" s="205"/>
      <c r="M127" s="353"/>
      <c r="N127" s="205"/>
    </row>
    <row r="128" spans="2:14" ht="15.75">
      <c r="B128" s="192"/>
      <c r="D128" s="353"/>
      <c r="E128" s="205"/>
      <c r="F128" s="205"/>
      <c r="G128" s="353"/>
      <c r="H128" s="205"/>
      <c r="I128" s="458"/>
      <c r="J128" s="641"/>
      <c r="K128" s="121"/>
      <c r="L128" s="205"/>
      <c r="M128" s="353"/>
      <c r="N128" s="205"/>
    </row>
    <row r="129" spans="2:14" ht="15.75">
      <c r="B129" s="192"/>
      <c r="D129" s="353"/>
      <c r="E129" s="205"/>
      <c r="F129" s="205"/>
      <c r="G129" s="353"/>
      <c r="H129" s="205"/>
      <c r="I129" s="458"/>
      <c r="J129" s="641"/>
      <c r="K129" s="121"/>
      <c r="L129" s="205"/>
      <c r="M129" s="353"/>
      <c r="N129" s="205"/>
    </row>
    <row r="130" spans="2:14" ht="15.75">
      <c r="B130" s="192"/>
      <c r="D130" s="353"/>
      <c r="E130" s="205"/>
      <c r="F130" s="205"/>
      <c r="G130" s="353"/>
      <c r="H130" s="205"/>
      <c r="I130" s="458"/>
      <c r="J130" s="641"/>
      <c r="K130" s="121"/>
      <c r="L130" s="205"/>
      <c r="M130" s="353"/>
      <c r="N130" s="205"/>
    </row>
    <row r="131" spans="2:14" ht="15.75">
      <c r="B131" s="192"/>
      <c r="D131" s="353"/>
      <c r="E131" s="205"/>
      <c r="F131" s="205"/>
      <c r="G131" s="353"/>
      <c r="H131" s="205"/>
      <c r="I131" s="458"/>
      <c r="J131" s="641"/>
      <c r="K131" s="121"/>
      <c r="L131" s="205"/>
      <c r="M131" s="353"/>
      <c r="N131" s="205"/>
    </row>
    <row r="132" spans="2:14" ht="15.75">
      <c r="B132" s="192"/>
      <c r="D132" s="353"/>
      <c r="E132" s="205"/>
      <c r="F132" s="205"/>
      <c r="G132" s="353"/>
      <c r="H132" s="205"/>
      <c r="I132" s="458"/>
      <c r="J132" s="641"/>
      <c r="K132" s="121"/>
      <c r="L132" s="205"/>
      <c r="M132" s="353"/>
      <c r="N132" s="205"/>
    </row>
    <row r="133" spans="2:14" ht="15.75">
      <c r="B133" s="192"/>
      <c r="D133" s="353"/>
      <c r="E133" s="205"/>
      <c r="F133" s="205"/>
      <c r="G133" s="353"/>
      <c r="H133" s="205"/>
      <c r="I133" s="458"/>
      <c r="J133" s="641"/>
      <c r="K133" s="121"/>
      <c r="L133" s="205"/>
      <c r="M133" s="353"/>
      <c r="N133" s="205"/>
    </row>
    <row r="134" spans="2:14" ht="15.75">
      <c r="B134" s="192"/>
      <c r="D134" s="353"/>
      <c r="E134" s="205"/>
      <c r="F134" s="205"/>
      <c r="G134" s="353"/>
      <c r="H134" s="205"/>
      <c r="I134" s="458"/>
      <c r="J134" s="641"/>
      <c r="K134" s="121"/>
      <c r="L134" s="205"/>
      <c r="M134" s="353"/>
      <c r="N134" s="205"/>
    </row>
    <row r="135" spans="2:14" ht="15.75">
      <c r="B135" s="192"/>
      <c r="D135" s="353"/>
      <c r="E135" s="205"/>
      <c r="F135" s="205"/>
      <c r="G135" s="353"/>
      <c r="H135" s="205"/>
      <c r="I135" s="458"/>
      <c r="J135" s="641"/>
      <c r="K135" s="121"/>
      <c r="L135" s="205"/>
      <c r="M135" s="353"/>
      <c r="N135" s="205"/>
    </row>
    <row r="136" spans="2:14" ht="15.75">
      <c r="B136" s="192"/>
      <c r="D136" s="353"/>
      <c r="E136" s="205"/>
      <c r="F136" s="205"/>
      <c r="G136" s="353"/>
      <c r="H136" s="205"/>
      <c r="I136" s="458"/>
      <c r="J136" s="641"/>
      <c r="K136" s="121"/>
      <c r="L136" s="205"/>
      <c r="M136" s="353"/>
      <c r="N136" s="205"/>
    </row>
    <row r="137" spans="2:14" ht="15.75">
      <c r="B137" s="192"/>
      <c r="D137" s="353"/>
      <c r="E137" s="205"/>
      <c r="F137" s="205"/>
      <c r="G137" s="353"/>
      <c r="H137" s="205"/>
      <c r="I137" s="458"/>
      <c r="J137" s="641"/>
      <c r="K137" s="121"/>
      <c r="L137" s="205"/>
      <c r="M137" s="353"/>
      <c r="N137" s="205"/>
    </row>
    <row r="138" spans="2:14" ht="15.75">
      <c r="B138" s="192"/>
      <c r="D138" s="353"/>
      <c r="E138" s="205"/>
      <c r="F138" s="205"/>
      <c r="G138" s="353"/>
      <c r="H138" s="205"/>
      <c r="I138" s="458"/>
      <c r="J138" s="641"/>
      <c r="K138" s="121"/>
      <c r="L138" s="205"/>
      <c r="M138" s="353"/>
      <c r="N138" s="205"/>
    </row>
    <row r="139" spans="2:14" ht="15.75">
      <c r="B139" s="192"/>
      <c r="D139" s="353"/>
      <c r="E139" s="205"/>
      <c r="F139" s="205"/>
      <c r="G139" s="353"/>
      <c r="H139" s="205"/>
      <c r="I139" s="458"/>
      <c r="J139" s="641"/>
      <c r="K139" s="121"/>
      <c r="L139" s="205"/>
      <c r="M139" s="353"/>
      <c r="N139" s="205"/>
    </row>
    <row r="140" spans="2:14" ht="15.75">
      <c r="B140" s="192"/>
      <c r="D140" s="353"/>
      <c r="E140" s="205"/>
      <c r="F140" s="205"/>
      <c r="G140" s="353"/>
      <c r="H140" s="205"/>
      <c r="I140" s="458"/>
      <c r="J140" s="641"/>
      <c r="K140" s="121"/>
      <c r="L140" s="205"/>
      <c r="M140" s="353"/>
      <c r="N140" s="205"/>
    </row>
    <row r="141" spans="2:14" ht="15.75">
      <c r="B141" s="192"/>
      <c r="D141" s="353"/>
      <c r="E141" s="205"/>
      <c r="F141" s="205"/>
      <c r="G141" s="353"/>
      <c r="H141" s="205"/>
      <c r="I141" s="458"/>
      <c r="J141" s="641"/>
      <c r="K141" s="121"/>
      <c r="L141" s="205"/>
      <c r="M141" s="353"/>
      <c r="N141" s="205"/>
    </row>
    <row r="142" spans="2:14" ht="15.75">
      <c r="B142" s="192"/>
      <c r="D142" s="353"/>
      <c r="E142" s="205"/>
      <c r="F142" s="205"/>
      <c r="G142" s="353"/>
      <c r="H142" s="205"/>
      <c r="I142" s="458"/>
      <c r="J142" s="641"/>
      <c r="K142" s="121"/>
      <c r="L142" s="205"/>
      <c r="M142" s="353"/>
      <c r="N142" s="205"/>
    </row>
    <row r="143" spans="2:14" ht="15.75">
      <c r="B143" s="192"/>
      <c r="D143" s="353"/>
      <c r="E143" s="205"/>
      <c r="F143" s="205"/>
      <c r="G143" s="353"/>
      <c r="H143" s="205"/>
      <c r="I143" s="458"/>
      <c r="J143" s="641"/>
      <c r="K143" s="121"/>
      <c r="L143" s="205"/>
      <c r="M143" s="353"/>
      <c r="N143" s="205"/>
    </row>
    <row r="144" spans="2:14" ht="15.75">
      <c r="B144" s="192"/>
      <c r="D144" s="353"/>
      <c r="E144" s="205"/>
      <c r="F144" s="205"/>
      <c r="G144" s="353"/>
      <c r="H144" s="205"/>
      <c r="I144" s="458"/>
      <c r="J144" s="641"/>
      <c r="K144" s="121"/>
      <c r="L144" s="205"/>
      <c r="M144" s="353"/>
      <c r="N144" s="205"/>
    </row>
    <row r="145" spans="2:14" ht="15.75">
      <c r="B145" s="192"/>
      <c r="D145" s="353"/>
      <c r="E145" s="205"/>
      <c r="F145" s="205"/>
      <c r="G145" s="353"/>
      <c r="H145" s="205"/>
      <c r="I145" s="458"/>
      <c r="J145" s="641"/>
      <c r="K145" s="121"/>
      <c r="L145" s="205"/>
      <c r="M145" s="353"/>
      <c r="N145" s="205"/>
    </row>
    <row r="146" spans="2:14" ht="15.75">
      <c r="B146" s="192"/>
      <c r="D146" s="353"/>
      <c r="E146" s="205"/>
      <c r="F146" s="205"/>
      <c r="G146" s="353"/>
      <c r="H146" s="205"/>
      <c r="I146" s="458"/>
      <c r="J146" s="641"/>
      <c r="K146" s="121"/>
      <c r="L146" s="205"/>
      <c r="M146" s="353"/>
      <c r="N146" s="205"/>
    </row>
    <row r="147" spans="2:14" ht="15.75">
      <c r="B147" s="192"/>
      <c r="D147" s="353"/>
      <c r="E147" s="205"/>
      <c r="F147" s="205"/>
      <c r="G147" s="353"/>
      <c r="H147" s="205"/>
      <c r="I147" s="458"/>
      <c r="J147" s="641"/>
      <c r="K147" s="121"/>
      <c r="L147" s="205"/>
      <c r="M147" s="353"/>
      <c r="N147" s="205"/>
    </row>
    <row r="148" spans="2:14" ht="15.75">
      <c r="B148" s="192"/>
      <c r="D148" s="353"/>
      <c r="E148" s="205"/>
      <c r="F148" s="205"/>
      <c r="G148" s="353"/>
      <c r="H148" s="205"/>
      <c r="I148" s="458"/>
      <c r="J148" s="641"/>
      <c r="K148" s="121"/>
      <c r="L148" s="205"/>
      <c r="M148" s="353"/>
      <c r="N148" s="205"/>
    </row>
    <row r="149" spans="2:14" ht="15.75">
      <c r="B149" s="192"/>
      <c r="D149" s="353"/>
      <c r="E149" s="205"/>
      <c r="F149" s="205"/>
      <c r="G149" s="353"/>
      <c r="H149" s="205"/>
      <c r="I149" s="458"/>
      <c r="J149" s="641"/>
      <c r="K149" s="121"/>
      <c r="L149" s="205"/>
      <c r="M149" s="353"/>
      <c r="N149" s="205"/>
    </row>
    <row r="150" spans="2:14" ht="15.75">
      <c r="B150" s="192"/>
      <c r="D150" s="353"/>
      <c r="E150" s="205"/>
      <c r="F150" s="205"/>
      <c r="G150" s="353"/>
      <c r="H150" s="205"/>
      <c r="I150" s="458"/>
      <c r="J150" s="641"/>
      <c r="K150" s="121"/>
      <c r="L150" s="205"/>
      <c r="M150" s="353"/>
      <c r="N150" s="205"/>
    </row>
    <row r="151" spans="2:14" ht="15.75">
      <c r="B151" s="192"/>
      <c r="D151" s="353"/>
      <c r="E151" s="205"/>
      <c r="F151" s="205"/>
      <c r="G151" s="353"/>
      <c r="H151" s="205"/>
      <c r="I151" s="458"/>
      <c r="J151" s="641"/>
      <c r="K151" s="121"/>
      <c r="L151" s="205"/>
      <c r="M151" s="353"/>
      <c r="N151" s="205"/>
    </row>
    <row r="152" spans="2:14" ht="15.75">
      <c r="B152" s="192"/>
      <c r="D152" s="353"/>
      <c r="E152" s="205"/>
      <c r="F152" s="205"/>
      <c r="G152" s="353"/>
      <c r="H152" s="205"/>
      <c r="I152" s="458"/>
      <c r="J152" s="641"/>
      <c r="K152" s="121"/>
      <c r="L152" s="205"/>
      <c r="M152" s="353"/>
      <c r="N152" s="205"/>
    </row>
    <row r="153" spans="2:14" ht="15.75">
      <c r="B153" s="192"/>
      <c r="D153" s="353"/>
      <c r="E153" s="205"/>
      <c r="F153" s="205"/>
      <c r="G153" s="353"/>
      <c r="H153" s="205"/>
      <c r="I153" s="458"/>
      <c r="J153" s="641"/>
      <c r="K153" s="121"/>
      <c r="L153" s="205"/>
      <c r="M153" s="353"/>
      <c r="N153" s="205"/>
    </row>
    <row r="154" spans="2:14" ht="15.75">
      <c r="B154" s="192"/>
      <c r="D154" s="353"/>
      <c r="E154" s="205"/>
      <c r="F154" s="205"/>
      <c r="G154" s="353"/>
      <c r="H154" s="205"/>
      <c r="I154" s="458"/>
      <c r="J154" s="641"/>
      <c r="K154" s="121"/>
      <c r="L154" s="205"/>
      <c r="M154" s="353"/>
      <c r="N154" s="205"/>
    </row>
    <row r="155" spans="2:14" ht="15.75">
      <c r="B155" s="192"/>
      <c r="D155" s="353"/>
      <c r="E155" s="205"/>
      <c r="F155" s="205"/>
      <c r="G155" s="353"/>
      <c r="H155" s="205"/>
      <c r="I155" s="458"/>
      <c r="J155" s="641"/>
      <c r="K155" s="121"/>
      <c r="L155" s="205"/>
      <c r="M155" s="353"/>
      <c r="N155" s="205"/>
    </row>
    <row r="156" spans="2:14" ht="15.75">
      <c r="B156" s="192"/>
      <c r="D156" s="353"/>
      <c r="E156" s="205"/>
      <c r="F156" s="205"/>
      <c r="H156" s="205"/>
      <c r="I156" s="458"/>
      <c r="J156" s="641"/>
      <c r="K156" s="121"/>
      <c r="L156" s="205"/>
      <c r="M156" s="353"/>
      <c r="N156" s="205"/>
    </row>
    <row r="157" spans="2:14" ht="15.75">
      <c r="B157" s="192"/>
      <c r="D157" s="353"/>
      <c r="E157" s="205"/>
      <c r="F157" s="205"/>
      <c r="H157" s="205"/>
      <c r="I157" s="458"/>
      <c r="J157" s="641"/>
      <c r="K157" s="121"/>
      <c r="L157" s="205"/>
      <c r="M157" s="353"/>
      <c r="N157" s="205"/>
    </row>
    <row r="158" spans="2:14" ht="15.75">
      <c r="B158" s="192"/>
      <c r="D158" s="353"/>
      <c r="E158" s="205"/>
      <c r="F158" s="205"/>
      <c r="H158" s="205"/>
      <c r="I158" s="458"/>
      <c r="J158" s="641"/>
      <c r="K158" s="121"/>
      <c r="L158" s="205"/>
      <c r="M158" s="353"/>
      <c r="N158" s="205"/>
    </row>
    <row r="159" spans="2:14" ht="15.75">
      <c r="B159" s="192"/>
      <c r="D159" s="353"/>
      <c r="E159" s="205"/>
      <c r="F159" s="205"/>
      <c r="H159" s="205"/>
      <c r="I159" s="458"/>
      <c r="J159" s="641"/>
      <c r="K159" s="121"/>
      <c r="L159" s="205"/>
      <c r="M159" s="353"/>
      <c r="N159" s="205"/>
    </row>
    <row r="160" spans="2:14" ht="15.75">
      <c r="B160" s="192"/>
      <c r="D160" s="353"/>
      <c r="E160" s="205"/>
      <c r="F160" s="205"/>
      <c r="H160" s="205"/>
      <c r="I160" s="458"/>
      <c r="J160" s="641"/>
      <c r="K160" s="121"/>
      <c r="L160" s="205"/>
      <c r="N160" s="205"/>
    </row>
    <row r="161" spans="2:14" ht="15.75">
      <c r="B161" s="192"/>
      <c r="D161" s="353"/>
      <c r="E161" s="205"/>
      <c r="F161" s="205"/>
      <c r="H161" s="205"/>
      <c r="I161" s="458"/>
      <c r="J161" s="641"/>
      <c r="K161" s="121"/>
      <c r="L161" s="205"/>
      <c r="N161" s="205"/>
    </row>
    <row r="162" spans="2:14" ht="15.75">
      <c r="B162" s="192"/>
      <c r="D162" s="353"/>
      <c r="E162" s="205"/>
      <c r="F162" s="205"/>
      <c r="H162" s="205"/>
      <c r="I162" s="458"/>
      <c r="J162" s="641"/>
      <c r="K162" s="121"/>
      <c r="L162" s="205"/>
      <c r="N162" s="205"/>
    </row>
    <row r="163" spans="2:14" ht="15.75">
      <c r="B163" s="192"/>
      <c r="D163" s="353"/>
      <c r="E163" s="205"/>
      <c r="F163" s="205"/>
      <c r="H163" s="205"/>
      <c r="I163" s="458"/>
      <c r="J163" s="641"/>
      <c r="K163" s="121"/>
      <c r="L163" s="205"/>
      <c r="N163" s="205"/>
    </row>
    <row r="164" spans="2:14" ht="15.75">
      <c r="B164" s="192"/>
      <c r="D164" s="353"/>
      <c r="E164" s="205"/>
      <c r="F164" s="205"/>
      <c r="H164" s="205"/>
      <c r="I164" s="458"/>
      <c r="J164" s="641"/>
      <c r="K164" s="121"/>
      <c r="L164" s="205"/>
      <c r="N164" s="205"/>
    </row>
    <row r="165" spans="2:14" ht="15.75">
      <c r="B165" s="192"/>
      <c r="D165" s="353"/>
      <c r="E165" s="205"/>
      <c r="F165" s="205"/>
      <c r="H165" s="205"/>
      <c r="I165" s="458"/>
      <c r="J165" s="641"/>
      <c r="K165" s="121"/>
      <c r="L165" s="205"/>
      <c r="N165" s="205"/>
    </row>
    <row r="166" spans="2:14" ht="15.75">
      <c r="B166" s="192"/>
      <c r="D166" s="353"/>
      <c r="E166" s="205"/>
      <c r="F166" s="205"/>
      <c r="H166" s="205"/>
      <c r="I166" s="458"/>
      <c r="J166" s="641"/>
      <c r="K166" s="121"/>
      <c r="L166" s="205"/>
      <c r="N166" s="205"/>
    </row>
    <row r="167" spans="2:14" ht="15.75">
      <c r="B167" s="192"/>
      <c r="D167" s="353"/>
      <c r="E167" s="205"/>
      <c r="F167" s="205"/>
      <c r="H167" s="205"/>
      <c r="I167" s="458"/>
      <c r="J167" s="641"/>
      <c r="K167" s="121"/>
      <c r="L167" s="205"/>
      <c r="N167" s="205"/>
    </row>
    <row r="168" spans="2:14" ht="15.75">
      <c r="B168" s="192"/>
      <c r="D168" s="353"/>
      <c r="H168" s="205"/>
      <c r="I168" s="458"/>
      <c r="J168" s="641"/>
      <c r="K168" s="121"/>
      <c r="L168" s="205"/>
      <c r="N168" s="205"/>
    </row>
    <row r="169" spans="2:14" ht="15.75">
      <c r="B169" s="192"/>
      <c r="D169" s="353"/>
      <c r="H169" s="205"/>
      <c r="I169" s="458"/>
      <c r="J169" s="641"/>
      <c r="K169" s="121"/>
      <c r="L169" s="205"/>
      <c r="N169" s="205"/>
    </row>
    <row r="170" spans="2:14" ht="15.75">
      <c r="B170" s="192"/>
      <c r="D170" s="353"/>
      <c r="H170" s="205"/>
      <c r="I170" s="458"/>
      <c r="J170" s="641"/>
      <c r="K170" s="121"/>
      <c r="L170" s="205"/>
      <c r="N170" s="205"/>
    </row>
    <row r="171" spans="2:14" ht="15.75">
      <c r="B171" s="192"/>
      <c r="D171" s="353"/>
      <c r="I171" s="458"/>
      <c r="J171" s="641"/>
      <c r="K171" s="121"/>
      <c r="L171" s="205"/>
      <c r="N171" s="205"/>
    </row>
    <row r="172" spans="2:14" ht="15.75">
      <c r="B172" s="192"/>
      <c r="D172" s="353"/>
      <c r="I172" s="458"/>
      <c r="J172" s="641"/>
      <c r="K172" s="121"/>
      <c r="L172" s="205"/>
      <c r="N172" s="205"/>
    </row>
    <row r="173" spans="2:14" ht="15.75">
      <c r="B173" s="192"/>
      <c r="D173" s="353"/>
      <c r="I173" s="458"/>
      <c r="J173" s="641"/>
      <c r="K173" s="121"/>
      <c r="L173" s="205"/>
      <c r="N173" s="205"/>
    </row>
    <row r="174" spans="2:14" ht="15.75">
      <c r="B174" s="192"/>
      <c r="D174" s="353"/>
      <c r="I174" s="458"/>
      <c r="J174" s="641"/>
      <c r="K174" s="121"/>
      <c r="L174" s="205"/>
      <c r="N174" s="205"/>
    </row>
    <row r="175" spans="2:14" ht="15.75">
      <c r="B175" s="192"/>
      <c r="D175" s="353"/>
      <c r="I175" s="458"/>
      <c r="J175" s="641"/>
      <c r="K175" s="121"/>
      <c r="L175" s="205"/>
      <c r="N175" s="205"/>
    </row>
    <row r="176" spans="2:14" ht="15.75">
      <c r="B176" s="192"/>
      <c r="D176" s="353"/>
      <c r="I176" s="458"/>
      <c r="J176" s="641"/>
      <c r="K176" s="121"/>
      <c r="L176" s="205"/>
      <c r="N176" s="205"/>
    </row>
    <row r="177" spans="2:14" ht="15.75">
      <c r="B177" s="192"/>
      <c r="D177" s="353"/>
      <c r="I177" s="458"/>
      <c r="J177" s="641"/>
      <c r="K177" s="121"/>
      <c r="L177" s="205"/>
      <c r="N177" s="205"/>
    </row>
    <row r="178" spans="2:14" ht="15.75">
      <c r="B178" s="192"/>
      <c r="D178" s="353"/>
      <c r="I178" s="458"/>
      <c r="J178" s="641"/>
      <c r="K178" s="121"/>
      <c r="L178" s="205"/>
      <c r="N178" s="205"/>
    </row>
    <row r="179" spans="2:14" ht="15.75">
      <c r="B179" s="192"/>
      <c r="D179" s="353"/>
      <c r="I179" s="458"/>
      <c r="J179" s="641"/>
      <c r="K179" s="121"/>
      <c r="L179" s="205"/>
      <c r="N179" s="205"/>
    </row>
    <row r="180" spans="2:14" ht="15.75">
      <c r="B180" s="192"/>
      <c r="D180" s="353"/>
      <c r="I180" s="458"/>
      <c r="J180" s="641"/>
      <c r="K180" s="121"/>
      <c r="L180" s="205"/>
      <c r="N180" s="205"/>
    </row>
    <row r="181" spans="2:14" ht="15.75">
      <c r="B181" s="192"/>
      <c r="D181" s="353"/>
      <c r="I181" s="458"/>
      <c r="J181" s="641"/>
      <c r="K181" s="121"/>
      <c r="L181" s="205"/>
      <c r="N181" s="205"/>
    </row>
    <row r="182" spans="2:14" ht="15.75">
      <c r="B182" s="192"/>
      <c r="D182" s="353"/>
      <c r="I182" s="458"/>
      <c r="J182" s="641"/>
      <c r="K182" s="121"/>
      <c r="L182" s="205"/>
      <c r="N182" s="353"/>
    </row>
    <row r="183" spans="2:14" ht="15.75">
      <c r="B183" s="192"/>
      <c r="D183" s="353"/>
      <c r="I183" s="458"/>
      <c r="J183" s="641"/>
      <c r="K183" s="121"/>
      <c r="L183" s="205"/>
      <c r="N183" s="353"/>
    </row>
    <row r="184" spans="2:14" ht="15.75">
      <c r="B184" s="192"/>
      <c r="D184" s="353"/>
      <c r="I184" s="458"/>
      <c r="J184" s="641"/>
      <c r="K184" s="121"/>
      <c r="L184" s="205"/>
      <c r="N184" s="353"/>
    </row>
    <row r="185" spans="2:14" ht="15.75">
      <c r="B185" s="192"/>
      <c r="D185" s="353"/>
      <c r="I185" s="458"/>
      <c r="J185" s="641"/>
      <c r="K185" s="121"/>
      <c r="L185" s="205"/>
      <c r="N185" s="353"/>
    </row>
    <row r="186" spans="2:14" ht="15.75">
      <c r="B186" s="192"/>
      <c r="D186" s="353"/>
      <c r="I186" s="458"/>
      <c r="J186" s="641"/>
      <c r="K186" s="121"/>
      <c r="L186" s="205"/>
      <c r="N186" s="353"/>
    </row>
    <row r="187" spans="2:14" ht="15.75">
      <c r="B187" s="192"/>
      <c r="D187" s="353"/>
      <c r="I187" s="458"/>
      <c r="J187" s="641"/>
      <c r="K187" s="121"/>
      <c r="L187" s="205"/>
      <c r="N187" s="353"/>
    </row>
    <row r="188" spans="2:14" ht="15.75">
      <c r="B188" s="192"/>
      <c r="D188" s="353"/>
      <c r="I188" s="458"/>
      <c r="J188" s="641"/>
      <c r="K188" s="121"/>
      <c r="L188" s="205"/>
      <c r="N188" s="353"/>
    </row>
    <row r="189" spans="2:14" ht="15.75">
      <c r="B189" s="192"/>
      <c r="D189" s="353"/>
      <c r="I189" s="458"/>
      <c r="J189" s="641"/>
      <c r="K189" s="121"/>
      <c r="L189" s="205"/>
      <c r="N189" s="353"/>
    </row>
    <row r="190" spans="2:14" ht="15.75">
      <c r="B190" s="192"/>
      <c r="D190" s="353"/>
      <c r="I190" s="458"/>
      <c r="J190" s="641"/>
      <c r="K190" s="121"/>
      <c r="L190" s="205"/>
      <c r="N190" s="353"/>
    </row>
    <row r="191" spans="2:14" ht="15.75">
      <c r="B191" s="192"/>
      <c r="D191" s="353"/>
      <c r="I191" s="458"/>
      <c r="J191" s="641"/>
      <c r="K191" s="121"/>
      <c r="L191" s="205"/>
      <c r="N191" s="353"/>
    </row>
    <row r="192" spans="2:14" ht="15.75">
      <c r="B192" s="192"/>
      <c r="I192" s="458"/>
      <c r="J192" s="641"/>
      <c r="K192" s="121"/>
      <c r="L192" s="205"/>
      <c r="N192" s="353"/>
    </row>
    <row r="193" spans="2:14" ht="15.75">
      <c r="B193" s="192"/>
      <c r="I193" s="458"/>
      <c r="J193" s="641"/>
      <c r="K193" s="121"/>
      <c r="L193" s="205"/>
      <c r="N193" s="353"/>
    </row>
    <row r="194" spans="2:14" ht="15.75">
      <c r="B194" s="192"/>
      <c r="I194" s="458"/>
      <c r="J194" s="641"/>
      <c r="K194" s="121"/>
      <c r="L194" s="205"/>
      <c r="N194" s="353"/>
    </row>
    <row r="195" spans="2:14" ht="15.75">
      <c r="B195" s="192"/>
      <c r="I195" s="458"/>
      <c r="J195" s="641"/>
      <c r="K195" s="121"/>
      <c r="L195" s="205"/>
      <c r="N195" s="353"/>
    </row>
    <row r="196" spans="2:14" ht="15.75">
      <c r="B196" s="192"/>
      <c r="I196" s="458"/>
      <c r="J196" s="641"/>
      <c r="K196" s="121"/>
      <c r="L196" s="205"/>
      <c r="N196" s="353"/>
    </row>
    <row r="197" spans="2:14" ht="15.75">
      <c r="B197" s="192"/>
      <c r="I197" s="458"/>
      <c r="J197" s="641"/>
      <c r="K197" s="121"/>
      <c r="L197" s="205"/>
      <c r="N197" s="353"/>
    </row>
    <row r="198" spans="2:14" ht="15.75">
      <c r="B198" s="192"/>
      <c r="I198" s="458"/>
      <c r="J198" s="641"/>
      <c r="K198" s="121"/>
      <c r="L198" s="205"/>
      <c r="N198" s="353"/>
    </row>
    <row r="199" spans="2:14" ht="15.75">
      <c r="B199" s="192"/>
      <c r="I199" s="458"/>
      <c r="J199" s="641"/>
      <c r="K199" s="121"/>
      <c r="L199" s="205"/>
      <c r="N199" s="353"/>
    </row>
    <row r="200" spans="2:14" ht="15.75">
      <c r="B200" s="192"/>
      <c r="I200" s="458"/>
      <c r="J200" s="641"/>
      <c r="K200" s="121"/>
      <c r="L200" s="205"/>
      <c r="N200" s="353"/>
    </row>
    <row r="201" spans="2:14" ht="15.75">
      <c r="B201" s="192"/>
      <c r="I201" s="458"/>
      <c r="J201" s="641"/>
      <c r="K201" s="121"/>
      <c r="L201" s="205"/>
    </row>
    <row r="202" spans="2:14" ht="15.75">
      <c r="B202" s="192"/>
      <c r="I202" s="458"/>
      <c r="J202" s="641"/>
      <c r="K202" s="121"/>
    </row>
    <row r="203" spans="2:14" ht="15.75">
      <c r="B203" s="192"/>
      <c r="I203" s="458"/>
      <c r="J203" s="641"/>
      <c r="K203" s="121"/>
    </row>
    <row r="204" spans="2:14" ht="15.75">
      <c r="B204" s="192"/>
      <c r="I204" s="458"/>
      <c r="J204" s="641"/>
      <c r="K204" s="121"/>
    </row>
    <row r="205" spans="2:14" ht="15.75">
      <c r="B205" s="192"/>
      <c r="I205" s="458"/>
      <c r="J205" s="641"/>
      <c r="K205" s="121"/>
    </row>
    <row r="206" spans="2:14" ht="15.75">
      <c r="B206" s="192"/>
    </row>
    <row r="207" spans="2:14" ht="15.75">
      <c r="B207" s="192"/>
    </row>
    <row r="208" spans="2:14" ht="15.75">
      <c r="B208" s="192"/>
    </row>
    <row r="209" spans="2:2" ht="15.75">
      <c r="B209" s="192"/>
    </row>
    <row r="210" spans="2:2" ht="15.75">
      <c r="B210" s="192"/>
    </row>
    <row r="211" spans="2:2" ht="15.75">
      <c r="B211" s="192"/>
    </row>
    <row r="212" spans="2:2" ht="15.75">
      <c r="B212" s="192"/>
    </row>
    <row r="213" spans="2:2" ht="15.75">
      <c r="B213" s="192"/>
    </row>
    <row r="214" spans="2:2" ht="15.75">
      <c r="B214" s="192"/>
    </row>
    <row r="215" spans="2:2" ht="15.75">
      <c r="B215" s="192"/>
    </row>
    <row r="216" spans="2:2" ht="15.75">
      <c r="B216" s="192"/>
    </row>
    <row r="217" spans="2:2" ht="15.75">
      <c r="B217" s="192"/>
    </row>
    <row r="218" spans="2:2" ht="15.75">
      <c r="B218" s="192"/>
    </row>
    <row r="219" spans="2:2" ht="15.75">
      <c r="B219" s="192"/>
    </row>
    <row r="220" spans="2:2" ht="15.75">
      <c r="B220" s="192"/>
    </row>
    <row r="221" spans="2:2" ht="15.75">
      <c r="B221" s="192"/>
    </row>
    <row r="222" spans="2:2" ht="15.75">
      <c r="B222" s="192"/>
    </row>
    <row r="223" spans="2:2" ht="15.75">
      <c r="B223" s="192"/>
    </row>
    <row r="224" spans="2:2" ht="15.75">
      <c r="B224" s="192"/>
    </row>
    <row r="225" spans="2:2" ht="15.75">
      <c r="B225" s="192"/>
    </row>
    <row r="226" spans="2:2" ht="15.75">
      <c r="B226" s="192"/>
    </row>
    <row r="227" spans="2:2" ht="15.75">
      <c r="B227" s="192"/>
    </row>
    <row r="228" spans="2:2" ht="15.75">
      <c r="B228" s="192"/>
    </row>
    <row r="229" spans="2:2" ht="15.75">
      <c r="B229" s="192"/>
    </row>
    <row r="230" spans="2:2" ht="15.75">
      <c r="B230" s="192"/>
    </row>
    <row r="231" spans="2:2" ht="15.75">
      <c r="B231" s="192"/>
    </row>
    <row r="232" spans="2:2" ht="15.75">
      <c r="B232" s="192"/>
    </row>
    <row r="233" spans="2:2" ht="15.75">
      <c r="B233" s="192"/>
    </row>
    <row r="234" spans="2:2" ht="15.75">
      <c r="B234" s="192"/>
    </row>
    <row r="235" spans="2:2" ht="15.75">
      <c r="B235" s="192"/>
    </row>
    <row r="236" spans="2:2" ht="15.75">
      <c r="B236" s="192"/>
    </row>
    <row r="237" spans="2:2" ht="15.75">
      <c r="B237" s="192"/>
    </row>
    <row r="238" spans="2:2" ht="15.75">
      <c r="B238" s="192"/>
    </row>
    <row r="239" spans="2:2" ht="15.75">
      <c r="B239" s="192"/>
    </row>
    <row r="240" spans="2:2" ht="15.75">
      <c r="B240" s="192"/>
    </row>
    <row r="241" spans="2:2" ht="15.75">
      <c r="B241" s="192"/>
    </row>
    <row r="242" spans="2:2" ht="15.75">
      <c r="B242" s="192"/>
    </row>
    <row r="243" spans="2:2" ht="15.75">
      <c r="B243" s="192"/>
    </row>
    <row r="244" spans="2:2" ht="15.75">
      <c r="B244" s="192"/>
    </row>
    <row r="245" spans="2:2" ht="15.75">
      <c r="B245" s="192"/>
    </row>
    <row r="246" spans="2:2" ht="15.75">
      <c r="B246" s="192"/>
    </row>
    <row r="247" spans="2:2" ht="15.75">
      <c r="B247" s="192"/>
    </row>
    <row r="248" spans="2:2" ht="15.75">
      <c r="B248" s="192"/>
    </row>
    <row r="249" spans="2:2" ht="15.75">
      <c r="B249" s="192"/>
    </row>
    <row r="250" spans="2:2" ht="15.75">
      <c r="B250" s="192"/>
    </row>
    <row r="251" spans="2:2" ht="15.75">
      <c r="B251" s="192"/>
    </row>
    <row r="252" spans="2:2" ht="15.75">
      <c r="B252" s="192"/>
    </row>
    <row r="253" spans="2:2" ht="15.75">
      <c r="B253" s="192"/>
    </row>
    <row r="254" spans="2:2" ht="15.75">
      <c r="B254" s="192"/>
    </row>
    <row r="255" spans="2:2" ht="15.75">
      <c r="B255" s="192"/>
    </row>
    <row r="256" spans="2:2" ht="15.75">
      <c r="B256" s="192"/>
    </row>
    <row r="257" spans="2:2" ht="15.75">
      <c r="B257" s="192"/>
    </row>
    <row r="258" spans="2:2" ht="15.75">
      <c r="B258" s="192"/>
    </row>
    <row r="259" spans="2:2" ht="15.75">
      <c r="B259" s="192"/>
    </row>
    <row r="260" spans="2:2" ht="15.75">
      <c r="B260" s="192"/>
    </row>
    <row r="261" spans="2:2" ht="15.75">
      <c r="B261" s="192"/>
    </row>
    <row r="262" spans="2:2" ht="15.75">
      <c r="B262" s="192"/>
    </row>
    <row r="263" spans="2:2" ht="15.75">
      <c r="B263" s="192"/>
    </row>
    <row r="264" spans="2:2" ht="15.75">
      <c r="B264" s="192"/>
    </row>
    <row r="265" spans="2:2" ht="15.75">
      <c r="B265" s="192"/>
    </row>
    <row r="266" spans="2:2" ht="15.75">
      <c r="B266" s="192"/>
    </row>
    <row r="267" spans="2:2" ht="15.75">
      <c r="B267" s="192"/>
    </row>
    <row r="268" spans="2:2" ht="15.75">
      <c r="B268" s="192"/>
    </row>
    <row r="269" spans="2:2" ht="15.75">
      <c r="B269" s="192"/>
    </row>
    <row r="270" spans="2:2" ht="15.75">
      <c r="B270" s="192"/>
    </row>
    <row r="271" spans="2:2" ht="15.75">
      <c r="B271" s="192"/>
    </row>
    <row r="272" spans="2:2" ht="15.75">
      <c r="B272" s="192"/>
    </row>
    <row r="273" spans="2:2" ht="15.75">
      <c r="B273" s="192"/>
    </row>
    <row r="274" spans="2:2" ht="15.75">
      <c r="B274" s="192"/>
    </row>
    <row r="275" spans="2:2" ht="15.75">
      <c r="B275" s="192"/>
    </row>
    <row r="276" spans="2:2" ht="15.75">
      <c r="B276" s="192"/>
    </row>
    <row r="277" spans="2:2" ht="15.75">
      <c r="B277" s="192"/>
    </row>
    <row r="278" spans="2:2" ht="15.75">
      <c r="B278" s="192"/>
    </row>
    <row r="279" spans="2:2" ht="15.75">
      <c r="B279" s="192"/>
    </row>
    <row r="280" spans="2:2" ht="15.75">
      <c r="B280" s="192"/>
    </row>
    <row r="281" spans="2:2" ht="15.75">
      <c r="B281" s="192"/>
    </row>
    <row r="282" spans="2:2" ht="15.75">
      <c r="B282" s="192"/>
    </row>
    <row r="283" spans="2:2" ht="15.75">
      <c r="B283" s="192"/>
    </row>
    <row r="284" spans="2:2" ht="15.75">
      <c r="B284" s="192"/>
    </row>
    <row r="285" spans="2:2" ht="15.75">
      <c r="B285" s="192"/>
    </row>
    <row r="286" spans="2:2" ht="15.75">
      <c r="B286" s="192"/>
    </row>
    <row r="287" spans="2:2" ht="15.75">
      <c r="B287" s="192"/>
    </row>
    <row r="288" spans="2:2" ht="15.75">
      <c r="B288" s="192"/>
    </row>
    <row r="289" spans="2:2" ht="15.75">
      <c r="B289" s="192"/>
    </row>
    <row r="290" spans="2:2" ht="15.75">
      <c r="B290" s="192"/>
    </row>
    <row r="291" spans="2:2" ht="15.75">
      <c r="B291" s="192"/>
    </row>
    <row r="292" spans="2:2" ht="15.75">
      <c r="B292" s="192"/>
    </row>
    <row r="293" spans="2:2" ht="15.75">
      <c r="B293" s="192"/>
    </row>
    <row r="294" spans="2:2" ht="15.75">
      <c r="B294" s="192"/>
    </row>
    <row r="295" spans="2:2" ht="15.75">
      <c r="B295" s="192"/>
    </row>
    <row r="296" spans="2:2" ht="15.75">
      <c r="B296" s="192"/>
    </row>
    <row r="297" spans="2:2" ht="15.75">
      <c r="B297" s="192"/>
    </row>
    <row r="298" spans="2:2" ht="15.75">
      <c r="B298" s="192"/>
    </row>
    <row r="299" spans="2:2" ht="15.75">
      <c r="B299" s="192"/>
    </row>
    <row r="300" spans="2:2" ht="15.75">
      <c r="B300" s="192"/>
    </row>
    <row r="301" spans="2:2" ht="15.75">
      <c r="B301" s="192"/>
    </row>
    <row r="302" spans="2:2" ht="15.75">
      <c r="B302" s="192"/>
    </row>
    <row r="303" spans="2:2" ht="15.75">
      <c r="B303" s="192"/>
    </row>
    <row r="304" spans="2:2" ht="15.75">
      <c r="B304" s="192"/>
    </row>
    <row r="305" spans="2:2" ht="15.75">
      <c r="B305" s="192"/>
    </row>
    <row r="306" spans="2:2" ht="15.75">
      <c r="B306" s="192"/>
    </row>
    <row r="307" spans="2:2" ht="15.75">
      <c r="B307" s="192"/>
    </row>
    <row r="308" spans="2:2" ht="15.75">
      <c r="B308" s="192"/>
    </row>
    <row r="309" spans="2:2" ht="15.75">
      <c r="B309" s="192"/>
    </row>
    <row r="310" spans="2:2" ht="15.75">
      <c r="B310" s="192"/>
    </row>
    <row r="311" spans="2:2" ht="15.75">
      <c r="B311" s="192"/>
    </row>
    <row r="312" spans="2:2" ht="15.75">
      <c r="B312" s="192"/>
    </row>
    <row r="313" spans="2:2" ht="15.75">
      <c r="B313" s="192"/>
    </row>
    <row r="314" spans="2:2" ht="15.75">
      <c r="B314" s="192"/>
    </row>
    <row r="315" spans="2:2" ht="15.75">
      <c r="B315" s="192"/>
    </row>
    <row r="316" spans="2:2" ht="15.75">
      <c r="B316" s="192"/>
    </row>
    <row r="317" spans="2:2" ht="15.75">
      <c r="B317" s="192"/>
    </row>
    <row r="318" spans="2:2" ht="15.75">
      <c r="B318" s="192"/>
    </row>
    <row r="319" spans="2:2" ht="15.75">
      <c r="B319" s="192"/>
    </row>
    <row r="320" spans="2:2" ht="15.75">
      <c r="B320" s="192"/>
    </row>
    <row r="321" spans="2:2" ht="15.75">
      <c r="B321" s="192"/>
    </row>
    <row r="322" spans="2:2" ht="15.75">
      <c r="B322" s="192"/>
    </row>
    <row r="323" spans="2:2" ht="15.75">
      <c r="B323" s="192"/>
    </row>
    <row r="324" spans="2:2" ht="15.75">
      <c r="B324" s="192"/>
    </row>
    <row r="325" spans="2:2" ht="15.75">
      <c r="B325" s="192"/>
    </row>
    <row r="326" spans="2:2" ht="15.75">
      <c r="B326" s="192"/>
    </row>
    <row r="327" spans="2:2" ht="15.75">
      <c r="B327" s="192"/>
    </row>
    <row r="328" spans="2:2" ht="15.75">
      <c r="B328" s="192"/>
    </row>
    <row r="329" spans="2:2" ht="15.75">
      <c r="B329" s="192"/>
    </row>
    <row r="330" spans="2:2" ht="15.75">
      <c r="B330" s="192"/>
    </row>
    <row r="331" spans="2:2" ht="15.75">
      <c r="B331" s="192"/>
    </row>
    <row r="332" spans="2:2" ht="15.75">
      <c r="B332" s="192"/>
    </row>
    <row r="333" spans="2:2" ht="15.75">
      <c r="B333" s="192"/>
    </row>
    <row r="334" spans="2:2" ht="15.75">
      <c r="B334" s="192"/>
    </row>
    <row r="335" spans="2:2" ht="15.75">
      <c r="B335" s="192"/>
    </row>
    <row r="336" spans="2:2" ht="15.75">
      <c r="B336" s="192"/>
    </row>
    <row r="337" spans="2:2" ht="15.75">
      <c r="B337" s="192"/>
    </row>
    <row r="338" spans="2:2" ht="15.75">
      <c r="B338" s="192"/>
    </row>
    <row r="339" spans="2:2" ht="15.75">
      <c r="B339" s="192"/>
    </row>
    <row r="340" spans="2:2" ht="15.75">
      <c r="B340" s="192"/>
    </row>
    <row r="341" spans="2:2" ht="15.75">
      <c r="B341" s="192"/>
    </row>
    <row r="342" spans="2:2" ht="15.75">
      <c r="B342" s="192"/>
    </row>
    <row r="343" spans="2:2" ht="15.75">
      <c r="B343" s="192"/>
    </row>
    <row r="344" spans="2:2" ht="15.75">
      <c r="B344" s="192"/>
    </row>
    <row r="345" spans="2:2" ht="15.75">
      <c r="B345" s="192"/>
    </row>
    <row r="346" spans="2:2" ht="15.75">
      <c r="B346" s="192"/>
    </row>
    <row r="347" spans="2:2" ht="15.75">
      <c r="B347" s="192"/>
    </row>
    <row r="348" spans="2:2" ht="15.75">
      <c r="B348" s="192"/>
    </row>
    <row r="349" spans="2:2" ht="15.75">
      <c r="B349" s="192"/>
    </row>
    <row r="350" spans="2:2" ht="15.75">
      <c r="B350" s="192"/>
    </row>
    <row r="351" spans="2:2" ht="15.75">
      <c r="B351" s="192"/>
    </row>
    <row r="352" spans="2:2" ht="15.75">
      <c r="B352" s="192"/>
    </row>
    <row r="353" spans="2:2" ht="15.75">
      <c r="B353" s="192"/>
    </row>
    <row r="354" spans="2:2" ht="15.75">
      <c r="B354" s="192"/>
    </row>
    <row r="355" spans="2:2" ht="15.75">
      <c r="B355" s="192"/>
    </row>
    <row r="356" spans="2:2" ht="15.75">
      <c r="B356" s="192"/>
    </row>
    <row r="357" spans="2:2" ht="15.75">
      <c r="B357" s="192"/>
    </row>
    <row r="358" spans="2:2" ht="15.75">
      <c r="B358" s="192"/>
    </row>
    <row r="359" spans="2:2" ht="15.75">
      <c r="B359" s="192"/>
    </row>
    <row r="360" spans="2:2" ht="15.75">
      <c r="B360" s="192"/>
    </row>
    <row r="361" spans="2:2" ht="15.75">
      <c r="B361" s="192"/>
    </row>
    <row r="362" spans="2:2" ht="15.75">
      <c r="B362" s="192"/>
    </row>
    <row r="363" spans="2:2" ht="15.75">
      <c r="B363" s="192"/>
    </row>
    <row r="364" spans="2:2" ht="15.75">
      <c r="B364" s="192"/>
    </row>
    <row r="365" spans="2:2" ht="15.75">
      <c r="B365" s="192"/>
    </row>
    <row r="366" spans="2:2" ht="15.75">
      <c r="B366" s="192"/>
    </row>
    <row r="367" spans="2:2" ht="15.75">
      <c r="B367" s="192"/>
    </row>
    <row r="368" spans="2:2" ht="15.75">
      <c r="B368" s="192"/>
    </row>
    <row r="369" spans="2:2" ht="15.75">
      <c r="B369" s="192"/>
    </row>
    <row r="370" spans="2:2" ht="15.75">
      <c r="B370" s="192"/>
    </row>
    <row r="371" spans="2:2" ht="15.75">
      <c r="B371" s="192"/>
    </row>
    <row r="372" spans="2:2" ht="15.75">
      <c r="B372" s="192"/>
    </row>
    <row r="373" spans="2:2" ht="15.75">
      <c r="B373" s="192"/>
    </row>
    <row r="374" spans="2:2" ht="15.75">
      <c r="B374" s="192"/>
    </row>
    <row r="375" spans="2:2" ht="15.75">
      <c r="B375" s="192"/>
    </row>
    <row r="376" spans="2:2" ht="15.75">
      <c r="B376" s="192"/>
    </row>
    <row r="377" spans="2:2" ht="15.75">
      <c r="B377" s="192"/>
    </row>
    <row r="378" spans="2:2" ht="15.75">
      <c r="B378" s="192"/>
    </row>
    <row r="379" spans="2:2" ht="15.75">
      <c r="B379" s="192"/>
    </row>
    <row r="380" spans="2:2" ht="15.75">
      <c r="B380" s="192"/>
    </row>
    <row r="381" spans="2:2" ht="15.75">
      <c r="B381" s="192"/>
    </row>
    <row r="382" spans="2:2" ht="15.75">
      <c r="B382" s="192"/>
    </row>
    <row r="383" spans="2:2" ht="15.75">
      <c r="B383" s="192"/>
    </row>
    <row r="384" spans="2:2" ht="15.75">
      <c r="B384" s="192"/>
    </row>
    <row r="385" spans="2:2" ht="15.75">
      <c r="B385" s="192"/>
    </row>
    <row r="386" spans="2:2" ht="15.75">
      <c r="B386" s="192"/>
    </row>
    <row r="387" spans="2:2" ht="15.75">
      <c r="B387" s="192"/>
    </row>
    <row r="388" spans="2:2" ht="15.75">
      <c r="B388" s="192"/>
    </row>
    <row r="389" spans="2:2" ht="15.75">
      <c r="B389" s="192"/>
    </row>
    <row r="390" spans="2:2" ht="15.75">
      <c r="B390" s="192"/>
    </row>
    <row r="391" spans="2:2" ht="15.75">
      <c r="B391" s="192"/>
    </row>
    <row r="392" spans="2:2" ht="15.75">
      <c r="B392" s="192"/>
    </row>
    <row r="393" spans="2:2" ht="15.75">
      <c r="B393" s="192"/>
    </row>
    <row r="394" spans="2:2" ht="15.75">
      <c r="B394" s="192"/>
    </row>
    <row r="395" spans="2:2" ht="15.75">
      <c r="B395" s="192"/>
    </row>
    <row r="396" spans="2:2" ht="15.75">
      <c r="B396" s="192"/>
    </row>
    <row r="397" spans="2:2" ht="15.75">
      <c r="B397" s="192"/>
    </row>
    <row r="398" spans="2:2" ht="15.75">
      <c r="B398" s="192"/>
    </row>
    <row r="399" spans="2:2" ht="15.75">
      <c r="B399" s="192"/>
    </row>
    <row r="400" spans="2:2" ht="15.75">
      <c r="B400" s="192"/>
    </row>
    <row r="401" spans="2:2" ht="15.75">
      <c r="B401" s="192"/>
    </row>
    <row r="402" spans="2:2" ht="15.75">
      <c r="B402" s="192"/>
    </row>
    <row r="403" spans="2:2" ht="15.75">
      <c r="B403" s="192"/>
    </row>
    <row r="404" spans="2:2" ht="15.75">
      <c r="B404" s="192"/>
    </row>
    <row r="405" spans="2:2" ht="15.75">
      <c r="B405" s="192"/>
    </row>
    <row r="406" spans="2:2" ht="15.75">
      <c r="B406" s="192"/>
    </row>
    <row r="407" spans="2:2" ht="15.75">
      <c r="B407" s="192"/>
    </row>
    <row r="408" spans="2:2" ht="15.75">
      <c r="B408" s="192"/>
    </row>
    <row r="409" spans="2:2" ht="15.75">
      <c r="B409" s="192"/>
    </row>
    <row r="410" spans="2:2" ht="15.75">
      <c r="B410" s="192"/>
    </row>
    <row r="411" spans="2:2" ht="15.75">
      <c r="B411" s="192"/>
    </row>
    <row r="412" spans="2:2" ht="15.75">
      <c r="B412" s="192"/>
    </row>
    <row r="413" spans="2:2" ht="15.75">
      <c r="B413" s="192"/>
    </row>
    <row r="414" spans="2:2" ht="15.75">
      <c r="B414" s="192"/>
    </row>
    <row r="415" spans="2:2" ht="15.75">
      <c r="B415" s="192"/>
    </row>
    <row r="416" spans="2:2" ht="15.75">
      <c r="B416" s="192"/>
    </row>
    <row r="417" spans="2:2" ht="15.75">
      <c r="B417" s="192"/>
    </row>
    <row r="418" spans="2:2" ht="15.75">
      <c r="B418" s="192"/>
    </row>
    <row r="419" spans="2:2" ht="15.75">
      <c r="B419" s="192"/>
    </row>
    <row r="420" spans="2:2" ht="15.75">
      <c r="B420" s="192"/>
    </row>
    <row r="421" spans="2:2" ht="15.75">
      <c r="B421" s="192"/>
    </row>
    <row r="422" spans="2:2" ht="15.75">
      <c r="B422" s="192"/>
    </row>
    <row r="423" spans="2:2" ht="15.75">
      <c r="B423" s="192"/>
    </row>
    <row r="424" spans="2:2" ht="15.75">
      <c r="B424" s="192"/>
    </row>
    <row r="425" spans="2:2" ht="15.75">
      <c r="B425" s="192"/>
    </row>
    <row r="426" spans="2:2" ht="15.75">
      <c r="B426" s="192"/>
    </row>
    <row r="427" spans="2:2" ht="15.75">
      <c r="B427" s="192"/>
    </row>
    <row r="428" spans="2:2" ht="15.75">
      <c r="B428" s="192"/>
    </row>
    <row r="429" spans="2:2" ht="15.75">
      <c r="B429" s="192"/>
    </row>
    <row r="430" spans="2:2" ht="15.75">
      <c r="B430" s="192"/>
    </row>
    <row r="431" spans="2:2" ht="15.75">
      <c r="B431" s="192"/>
    </row>
    <row r="432" spans="2:2" ht="15.75">
      <c r="B432" s="192"/>
    </row>
    <row r="433" spans="2:2" ht="15.75">
      <c r="B433" s="192"/>
    </row>
    <row r="434" spans="2:2" ht="15.75">
      <c r="B434" s="192"/>
    </row>
    <row r="435" spans="2:2" ht="15.75">
      <c r="B435" s="192"/>
    </row>
    <row r="436" spans="2:2" ht="15.75">
      <c r="B436" s="192"/>
    </row>
    <row r="437" spans="2:2" ht="15.75">
      <c r="B437" s="192"/>
    </row>
    <row r="438" spans="2:2" ht="15.75">
      <c r="B438" s="192"/>
    </row>
    <row r="439" spans="2:2" ht="15.75">
      <c r="B439" s="192"/>
    </row>
    <row r="440" spans="2:2" ht="15.75">
      <c r="B440" s="192"/>
    </row>
    <row r="441" spans="2:2" ht="15.75">
      <c r="B441" s="192"/>
    </row>
    <row r="442" spans="2:2" ht="15.75">
      <c r="B442" s="192"/>
    </row>
    <row r="443" spans="2:2" ht="15.75">
      <c r="B443" s="192"/>
    </row>
    <row r="444" spans="2:2" ht="15.75">
      <c r="B444" s="192"/>
    </row>
    <row r="445" spans="2:2" ht="15.75">
      <c r="B445" s="192"/>
    </row>
    <row r="446" spans="2:2" ht="15.75">
      <c r="B446" s="192"/>
    </row>
    <row r="447" spans="2:2" ht="15.75">
      <c r="B447" s="192"/>
    </row>
    <row r="448" spans="2:2" ht="15.75">
      <c r="B448" s="192"/>
    </row>
    <row r="449" spans="2:2" ht="15.75">
      <c r="B449" s="192"/>
    </row>
    <row r="450" spans="2:2" ht="15.75">
      <c r="B450" s="192"/>
    </row>
    <row r="451" spans="2:2" ht="15.75">
      <c r="B451" s="192"/>
    </row>
    <row r="452" spans="2:2" ht="15.75">
      <c r="B452" s="192"/>
    </row>
    <row r="453" spans="2:2" ht="15.75">
      <c r="B453" s="192"/>
    </row>
    <row r="454" spans="2:2" ht="15.75">
      <c r="B454" s="192"/>
    </row>
    <row r="455" spans="2:2" ht="15.75">
      <c r="B455" s="192"/>
    </row>
    <row r="456" spans="2:2" ht="15.75">
      <c r="B456" s="192"/>
    </row>
    <row r="457" spans="2:2" ht="15.75">
      <c r="B457" s="192"/>
    </row>
    <row r="458" spans="2:2" ht="15.75">
      <c r="B458" s="192"/>
    </row>
    <row r="459" spans="2:2" ht="15.75">
      <c r="B459" s="192"/>
    </row>
    <row r="460" spans="2:2" ht="15.75">
      <c r="B460" s="192"/>
    </row>
    <row r="461" spans="2:2" ht="15.75">
      <c r="B461" s="192"/>
    </row>
    <row r="462" spans="2:2" ht="15.75">
      <c r="B462" s="192"/>
    </row>
    <row r="463" spans="2:2" ht="15.75">
      <c r="B463" s="192"/>
    </row>
    <row r="464" spans="2:2" ht="15.75">
      <c r="B464" s="192"/>
    </row>
    <row r="465" spans="2:2" ht="15.75">
      <c r="B465" s="192"/>
    </row>
    <row r="466" spans="2:2" ht="15.75">
      <c r="B466" s="192"/>
    </row>
    <row r="467" spans="2:2" ht="15.75">
      <c r="B467" s="192"/>
    </row>
    <row r="468" spans="2:2" ht="15.75">
      <c r="B468" s="192"/>
    </row>
    <row r="469" spans="2:2" ht="15.75">
      <c r="B469" s="192"/>
    </row>
    <row r="470" spans="2:2" ht="15.75">
      <c r="B470" s="192"/>
    </row>
    <row r="471" spans="2:2" ht="15.75">
      <c r="B471" s="192"/>
    </row>
    <row r="472" spans="2:2" ht="15.75">
      <c r="B472" s="192"/>
    </row>
    <row r="473" spans="2:2" ht="15.75">
      <c r="B473" s="192"/>
    </row>
    <row r="474" spans="2:2" ht="15.75">
      <c r="B474" s="192"/>
    </row>
    <row r="475" spans="2:2" ht="15.75">
      <c r="B475" s="192"/>
    </row>
    <row r="476" spans="2:2" ht="15.75">
      <c r="B476" s="192"/>
    </row>
    <row r="477" spans="2:2" ht="15.75">
      <c r="B477" s="192"/>
    </row>
    <row r="478" spans="2:2" ht="15.75">
      <c r="B478" s="192"/>
    </row>
    <row r="479" spans="2:2" ht="15.75">
      <c r="B479" s="192"/>
    </row>
    <row r="480" spans="2:2" ht="15.75">
      <c r="B480" s="192"/>
    </row>
    <row r="481" spans="2:2" ht="15.75">
      <c r="B481" s="192"/>
    </row>
    <row r="482" spans="2:2" ht="15.75">
      <c r="B482" s="192"/>
    </row>
    <row r="483" spans="2:2" ht="15.75">
      <c r="B483" s="192"/>
    </row>
    <row r="484" spans="2:2" ht="15.75">
      <c r="B484" s="192"/>
    </row>
    <row r="485" spans="2:2" ht="15.75">
      <c r="B485" s="192"/>
    </row>
    <row r="486" spans="2:2" ht="15.75">
      <c r="B486" s="192"/>
    </row>
    <row r="487" spans="2:2" ht="15.75">
      <c r="B487" s="192"/>
    </row>
    <row r="488" spans="2:2" ht="15.75">
      <c r="B488" s="192"/>
    </row>
    <row r="489" spans="2:2" ht="15.75">
      <c r="B489" s="192"/>
    </row>
    <row r="490" spans="2:2" ht="15.75">
      <c r="B490" s="192"/>
    </row>
    <row r="491" spans="2:2" ht="15.75">
      <c r="B491" s="192"/>
    </row>
    <row r="492" spans="2:2" ht="15.75">
      <c r="B492" s="192"/>
    </row>
    <row r="493" spans="2:2" ht="15.75">
      <c r="B493" s="192"/>
    </row>
    <row r="494" spans="2:2" ht="15.75">
      <c r="B494" s="192"/>
    </row>
    <row r="495" spans="2:2" ht="15.75">
      <c r="B495" s="192"/>
    </row>
    <row r="496" spans="2:2" ht="15.75">
      <c r="B496" s="192"/>
    </row>
    <row r="497" spans="2:2" ht="15.75">
      <c r="B497" s="192"/>
    </row>
    <row r="498" spans="2:2" ht="15.75">
      <c r="B498" s="192"/>
    </row>
    <row r="499" spans="2:2" ht="15.75">
      <c r="B499" s="192"/>
    </row>
    <row r="500" spans="2:2" ht="15.75">
      <c r="B500" s="192"/>
    </row>
    <row r="501" spans="2:2" ht="15.75">
      <c r="B501" s="192"/>
    </row>
    <row r="502" spans="2:2" ht="15.75">
      <c r="B502" s="192"/>
    </row>
    <row r="503" spans="2:2" ht="15.75">
      <c r="B503" s="192"/>
    </row>
    <row r="504" spans="2:2" ht="15.75">
      <c r="B504" s="192"/>
    </row>
    <row r="505" spans="2:2" ht="15.75">
      <c r="B505" s="192"/>
    </row>
    <row r="506" spans="2:2" ht="15.75">
      <c r="B506" s="192"/>
    </row>
    <row r="507" spans="2:2" ht="15.75">
      <c r="B507" s="192"/>
    </row>
    <row r="508" spans="2:2" ht="15.75">
      <c r="B508" s="192"/>
    </row>
    <row r="509" spans="2:2" ht="15.75">
      <c r="B509" s="192"/>
    </row>
    <row r="510" spans="2:2" ht="15.75">
      <c r="B510" s="192"/>
    </row>
    <row r="511" spans="2:2" ht="15.75">
      <c r="B511" s="192"/>
    </row>
    <row r="512" spans="2:2" ht="15.75">
      <c r="B512" s="192"/>
    </row>
    <row r="513" spans="2:2" ht="15.75">
      <c r="B513" s="192"/>
    </row>
    <row r="514" spans="2:2" ht="15.75">
      <c r="B514" s="192"/>
    </row>
    <row r="515" spans="2:2" ht="15.75">
      <c r="B515" s="192"/>
    </row>
    <row r="516" spans="2:2" ht="15.75">
      <c r="B516" s="192"/>
    </row>
    <row r="517" spans="2:2" ht="15.75">
      <c r="B517" s="192"/>
    </row>
    <row r="518" spans="2:2" ht="15.75">
      <c r="B518" s="192"/>
    </row>
    <row r="519" spans="2:2" ht="15.75">
      <c r="B519" s="192"/>
    </row>
    <row r="520" spans="2:2" ht="15.75">
      <c r="B520" s="192"/>
    </row>
    <row r="521" spans="2:2" ht="15.75">
      <c r="B521" s="192"/>
    </row>
    <row r="522" spans="2:2" ht="15.75">
      <c r="B522" s="192"/>
    </row>
    <row r="523" spans="2:2" ht="15.75">
      <c r="B523" s="192"/>
    </row>
    <row r="524" spans="2:2" ht="15.75">
      <c r="B524" s="192"/>
    </row>
    <row r="525" spans="2:2" ht="15.75">
      <c r="B525" s="192"/>
    </row>
    <row r="526" spans="2:2" ht="15.75">
      <c r="B526" s="192"/>
    </row>
    <row r="527" spans="2:2" ht="15.75">
      <c r="B527" s="192"/>
    </row>
    <row r="528" spans="2:2" ht="15.75">
      <c r="B528" s="192"/>
    </row>
    <row r="529" spans="2:2" ht="15.75">
      <c r="B529" s="192"/>
    </row>
    <row r="530" spans="2:2" ht="15.75">
      <c r="B530" s="192"/>
    </row>
    <row r="531" spans="2:2" ht="15.75">
      <c r="B531" s="192"/>
    </row>
    <row r="532" spans="2:2" ht="15.75">
      <c r="B532" s="192"/>
    </row>
    <row r="533" spans="2:2" ht="15.75">
      <c r="B533" s="192"/>
    </row>
    <row r="534" spans="2:2" ht="15.75">
      <c r="B534" s="192"/>
    </row>
    <row r="535" spans="2:2" ht="15.75">
      <c r="B535" s="192"/>
    </row>
    <row r="536" spans="2:2" ht="15.75">
      <c r="B536" s="192"/>
    </row>
    <row r="537" spans="2:2" ht="15.75">
      <c r="B537" s="192"/>
    </row>
    <row r="538" spans="2:2" ht="15.75">
      <c r="B538" s="192"/>
    </row>
    <row r="539" spans="2:2" ht="15.75">
      <c r="B539" s="192"/>
    </row>
    <row r="540" spans="2:2" ht="15.75">
      <c r="B540" s="192"/>
    </row>
    <row r="541" spans="2:2" ht="15.75">
      <c r="B541" s="192"/>
    </row>
    <row r="542" spans="2:2" ht="15.75">
      <c r="B542" s="192"/>
    </row>
    <row r="543" spans="2:2" ht="15.75">
      <c r="B543" s="192"/>
    </row>
    <row r="544" spans="2:2" ht="15.75">
      <c r="B544" s="192"/>
    </row>
    <row r="545" spans="2:2" ht="15.75">
      <c r="B545" s="192"/>
    </row>
    <row r="546" spans="2:2" ht="15.75">
      <c r="B546" s="192"/>
    </row>
    <row r="547" spans="2:2" ht="15.75">
      <c r="B547" s="192"/>
    </row>
    <row r="548" spans="2:2" ht="15.75">
      <c r="B548" s="192"/>
    </row>
    <row r="549" spans="2:2" ht="15.75">
      <c r="B549" s="192"/>
    </row>
    <row r="550" spans="2:2" ht="15.75">
      <c r="B550" s="192"/>
    </row>
    <row r="551" spans="2:2" ht="15.75">
      <c r="B551" s="192"/>
    </row>
    <row r="552" spans="2:2" ht="15.75">
      <c r="B552" s="192"/>
    </row>
    <row r="553" spans="2:2" ht="15.75">
      <c r="B553" s="192"/>
    </row>
    <row r="554" spans="2:2" ht="15.75">
      <c r="B554" s="192"/>
    </row>
    <row r="555" spans="2:2" ht="15.75">
      <c r="B555" s="192"/>
    </row>
    <row r="556" spans="2:2" ht="15.75">
      <c r="B556" s="192"/>
    </row>
    <row r="557" spans="2:2" ht="15.75">
      <c r="B557" s="192"/>
    </row>
    <row r="558" spans="2:2" ht="15.75">
      <c r="B558" s="192"/>
    </row>
    <row r="559" spans="2:2" ht="15.75">
      <c r="B559" s="192"/>
    </row>
    <row r="560" spans="2:2" ht="15.75">
      <c r="B560" s="192"/>
    </row>
    <row r="561" spans="2:2" ht="15.75">
      <c r="B561" s="192"/>
    </row>
    <row r="562" spans="2:2" ht="15.75">
      <c r="B562" s="192"/>
    </row>
    <row r="563" spans="2:2" ht="15.75">
      <c r="B563" s="192"/>
    </row>
    <row r="564" spans="2:2" ht="15.75">
      <c r="B564" s="192"/>
    </row>
    <row r="565" spans="2:2" ht="15.75">
      <c r="B565" s="192"/>
    </row>
    <row r="566" spans="2:2" ht="15.75">
      <c r="B566" s="192"/>
    </row>
    <row r="567" spans="2:2" ht="15.75">
      <c r="B567" s="192"/>
    </row>
    <row r="568" spans="2:2" ht="15.75">
      <c r="B568" s="192"/>
    </row>
    <row r="569" spans="2:2" ht="15.75">
      <c r="B569" s="192"/>
    </row>
    <row r="570" spans="2:2" ht="15.75">
      <c r="B570" s="192"/>
    </row>
    <row r="571" spans="2:2" ht="15.75">
      <c r="B571" s="192"/>
    </row>
    <row r="572" spans="2:2" ht="15.75">
      <c r="B572" s="192"/>
    </row>
    <row r="573" spans="2:2" ht="15.75">
      <c r="B573" s="192"/>
    </row>
    <row r="574" spans="2:2" ht="15.75">
      <c r="B574" s="192"/>
    </row>
    <row r="575" spans="2:2" ht="15.75">
      <c r="B575" s="192"/>
    </row>
    <row r="576" spans="2:2" ht="15.75">
      <c r="B576" s="192"/>
    </row>
    <row r="577" spans="2:2" ht="15.75">
      <c r="B577" s="192"/>
    </row>
    <row r="578" spans="2:2" ht="15.75">
      <c r="B578" s="192"/>
    </row>
    <row r="579" spans="2:2" ht="15.75">
      <c r="B579" s="192"/>
    </row>
    <row r="580" spans="2:2" ht="15.75">
      <c r="B580" s="192"/>
    </row>
    <row r="581" spans="2:2" ht="15.75">
      <c r="B581" s="192"/>
    </row>
    <row r="582" spans="2:2" ht="15.75">
      <c r="B582" s="192"/>
    </row>
    <row r="583" spans="2:2" ht="15.75">
      <c r="B583" s="192"/>
    </row>
    <row r="584" spans="2:2" ht="15.75">
      <c r="B584" s="192"/>
    </row>
    <row r="585" spans="2:2" ht="15.75">
      <c r="B585" s="192"/>
    </row>
    <row r="586" spans="2:2" ht="15.75">
      <c r="B586" s="192"/>
    </row>
    <row r="587" spans="2:2" ht="15.75">
      <c r="B587" s="192"/>
    </row>
    <row r="588" spans="2:2" ht="15.75">
      <c r="B588" s="192"/>
    </row>
    <row r="589" spans="2:2" ht="15.75">
      <c r="B589" s="192"/>
    </row>
    <row r="590" spans="2:2" ht="15.75">
      <c r="B590" s="192"/>
    </row>
    <row r="591" spans="2:2" ht="15.75">
      <c r="B591" s="192"/>
    </row>
    <row r="592" spans="2:2" ht="15.75">
      <c r="B592" s="192"/>
    </row>
    <row r="593" spans="2:2" ht="15.75">
      <c r="B593" s="192"/>
    </row>
    <row r="594" spans="2:2" ht="15.75">
      <c r="B594" s="192"/>
    </row>
    <row r="595" spans="2:2" ht="15.75">
      <c r="B595" s="192"/>
    </row>
    <row r="596" spans="2:2" ht="15.75">
      <c r="B596" s="192"/>
    </row>
    <row r="597" spans="2:2" ht="15.75">
      <c r="B597" s="192"/>
    </row>
    <row r="598" spans="2:2" ht="15.75">
      <c r="B598" s="192"/>
    </row>
    <row r="599" spans="2:2" ht="15.75">
      <c r="B599" s="192"/>
    </row>
    <row r="600" spans="2:2" ht="15.75">
      <c r="B600" s="192"/>
    </row>
    <row r="601" spans="2:2" ht="15.75">
      <c r="B601" s="192"/>
    </row>
    <row r="602" spans="2:2" ht="15.75">
      <c r="B602" s="192"/>
    </row>
    <row r="603" spans="2:2" ht="15.75">
      <c r="B603" s="192"/>
    </row>
    <row r="604" spans="2:2" ht="15.75">
      <c r="B604" s="192"/>
    </row>
    <row r="605" spans="2:2" ht="15.75">
      <c r="B605" s="192"/>
    </row>
    <row r="606" spans="2:2" ht="15.75">
      <c r="B606" s="192"/>
    </row>
    <row r="607" spans="2:2" ht="15.75">
      <c r="B607" s="192"/>
    </row>
    <row r="608" spans="2:2" ht="15.75">
      <c r="B608" s="192"/>
    </row>
    <row r="609" spans="2:2" ht="15.75">
      <c r="B609" s="192"/>
    </row>
    <row r="610" spans="2:2" ht="15.75">
      <c r="B610" s="192"/>
    </row>
    <row r="611" spans="2:2" ht="15.75">
      <c r="B611" s="192"/>
    </row>
    <row r="612" spans="2:2" ht="15.75">
      <c r="B612" s="192"/>
    </row>
    <row r="613" spans="2:2" ht="15.75">
      <c r="B613" s="192"/>
    </row>
    <row r="614" spans="2:2" ht="15.75">
      <c r="B614" s="192"/>
    </row>
    <row r="615" spans="2:2" ht="15.75">
      <c r="B615" s="192"/>
    </row>
    <row r="616" spans="2:2" ht="15.75">
      <c r="B616" s="192"/>
    </row>
    <row r="617" spans="2:2" ht="15.75">
      <c r="B617" s="192"/>
    </row>
    <row r="618" spans="2:2" ht="15.75">
      <c r="B618" s="192"/>
    </row>
    <row r="619" spans="2:2" ht="15.75">
      <c r="B619" s="192"/>
    </row>
    <row r="620" spans="2:2" ht="15.75">
      <c r="B620" s="192"/>
    </row>
    <row r="621" spans="2:2" ht="15.75">
      <c r="B621" s="192"/>
    </row>
    <row r="622" spans="2:2" ht="15.75">
      <c r="B622" s="192"/>
    </row>
    <row r="623" spans="2:2" ht="15.75">
      <c r="B623" s="192"/>
    </row>
    <row r="624" spans="2:2" ht="15.75">
      <c r="B624" s="192"/>
    </row>
    <row r="625" spans="2:2" ht="15.75">
      <c r="B625" s="192"/>
    </row>
    <row r="626" spans="2:2" ht="15.75">
      <c r="B626" s="192"/>
    </row>
    <row r="627" spans="2:2" ht="15.75">
      <c r="B627" s="192"/>
    </row>
    <row r="628" spans="2:2" ht="15.75">
      <c r="B628" s="192"/>
    </row>
    <row r="629" spans="2:2" ht="15.75">
      <c r="B629" s="192"/>
    </row>
    <row r="630" spans="2:2" ht="15.75">
      <c r="B630" s="192"/>
    </row>
    <row r="631" spans="2:2" ht="15.75">
      <c r="B631" s="192"/>
    </row>
    <row r="632" spans="2:2" ht="15.75">
      <c r="B632" s="192"/>
    </row>
    <row r="633" spans="2:2" ht="15.75">
      <c r="B633" s="192"/>
    </row>
    <row r="634" spans="2:2" ht="15.75">
      <c r="B634" s="192"/>
    </row>
    <row r="635" spans="2:2" ht="15.75">
      <c r="B635" s="192"/>
    </row>
    <row r="636" spans="2:2" ht="15.75">
      <c r="B636" s="192"/>
    </row>
    <row r="637" spans="2:2" ht="15.75">
      <c r="B637" s="192"/>
    </row>
    <row r="638" spans="2:2" ht="15.75">
      <c r="B638" s="192"/>
    </row>
    <row r="639" spans="2:2" ht="15.75">
      <c r="B639" s="192"/>
    </row>
    <row r="640" spans="2:2" ht="15.75">
      <c r="B640" s="192"/>
    </row>
    <row r="641" spans="2:2" ht="15.75">
      <c r="B641" s="192"/>
    </row>
    <row r="642" spans="2:2" ht="15.75">
      <c r="B642" s="192"/>
    </row>
    <row r="643" spans="2:2" ht="15.75">
      <c r="B643" s="192"/>
    </row>
    <row r="644" spans="2:2" ht="15.75">
      <c r="B644" s="192"/>
    </row>
    <row r="645" spans="2:2" ht="15.75">
      <c r="B645" s="192"/>
    </row>
    <row r="646" spans="2:2" ht="15.75">
      <c r="B646" s="192"/>
    </row>
    <row r="647" spans="2:2" ht="15.75">
      <c r="B647" s="192"/>
    </row>
    <row r="648" spans="2:2" ht="15.75">
      <c r="B648" s="192"/>
    </row>
    <row r="649" spans="2:2" ht="15.75">
      <c r="B649" s="192"/>
    </row>
    <row r="650" spans="2:2" ht="15.75">
      <c r="B650" s="192"/>
    </row>
  </sheetData>
  <mergeCells count="9">
    <mergeCell ref="B2:N2"/>
    <mergeCell ref="B3:N3"/>
    <mergeCell ref="B4:N4"/>
    <mergeCell ref="B5:N5"/>
    <mergeCell ref="C7:E7"/>
    <mergeCell ref="F7:H7"/>
    <mergeCell ref="I7:K7"/>
    <mergeCell ref="L7:N7"/>
    <mergeCell ref="B7:B8"/>
  </mergeCells>
  <pageMargins left="0.84" right="0.65" top="0.52" bottom="0.25" header="0.5" footer="0.17"/>
  <pageSetup scale="42" orientation="portrait" r:id="rId1"/>
  <headerFooter alignWithMargins="0"/>
</worksheet>
</file>

<file path=xl/worksheets/sheet66.xml><?xml version="1.0" encoding="utf-8"?>
<worksheet xmlns="http://schemas.openxmlformats.org/spreadsheetml/2006/main" xmlns:r="http://schemas.openxmlformats.org/officeDocument/2006/relationships">
  <sheetPr codeName="Sheet18">
    <pageSetUpPr fitToPage="1"/>
  </sheetPr>
  <dimension ref="A1:T650"/>
  <sheetViews>
    <sheetView topLeftCell="B1" zoomScale="75" workbookViewId="0">
      <selection activeCell="R76" sqref="R76"/>
    </sheetView>
  </sheetViews>
  <sheetFormatPr defaultRowHeight="15"/>
  <cols>
    <col min="1" max="1" width="18.28515625" style="437" hidden="1" customWidth="1"/>
    <col min="2" max="2" width="17.42578125" style="194" customWidth="1"/>
    <col min="3" max="10" width="12.85546875" style="437" customWidth="1"/>
    <col min="11" max="11" width="12.85546875" style="193" customWidth="1"/>
    <col min="12" max="16" width="12.85546875" style="437" customWidth="1"/>
    <col min="17" max="17" width="2.85546875" style="437" customWidth="1"/>
    <col min="18" max="256" width="9.140625" style="437"/>
    <col min="257" max="257" width="0" style="437" hidden="1" customWidth="1"/>
    <col min="258" max="258" width="17.42578125" style="437" customWidth="1"/>
    <col min="259" max="272" width="12.85546875" style="437" customWidth="1"/>
    <col min="273" max="273" width="2.85546875" style="437" customWidth="1"/>
    <col min="274" max="512" width="9.140625" style="437"/>
    <col min="513" max="513" width="0" style="437" hidden="1" customWidth="1"/>
    <col min="514" max="514" width="17.42578125" style="437" customWidth="1"/>
    <col min="515" max="528" width="12.85546875" style="437" customWidth="1"/>
    <col min="529" max="529" width="2.85546875" style="437" customWidth="1"/>
    <col min="530" max="768" width="9.140625" style="437"/>
    <col min="769" max="769" width="0" style="437" hidden="1" customWidth="1"/>
    <col min="770" max="770" width="17.42578125" style="437" customWidth="1"/>
    <col min="771" max="784" width="12.85546875" style="437" customWidth="1"/>
    <col min="785" max="785" width="2.85546875" style="437" customWidth="1"/>
    <col min="786" max="1024" width="9.140625" style="437"/>
    <col min="1025" max="1025" width="0" style="437" hidden="1" customWidth="1"/>
    <col min="1026" max="1026" width="17.42578125" style="437" customWidth="1"/>
    <col min="1027" max="1040" width="12.85546875" style="437" customWidth="1"/>
    <col min="1041" max="1041" width="2.85546875" style="437" customWidth="1"/>
    <col min="1042" max="1280" width="9.140625" style="437"/>
    <col min="1281" max="1281" width="0" style="437" hidden="1" customWidth="1"/>
    <col min="1282" max="1282" width="17.42578125" style="437" customWidth="1"/>
    <col min="1283" max="1296" width="12.85546875" style="437" customWidth="1"/>
    <col min="1297" max="1297" width="2.85546875" style="437" customWidth="1"/>
    <col min="1298" max="1536" width="9.140625" style="437"/>
    <col min="1537" max="1537" width="0" style="437" hidden="1" customWidth="1"/>
    <col min="1538" max="1538" width="17.42578125" style="437" customWidth="1"/>
    <col min="1539" max="1552" width="12.85546875" style="437" customWidth="1"/>
    <col min="1553" max="1553" width="2.85546875" style="437" customWidth="1"/>
    <col min="1554" max="1792" width="9.140625" style="437"/>
    <col min="1793" max="1793" width="0" style="437" hidden="1" customWidth="1"/>
    <col min="1794" max="1794" width="17.42578125" style="437" customWidth="1"/>
    <col min="1795" max="1808" width="12.85546875" style="437" customWidth="1"/>
    <col min="1809" max="1809" width="2.85546875" style="437" customWidth="1"/>
    <col min="1810" max="2048" width="9.140625" style="437"/>
    <col min="2049" max="2049" width="0" style="437" hidden="1" customWidth="1"/>
    <col min="2050" max="2050" width="17.42578125" style="437" customWidth="1"/>
    <col min="2051" max="2064" width="12.85546875" style="437" customWidth="1"/>
    <col min="2065" max="2065" width="2.85546875" style="437" customWidth="1"/>
    <col min="2066" max="2304" width="9.140625" style="437"/>
    <col min="2305" max="2305" width="0" style="437" hidden="1" customWidth="1"/>
    <col min="2306" max="2306" width="17.42578125" style="437" customWidth="1"/>
    <col min="2307" max="2320" width="12.85546875" style="437" customWidth="1"/>
    <col min="2321" max="2321" width="2.85546875" style="437" customWidth="1"/>
    <col min="2322" max="2560" width="9.140625" style="437"/>
    <col min="2561" max="2561" width="0" style="437" hidden="1" customWidth="1"/>
    <col min="2562" max="2562" width="17.42578125" style="437" customWidth="1"/>
    <col min="2563" max="2576" width="12.85546875" style="437" customWidth="1"/>
    <col min="2577" max="2577" width="2.85546875" style="437" customWidth="1"/>
    <col min="2578" max="2816" width="9.140625" style="437"/>
    <col min="2817" max="2817" width="0" style="437" hidden="1" customWidth="1"/>
    <col min="2818" max="2818" width="17.42578125" style="437" customWidth="1"/>
    <col min="2819" max="2832" width="12.85546875" style="437" customWidth="1"/>
    <col min="2833" max="2833" width="2.85546875" style="437" customWidth="1"/>
    <col min="2834" max="3072" width="9.140625" style="437"/>
    <col min="3073" max="3073" width="0" style="437" hidden="1" customWidth="1"/>
    <col min="3074" max="3074" width="17.42578125" style="437" customWidth="1"/>
    <col min="3075" max="3088" width="12.85546875" style="437" customWidth="1"/>
    <col min="3089" max="3089" width="2.85546875" style="437" customWidth="1"/>
    <col min="3090" max="3328" width="9.140625" style="437"/>
    <col min="3329" max="3329" width="0" style="437" hidden="1" customWidth="1"/>
    <col min="3330" max="3330" width="17.42578125" style="437" customWidth="1"/>
    <col min="3331" max="3344" width="12.85546875" style="437" customWidth="1"/>
    <col min="3345" max="3345" width="2.85546875" style="437" customWidth="1"/>
    <col min="3346" max="3584" width="9.140625" style="437"/>
    <col min="3585" max="3585" width="0" style="437" hidden="1" customWidth="1"/>
    <col min="3586" max="3586" width="17.42578125" style="437" customWidth="1"/>
    <col min="3587" max="3600" width="12.85546875" style="437" customWidth="1"/>
    <col min="3601" max="3601" width="2.85546875" style="437" customWidth="1"/>
    <col min="3602" max="3840" width="9.140625" style="437"/>
    <col min="3841" max="3841" width="0" style="437" hidden="1" customWidth="1"/>
    <col min="3842" max="3842" width="17.42578125" style="437" customWidth="1"/>
    <col min="3843" max="3856" width="12.85546875" style="437" customWidth="1"/>
    <col min="3857" max="3857" width="2.85546875" style="437" customWidth="1"/>
    <col min="3858" max="4096" width="9.140625" style="437"/>
    <col min="4097" max="4097" width="0" style="437" hidden="1" customWidth="1"/>
    <col min="4098" max="4098" width="17.42578125" style="437" customWidth="1"/>
    <col min="4099" max="4112" width="12.85546875" style="437" customWidth="1"/>
    <col min="4113" max="4113" width="2.85546875" style="437" customWidth="1"/>
    <col min="4114" max="4352" width="9.140625" style="437"/>
    <col min="4353" max="4353" width="0" style="437" hidden="1" customWidth="1"/>
    <col min="4354" max="4354" width="17.42578125" style="437" customWidth="1"/>
    <col min="4355" max="4368" width="12.85546875" style="437" customWidth="1"/>
    <col min="4369" max="4369" width="2.85546875" style="437" customWidth="1"/>
    <col min="4370" max="4608" width="9.140625" style="437"/>
    <col min="4609" max="4609" width="0" style="437" hidden="1" customWidth="1"/>
    <col min="4610" max="4610" width="17.42578125" style="437" customWidth="1"/>
    <col min="4611" max="4624" width="12.85546875" style="437" customWidth="1"/>
    <col min="4625" max="4625" width="2.85546875" style="437" customWidth="1"/>
    <col min="4626" max="4864" width="9.140625" style="437"/>
    <col min="4865" max="4865" width="0" style="437" hidden="1" customWidth="1"/>
    <col min="4866" max="4866" width="17.42578125" style="437" customWidth="1"/>
    <col min="4867" max="4880" width="12.85546875" style="437" customWidth="1"/>
    <col min="4881" max="4881" width="2.85546875" style="437" customWidth="1"/>
    <col min="4882" max="5120" width="9.140625" style="437"/>
    <col min="5121" max="5121" width="0" style="437" hidden="1" customWidth="1"/>
    <col min="5122" max="5122" width="17.42578125" style="437" customWidth="1"/>
    <col min="5123" max="5136" width="12.85546875" style="437" customWidth="1"/>
    <col min="5137" max="5137" width="2.85546875" style="437" customWidth="1"/>
    <col min="5138" max="5376" width="9.140625" style="437"/>
    <col min="5377" max="5377" width="0" style="437" hidden="1" customWidth="1"/>
    <col min="5378" max="5378" width="17.42578125" style="437" customWidth="1"/>
    <col min="5379" max="5392" width="12.85546875" style="437" customWidth="1"/>
    <col min="5393" max="5393" width="2.85546875" style="437" customWidth="1"/>
    <col min="5394" max="5632" width="9.140625" style="437"/>
    <col min="5633" max="5633" width="0" style="437" hidden="1" customWidth="1"/>
    <col min="5634" max="5634" width="17.42578125" style="437" customWidth="1"/>
    <col min="5635" max="5648" width="12.85546875" style="437" customWidth="1"/>
    <col min="5649" max="5649" width="2.85546875" style="437" customWidth="1"/>
    <col min="5650" max="5888" width="9.140625" style="437"/>
    <col min="5889" max="5889" width="0" style="437" hidden="1" customWidth="1"/>
    <col min="5890" max="5890" width="17.42578125" style="437" customWidth="1"/>
    <col min="5891" max="5904" width="12.85546875" style="437" customWidth="1"/>
    <col min="5905" max="5905" width="2.85546875" style="437" customWidth="1"/>
    <col min="5906" max="6144" width="9.140625" style="437"/>
    <col min="6145" max="6145" width="0" style="437" hidden="1" customWidth="1"/>
    <col min="6146" max="6146" width="17.42578125" style="437" customWidth="1"/>
    <col min="6147" max="6160" width="12.85546875" style="437" customWidth="1"/>
    <col min="6161" max="6161" width="2.85546875" style="437" customWidth="1"/>
    <col min="6162" max="6400" width="9.140625" style="437"/>
    <col min="6401" max="6401" width="0" style="437" hidden="1" customWidth="1"/>
    <col min="6402" max="6402" width="17.42578125" style="437" customWidth="1"/>
    <col min="6403" max="6416" width="12.85546875" style="437" customWidth="1"/>
    <col min="6417" max="6417" width="2.85546875" style="437" customWidth="1"/>
    <col min="6418" max="6656" width="9.140625" style="437"/>
    <col min="6657" max="6657" width="0" style="437" hidden="1" customWidth="1"/>
    <col min="6658" max="6658" width="17.42578125" style="437" customWidth="1"/>
    <col min="6659" max="6672" width="12.85546875" style="437" customWidth="1"/>
    <col min="6673" max="6673" width="2.85546875" style="437" customWidth="1"/>
    <col min="6674" max="6912" width="9.140625" style="437"/>
    <col min="6913" max="6913" width="0" style="437" hidden="1" customWidth="1"/>
    <col min="6914" max="6914" width="17.42578125" style="437" customWidth="1"/>
    <col min="6915" max="6928" width="12.85546875" style="437" customWidth="1"/>
    <col min="6929" max="6929" width="2.85546875" style="437" customWidth="1"/>
    <col min="6930" max="7168" width="9.140625" style="437"/>
    <col min="7169" max="7169" width="0" style="437" hidden="1" customWidth="1"/>
    <col min="7170" max="7170" width="17.42578125" style="437" customWidth="1"/>
    <col min="7171" max="7184" width="12.85546875" style="437" customWidth="1"/>
    <col min="7185" max="7185" width="2.85546875" style="437" customWidth="1"/>
    <col min="7186" max="7424" width="9.140625" style="437"/>
    <col min="7425" max="7425" width="0" style="437" hidden="1" customWidth="1"/>
    <col min="7426" max="7426" width="17.42578125" style="437" customWidth="1"/>
    <col min="7427" max="7440" width="12.85546875" style="437" customWidth="1"/>
    <col min="7441" max="7441" width="2.85546875" style="437" customWidth="1"/>
    <col min="7442" max="7680" width="9.140625" style="437"/>
    <col min="7681" max="7681" width="0" style="437" hidden="1" customWidth="1"/>
    <col min="7682" max="7682" width="17.42578125" style="437" customWidth="1"/>
    <col min="7683" max="7696" width="12.85546875" style="437" customWidth="1"/>
    <col min="7697" max="7697" width="2.85546875" style="437" customWidth="1"/>
    <col min="7698" max="7936" width="9.140625" style="437"/>
    <col min="7937" max="7937" width="0" style="437" hidden="1" customWidth="1"/>
    <col min="7938" max="7938" width="17.42578125" style="437" customWidth="1"/>
    <col min="7939" max="7952" width="12.85546875" style="437" customWidth="1"/>
    <col min="7953" max="7953" width="2.85546875" style="437" customWidth="1"/>
    <col min="7954" max="8192" width="9.140625" style="437"/>
    <col min="8193" max="8193" width="0" style="437" hidden="1" customWidth="1"/>
    <col min="8194" max="8194" width="17.42578125" style="437" customWidth="1"/>
    <col min="8195" max="8208" width="12.85546875" style="437" customWidth="1"/>
    <col min="8209" max="8209" width="2.85546875" style="437" customWidth="1"/>
    <col min="8210" max="8448" width="9.140625" style="437"/>
    <col min="8449" max="8449" width="0" style="437" hidden="1" customWidth="1"/>
    <col min="8450" max="8450" width="17.42578125" style="437" customWidth="1"/>
    <col min="8451" max="8464" width="12.85546875" style="437" customWidth="1"/>
    <col min="8465" max="8465" width="2.85546875" style="437" customWidth="1"/>
    <col min="8466" max="8704" width="9.140625" style="437"/>
    <col min="8705" max="8705" width="0" style="437" hidden="1" customWidth="1"/>
    <col min="8706" max="8706" width="17.42578125" style="437" customWidth="1"/>
    <col min="8707" max="8720" width="12.85546875" style="437" customWidth="1"/>
    <col min="8721" max="8721" width="2.85546875" style="437" customWidth="1"/>
    <col min="8722" max="8960" width="9.140625" style="437"/>
    <col min="8961" max="8961" width="0" style="437" hidden="1" customWidth="1"/>
    <col min="8962" max="8962" width="17.42578125" style="437" customWidth="1"/>
    <col min="8963" max="8976" width="12.85546875" style="437" customWidth="1"/>
    <col min="8977" max="8977" width="2.85546875" style="437" customWidth="1"/>
    <col min="8978" max="9216" width="9.140625" style="437"/>
    <col min="9217" max="9217" width="0" style="437" hidden="1" customWidth="1"/>
    <col min="9218" max="9218" width="17.42578125" style="437" customWidth="1"/>
    <col min="9219" max="9232" width="12.85546875" style="437" customWidth="1"/>
    <col min="9233" max="9233" width="2.85546875" style="437" customWidth="1"/>
    <col min="9234" max="9472" width="9.140625" style="437"/>
    <col min="9473" max="9473" width="0" style="437" hidden="1" customWidth="1"/>
    <col min="9474" max="9474" width="17.42578125" style="437" customWidth="1"/>
    <col min="9475" max="9488" width="12.85546875" style="437" customWidth="1"/>
    <col min="9489" max="9489" width="2.85546875" style="437" customWidth="1"/>
    <col min="9490" max="9728" width="9.140625" style="437"/>
    <col min="9729" max="9729" width="0" style="437" hidden="1" customWidth="1"/>
    <col min="9730" max="9730" width="17.42578125" style="437" customWidth="1"/>
    <col min="9731" max="9744" width="12.85546875" style="437" customWidth="1"/>
    <col min="9745" max="9745" width="2.85546875" style="437" customWidth="1"/>
    <col min="9746" max="9984" width="9.140625" style="437"/>
    <col min="9985" max="9985" width="0" style="437" hidden="1" customWidth="1"/>
    <col min="9986" max="9986" width="17.42578125" style="437" customWidth="1"/>
    <col min="9987" max="10000" width="12.85546875" style="437" customWidth="1"/>
    <col min="10001" max="10001" width="2.85546875" style="437" customWidth="1"/>
    <col min="10002" max="10240" width="9.140625" style="437"/>
    <col min="10241" max="10241" width="0" style="437" hidden="1" customWidth="1"/>
    <col min="10242" max="10242" width="17.42578125" style="437" customWidth="1"/>
    <col min="10243" max="10256" width="12.85546875" style="437" customWidth="1"/>
    <col min="10257" max="10257" width="2.85546875" style="437" customWidth="1"/>
    <col min="10258" max="10496" width="9.140625" style="437"/>
    <col min="10497" max="10497" width="0" style="437" hidden="1" customWidth="1"/>
    <col min="10498" max="10498" width="17.42578125" style="437" customWidth="1"/>
    <col min="10499" max="10512" width="12.85546875" style="437" customWidth="1"/>
    <col min="10513" max="10513" width="2.85546875" style="437" customWidth="1"/>
    <col min="10514" max="10752" width="9.140625" style="437"/>
    <col min="10753" max="10753" width="0" style="437" hidden="1" customWidth="1"/>
    <col min="10754" max="10754" width="17.42578125" style="437" customWidth="1"/>
    <col min="10755" max="10768" width="12.85546875" style="437" customWidth="1"/>
    <col min="10769" max="10769" width="2.85546875" style="437" customWidth="1"/>
    <col min="10770" max="11008" width="9.140625" style="437"/>
    <col min="11009" max="11009" width="0" style="437" hidden="1" customWidth="1"/>
    <col min="11010" max="11010" width="17.42578125" style="437" customWidth="1"/>
    <col min="11011" max="11024" width="12.85546875" style="437" customWidth="1"/>
    <col min="11025" max="11025" width="2.85546875" style="437" customWidth="1"/>
    <col min="11026" max="11264" width="9.140625" style="437"/>
    <col min="11265" max="11265" width="0" style="437" hidden="1" customWidth="1"/>
    <col min="11266" max="11266" width="17.42578125" style="437" customWidth="1"/>
    <col min="11267" max="11280" width="12.85546875" style="437" customWidth="1"/>
    <col min="11281" max="11281" width="2.85546875" style="437" customWidth="1"/>
    <col min="11282" max="11520" width="9.140625" style="437"/>
    <col min="11521" max="11521" width="0" style="437" hidden="1" customWidth="1"/>
    <col min="11522" max="11522" width="17.42578125" style="437" customWidth="1"/>
    <col min="11523" max="11536" width="12.85546875" style="437" customWidth="1"/>
    <col min="11537" max="11537" width="2.85546875" style="437" customWidth="1"/>
    <col min="11538" max="11776" width="9.140625" style="437"/>
    <col min="11777" max="11777" width="0" style="437" hidden="1" customWidth="1"/>
    <col min="11778" max="11778" width="17.42578125" style="437" customWidth="1"/>
    <col min="11779" max="11792" width="12.85546875" style="437" customWidth="1"/>
    <col min="11793" max="11793" width="2.85546875" style="437" customWidth="1"/>
    <col min="11794" max="12032" width="9.140625" style="437"/>
    <col min="12033" max="12033" width="0" style="437" hidden="1" customWidth="1"/>
    <col min="12034" max="12034" width="17.42578125" style="437" customWidth="1"/>
    <col min="12035" max="12048" width="12.85546875" style="437" customWidth="1"/>
    <col min="12049" max="12049" width="2.85546875" style="437" customWidth="1"/>
    <col min="12050" max="12288" width="9.140625" style="437"/>
    <col min="12289" max="12289" width="0" style="437" hidden="1" customWidth="1"/>
    <col min="12290" max="12290" width="17.42578125" style="437" customWidth="1"/>
    <col min="12291" max="12304" width="12.85546875" style="437" customWidth="1"/>
    <col min="12305" max="12305" width="2.85546875" style="437" customWidth="1"/>
    <col min="12306" max="12544" width="9.140625" style="437"/>
    <col min="12545" max="12545" width="0" style="437" hidden="1" customWidth="1"/>
    <col min="12546" max="12546" width="17.42578125" style="437" customWidth="1"/>
    <col min="12547" max="12560" width="12.85546875" style="437" customWidth="1"/>
    <col min="12561" max="12561" width="2.85546875" style="437" customWidth="1"/>
    <col min="12562" max="12800" width="9.140625" style="437"/>
    <col min="12801" max="12801" width="0" style="437" hidden="1" customWidth="1"/>
    <col min="12802" max="12802" width="17.42578125" style="437" customWidth="1"/>
    <col min="12803" max="12816" width="12.85546875" style="437" customWidth="1"/>
    <col min="12817" max="12817" width="2.85546875" style="437" customWidth="1"/>
    <col min="12818" max="13056" width="9.140625" style="437"/>
    <col min="13057" max="13057" width="0" style="437" hidden="1" customWidth="1"/>
    <col min="13058" max="13058" width="17.42578125" style="437" customWidth="1"/>
    <col min="13059" max="13072" width="12.85546875" style="437" customWidth="1"/>
    <col min="13073" max="13073" width="2.85546875" style="437" customWidth="1"/>
    <col min="13074" max="13312" width="9.140625" style="437"/>
    <col min="13313" max="13313" width="0" style="437" hidden="1" customWidth="1"/>
    <col min="13314" max="13314" width="17.42578125" style="437" customWidth="1"/>
    <col min="13315" max="13328" width="12.85546875" style="437" customWidth="1"/>
    <col min="13329" max="13329" width="2.85546875" style="437" customWidth="1"/>
    <col min="13330" max="13568" width="9.140625" style="437"/>
    <col min="13569" max="13569" width="0" style="437" hidden="1" customWidth="1"/>
    <col min="13570" max="13570" width="17.42578125" style="437" customWidth="1"/>
    <col min="13571" max="13584" width="12.85546875" style="437" customWidth="1"/>
    <col min="13585" max="13585" width="2.85546875" style="437" customWidth="1"/>
    <col min="13586" max="13824" width="9.140625" style="437"/>
    <col min="13825" max="13825" width="0" style="437" hidden="1" customWidth="1"/>
    <col min="13826" max="13826" width="17.42578125" style="437" customWidth="1"/>
    <col min="13827" max="13840" width="12.85546875" style="437" customWidth="1"/>
    <col min="13841" max="13841" width="2.85546875" style="437" customWidth="1"/>
    <col min="13842" max="14080" width="9.140625" style="437"/>
    <col min="14081" max="14081" width="0" style="437" hidden="1" customWidth="1"/>
    <col min="14082" max="14082" width="17.42578125" style="437" customWidth="1"/>
    <col min="14083" max="14096" width="12.85546875" style="437" customWidth="1"/>
    <col min="14097" max="14097" width="2.85546875" style="437" customWidth="1"/>
    <col min="14098" max="14336" width="9.140625" style="437"/>
    <col min="14337" max="14337" width="0" style="437" hidden="1" customWidth="1"/>
    <col min="14338" max="14338" width="17.42578125" style="437" customWidth="1"/>
    <col min="14339" max="14352" width="12.85546875" style="437" customWidth="1"/>
    <col min="14353" max="14353" width="2.85546875" style="437" customWidth="1"/>
    <col min="14354" max="14592" width="9.140625" style="437"/>
    <col min="14593" max="14593" width="0" style="437" hidden="1" customWidth="1"/>
    <col min="14594" max="14594" width="17.42578125" style="437" customWidth="1"/>
    <col min="14595" max="14608" width="12.85546875" style="437" customWidth="1"/>
    <col min="14609" max="14609" width="2.85546875" style="437" customWidth="1"/>
    <col min="14610" max="14848" width="9.140625" style="437"/>
    <col min="14849" max="14849" width="0" style="437" hidden="1" customWidth="1"/>
    <col min="14850" max="14850" width="17.42578125" style="437" customWidth="1"/>
    <col min="14851" max="14864" width="12.85546875" style="437" customWidth="1"/>
    <col min="14865" max="14865" width="2.85546875" style="437" customWidth="1"/>
    <col min="14866" max="15104" width="9.140625" style="437"/>
    <col min="15105" max="15105" width="0" style="437" hidden="1" customWidth="1"/>
    <col min="15106" max="15106" width="17.42578125" style="437" customWidth="1"/>
    <col min="15107" max="15120" width="12.85546875" style="437" customWidth="1"/>
    <col min="15121" max="15121" width="2.85546875" style="437" customWidth="1"/>
    <col min="15122" max="15360" width="9.140625" style="437"/>
    <col min="15361" max="15361" width="0" style="437" hidden="1" customWidth="1"/>
    <col min="15362" max="15362" width="17.42578125" style="437" customWidth="1"/>
    <col min="15363" max="15376" width="12.85546875" style="437" customWidth="1"/>
    <col min="15377" max="15377" width="2.85546875" style="437" customWidth="1"/>
    <col min="15378" max="15616" width="9.140625" style="437"/>
    <col min="15617" max="15617" width="0" style="437" hidden="1" customWidth="1"/>
    <col min="15618" max="15618" width="17.42578125" style="437" customWidth="1"/>
    <col min="15619" max="15632" width="12.85546875" style="437" customWidth="1"/>
    <col min="15633" max="15633" width="2.85546875" style="437" customWidth="1"/>
    <col min="15634" max="15872" width="9.140625" style="437"/>
    <col min="15873" max="15873" width="0" style="437" hidden="1" customWidth="1"/>
    <col min="15874" max="15874" width="17.42578125" style="437" customWidth="1"/>
    <col min="15875" max="15888" width="12.85546875" style="437" customWidth="1"/>
    <col min="15889" max="15889" width="2.85546875" style="437" customWidth="1"/>
    <col min="15890" max="16128" width="9.140625" style="437"/>
    <col min="16129" max="16129" width="0" style="437" hidden="1" customWidth="1"/>
    <col min="16130" max="16130" width="17.42578125" style="437" customWidth="1"/>
    <col min="16131" max="16144" width="12.85546875" style="437" customWidth="1"/>
    <col min="16145" max="16145" width="2.85546875" style="437" customWidth="1"/>
    <col min="16146" max="16384" width="9.140625" style="437"/>
  </cols>
  <sheetData>
    <row r="1" spans="1:20" s="197" customFormat="1" ht="2.25" customHeight="1">
      <c r="B1" s="629"/>
      <c r="C1" s="630"/>
      <c r="D1" s="630"/>
      <c r="E1" s="630"/>
      <c r="F1" s="630"/>
      <c r="G1" s="630"/>
      <c r="H1" s="630"/>
      <c r="I1" s="630"/>
      <c r="J1" s="630"/>
      <c r="K1" s="644"/>
      <c r="L1" s="630"/>
      <c r="M1" s="630"/>
      <c r="N1" s="630"/>
    </row>
    <row r="2" spans="1:20" s="197" customFormat="1" ht="41.25" customHeight="1">
      <c r="B2" s="1145" t="s">
        <v>1307</v>
      </c>
      <c r="C2" s="1145"/>
      <c r="D2" s="1145"/>
      <c r="E2" s="1145"/>
      <c r="F2" s="1145"/>
      <c r="G2" s="1145"/>
      <c r="H2" s="1145"/>
      <c r="I2" s="1145"/>
      <c r="J2" s="1145"/>
      <c r="K2" s="1145"/>
      <c r="L2" s="1145"/>
      <c r="M2" s="1145"/>
      <c r="N2" s="1145"/>
    </row>
    <row r="3" spans="1:20" s="197" customFormat="1" ht="35.25" customHeight="1">
      <c r="B3" s="1145" t="s">
        <v>1085</v>
      </c>
      <c r="C3" s="1145"/>
      <c r="D3" s="1145"/>
      <c r="E3" s="1145"/>
      <c r="F3" s="1145"/>
      <c r="G3" s="1145"/>
      <c r="H3" s="1145"/>
      <c r="I3" s="1145"/>
      <c r="J3" s="1145"/>
      <c r="K3" s="1145"/>
      <c r="L3" s="1145"/>
      <c r="M3" s="1145"/>
      <c r="N3" s="1145"/>
    </row>
    <row r="4" spans="1:20" s="197" customFormat="1" ht="26.25" hidden="1" customHeight="1">
      <c r="A4" s="197" t="s">
        <v>1369</v>
      </c>
      <c r="B4" s="1145"/>
      <c r="C4" s="1145"/>
      <c r="D4" s="1145"/>
      <c r="E4" s="1145"/>
      <c r="F4" s="1145"/>
      <c r="G4" s="1145"/>
      <c r="H4" s="1145"/>
      <c r="I4" s="1145"/>
      <c r="J4" s="1145"/>
      <c r="K4" s="1145"/>
      <c r="L4" s="1145"/>
      <c r="M4" s="1145"/>
      <c r="N4" s="1145"/>
    </row>
    <row r="5" spans="1:20" s="631" customFormat="1" ht="44.25" customHeight="1">
      <c r="B5" s="1183" t="s">
        <v>2</v>
      </c>
      <c r="C5" s="1183"/>
      <c r="D5" s="1183"/>
      <c r="E5" s="1183"/>
      <c r="F5" s="1183"/>
      <c r="G5" s="1183"/>
      <c r="H5" s="1183"/>
      <c r="I5" s="1183"/>
      <c r="J5" s="1183"/>
      <c r="K5" s="1183"/>
      <c r="L5" s="1183"/>
      <c r="M5" s="1183"/>
      <c r="N5" s="1183"/>
    </row>
    <row r="6" spans="1:20" s="204" customFormat="1" ht="9">
      <c r="D6" s="632"/>
      <c r="E6" s="632"/>
      <c r="F6" s="632"/>
      <c r="G6" s="632"/>
      <c r="H6" s="632"/>
      <c r="I6" s="632"/>
      <c r="K6" s="645"/>
    </row>
    <row r="7" spans="1:20" s="204" customFormat="1" ht="15.75">
      <c r="B7" s="646"/>
      <c r="C7" s="1196" t="s">
        <v>1075</v>
      </c>
      <c r="D7" s="1196"/>
      <c r="E7" s="1196"/>
      <c r="F7" s="1196" t="s">
        <v>1076</v>
      </c>
      <c r="G7" s="1196"/>
      <c r="H7" s="1196"/>
      <c r="I7" s="1196" t="s">
        <v>1370</v>
      </c>
      <c r="J7" s="1196"/>
      <c r="K7" s="1196"/>
      <c r="L7" s="1196" t="s">
        <v>1435</v>
      </c>
      <c r="M7" s="1196"/>
      <c r="N7" s="1196"/>
    </row>
    <row r="8" spans="1:20" s="204" customFormat="1" ht="33" customHeight="1" thickBot="1">
      <c r="B8" s="647" t="s">
        <v>1077</v>
      </c>
      <c r="C8" s="633" t="s">
        <v>1086</v>
      </c>
      <c r="D8" s="634" t="s">
        <v>1079</v>
      </c>
      <c r="E8" s="633" t="s">
        <v>1080</v>
      </c>
      <c r="F8" s="633" t="s">
        <v>1086</v>
      </c>
      <c r="G8" s="634" t="s">
        <v>1079</v>
      </c>
      <c r="H8" s="633" t="s">
        <v>1080</v>
      </c>
      <c r="I8" s="633" t="s">
        <v>1086</v>
      </c>
      <c r="J8" s="634" t="s">
        <v>1079</v>
      </c>
      <c r="K8" s="633" t="s">
        <v>1080</v>
      </c>
      <c r="L8" s="633" t="s">
        <v>1086</v>
      </c>
      <c r="M8" s="634" t="s">
        <v>1079</v>
      </c>
      <c r="N8" s="633" t="s">
        <v>1080</v>
      </c>
    </row>
    <row r="9" spans="1:20" s="121" customFormat="1" ht="18.75" customHeight="1" thickTop="1">
      <c r="B9" s="416" t="s">
        <v>1384</v>
      </c>
      <c r="C9" s="648"/>
      <c r="D9" s="648"/>
      <c r="E9" s="648"/>
      <c r="F9" s="648"/>
      <c r="G9" s="648"/>
      <c r="H9" s="648"/>
      <c r="I9" s="648"/>
      <c r="J9" s="648"/>
      <c r="K9" s="648"/>
      <c r="L9" s="648"/>
      <c r="M9" s="648"/>
      <c r="N9" s="648"/>
      <c r="O9" s="649"/>
      <c r="Q9" s="458"/>
      <c r="S9" s="263">
        <v>6.86</v>
      </c>
      <c r="T9" s="263">
        <v>6.86</v>
      </c>
    </row>
    <row r="10" spans="1:20" s="121" customFormat="1" ht="22.5" customHeight="1">
      <c r="A10" s="121" t="s">
        <v>1087</v>
      </c>
      <c r="B10" s="121" t="s">
        <v>310</v>
      </c>
      <c r="C10" s="458">
        <v>4927665.0059500001</v>
      </c>
      <c r="D10" s="641">
        <v>8.4515634309567156E-2</v>
      </c>
      <c r="E10" s="121">
        <v>4</v>
      </c>
      <c r="F10" s="458">
        <v>5785162.2908000005</v>
      </c>
      <c r="G10" s="460">
        <v>8.2417701457484158E-2</v>
      </c>
      <c r="H10" s="458">
        <v>4</v>
      </c>
      <c r="I10" s="458">
        <v>6384427.7508000005</v>
      </c>
      <c r="J10" s="460">
        <v>7.6299539882103931E-2</v>
      </c>
      <c r="K10" s="458">
        <v>7</v>
      </c>
      <c r="L10" s="458">
        <v>6955884.2891799994</v>
      </c>
      <c r="M10" s="637">
        <f t="shared" ref="M10:M24" si="0">+L10/$L$86</f>
        <v>7.611503653407567E-2</v>
      </c>
      <c r="N10" s="763">
        <v>5</v>
      </c>
      <c r="O10" s="649"/>
      <c r="Q10" s="458"/>
    </row>
    <row r="11" spans="1:20" s="121" customFormat="1" ht="22.5" customHeight="1">
      <c r="A11" s="121" t="s">
        <v>1087</v>
      </c>
      <c r="B11" s="121" t="s">
        <v>307</v>
      </c>
      <c r="C11" s="458">
        <v>6525066.7632800005</v>
      </c>
      <c r="D11" s="641">
        <v>0.11191307764326525</v>
      </c>
      <c r="E11" s="121">
        <v>2</v>
      </c>
      <c r="F11" s="458">
        <v>7523279.7613199996</v>
      </c>
      <c r="G11" s="460">
        <v>0.10717960779348519</v>
      </c>
      <c r="H11" s="458">
        <v>2</v>
      </c>
      <c r="I11" s="458">
        <v>8691675.5297299996</v>
      </c>
      <c r="J11" s="460">
        <v>0.10387318481908457</v>
      </c>
      <c r="K11" s="458">
        <v>2</v>
      </c>
      <c r="L11" s="458">
        <v>9681791.5823399983</v>
      </c>
      <c r="M11" s="637">
        <f t="shared" si="0"/>
        <v>0.1059433839564328</v>
      </c>
      <c r="N11" s="763">
        <v>2</v>
      </c>
      <c r="O11" s="649"/>
      <c r="Q11" s="458"/>
    </row>
    <row r="12" spans="1:20" s="121" customFormat="1" ht="22.5" customHeight="1">
      <c r="A12" s="121" t="s">
        <v>1087</v>
      </c>
      <c r="B12" s="121" t="s">
        <v>308</v>
      </c>
      <c r="C12" s="458">
        <v>3920158.4155000006</v>
      </c>
      <c r="D12" s="641">
        <v>6.7235632836225315E-2</v>
      </c>
      <c r="E12" s="121">
        <v>7</v>
      </c>
      <c r="F12" s="458">
        <v>5237964.6041100016</v>
      </c>
      <c r="G12" s="460">
        <v>7.4622107606718419E-2</v>
      </c>
      <c r="H12" s="458">
        <v>6</v>
      </c>
      <c r="I12" s="458">
        <v>7352704.7011400005</v>
      </c>
      <c r="J12" s="460">
        <v>8.7871303033489168E-2</v>
      </c>
      <c r="K12" s="458">
        <v>3</v>
      </c>
      <c r="L12" s="458">
        <v>8743568.4999399986</v>
      </c>
      <c r="M12" s="637">
        <f t="shared" si="0"/>
        <v>9.567684109500639E-2</v>
      </c>
      <c r="N12" s="763">
        <v>3</v>
      </c>
      <c r="O12" s="649"/>
      <c r="Q12" s="458"/>
    </row>
    <row r="13" spans="1:20" s="121" customFormat="1" ht="22.5" customHeight="1">
      <c r="A13" s="121" t="s">
        <v>1087</v>
      </c>
      <c r="B13" s="121" t="s">
        <v>309</v>
      </c>
      <c r="C13" s="458">
        <v>8084302.9637899995</v>
      </c>
      <c r="D13" s="641">
        <v>0.13865593381660943</v>
      </c>
      <c r="E13" s="121">
        <v>1</v>
      </c>
      <c r="F13" s="458">
        <v>8976389.0423299987</v>
      </c>
      <c r="G13" s="460">
        <v>0.12788117516313979</v>
      </c>
      <c r="H13" s="458">
        <v>1</v>
      </c>
      <c r="I13" s="458">
        <v>10427106.571629999</v>
      </c>
      <c r="J13" s="460">
        <v>0.1246131156574433</v>
      </c>
      <c r="K13" s="458">
        <v>1</v>
      </c>
      <c r="L13" s="458">
        <v>11478193.585500002</v>
      </c>
      <c r="M13" s="637">
        <f t="shared" si="0"/>
        <v>0.12560058330247445</v>
      </c>
      <c r="N13" s="763">
        <v>1</v>
      </c>
      <c r="O13" s="649"/>
      <c r="Q13" s="458"/>
    </row>
    <row r="14" spans="1:20" s="121" customFormat="1" ht="22.5" customHeight="1">
      <c r="A14" s="121" t="s">
        <v>1087</v>
      </c>
      <c r="B14" s="121" t="s">
        <v>311</v>
      </c>
      <c r="C14" s="458">
        <v>5198541.1458399994</v>
      </c>
      <c r="D14" s="641">
        <v>8.9161499796463567E-2</v>
      </c>
      <c r="E14" s="121">
        <v>3</v>
      </c>
      <c r="F14" s="458">
        <v>6179860.1856800001</v>
      </c>
      <c r="G14" s="460">
        <v>8.8040723186338515E-2</v>
      </c>
      <c r="H14" s="458">
        <v>3</v>
      </c>
      <c r="I14" s="458">
        <v>7313829.5054700002</v>
      </c>
      <c r="J14" s="460">
        <v>8.7406710174391333E-2</v>
      </c>
      <c r="K14" s="458">
        <v>4</v>
      </c>
      <c r="L14" s="458">
        <v>7716505.1534399986</v>
      </c>
      <c r="M14" s="637">
        <f t="shared" si="0"/>
        <v>8.4438160160756212E-2</v>
      </c>
      <c r="N14" s="763">
        <v>4</v>
      </c>
      <c r="O14" s="649"/>
      <c r="Q14" s="458"/>
    </row>
    <row r="15" spans="1:20" s="121" customFormat="1" ht="22.5" customHeight="1">
      <c r="A15" s="121" t="s">
        <v>1087</v>
      </c>
      <c r="B15" s="121" t="s">
        <v>313</v>
      </c>
      <c r="C15" s="458">
        <v>3043948.5498600001</v>
      </c>
      <c r="D15" s="641">
        <v>5.2207534843880452E-2</v>
      </c>
      <c r="E15" s="121">
        <v>10</v>
      </c>
      <c r="F15" s="458">
        <v>3475263.4368800004</v>
      </c>
      <c r="G15" s="460">
        <v>4.9509972240947837E-2</v>
      </c>
      <c r="H15" s="458">
        <v>10</v>
      </c>
      <c r="I15" s="458">
        <v>4251326.8293499993</v>
      </c>
      <c r="J15" s="460">
        <v>5.080710341301975E-2</v>
      </c>
      <c r="K15" s="458">
        <v>9</v>
      </c>
      <c r="L15" s="458">
        <v>4696730.0347199999</v>
      </c>
      <c r="M15" s="637">
        <f t="shared" si="0"/>
        <v>5.1394152536362349E-2</v>
      </c>
      <c r="N15" s="763">
        <v>8</v>
      </c>
      <c r="O15" s="649"/>
      <c r="Q15" s="458"/>
    </row>
    <row r="16" spans="1:20" s="121" customFormat="1" ht="22.5" customHeight="1">
      <c r="A16" s="121" t="s">
        <v>1087</v>
      </c>
      <c r="B16" s="121" t="s">
        <v>314</v>
      </c>
      <c r="C16" s="458">
        <v>4016873.8736900003</v>
      </c>
      <c r="D16" s="641">
        <v>6.8894424228618759E-2</v>
      </c>
      <c r="E16" s="121">
        <v>5</v>
      </c>
      <c r="F16" s="458">
        <v>5064767.9853499997</v>
      </c>
      <c r="G16" s="460">
        <v>7.2154680333138238E-2</v>
      </c>
      <c r="H16" s="458">
        <v>7</v>
      </c>
      <c r="I16" s="458">
        <v>6408913.34296</v>
      </c>
      <c r="J16" s="460">
        <v>7.6592164293949563E-2</v>
      </c>
      <c r="K16" s="458">
        <v>5</v>
      </c>
      <c r="L16" s="458">
        <v>6914329.0076699993</v>
      </c>
      <c r="M16" s="637">
        <f t="shared" si="0"/>
        <v>7.566031623701186E-2</v>
      </c>
      <c r="N16" s="763">
        <v>6</v>
      </c>
      <c r="O16" s="649"/>
      <c r="Q16" s="458"/>
    </row>
    <row r="17" spans="1:17" s="121" customFormat="1" ht="22.5" customHeight="1">
      <c r="A17" s="121" t="s">
        <v>1087</v>
      </c>
      <c r="B17" s="121" t="s">
        <v>315</v>
      </c>
      <c r="C17" s="458">
        <v>99665.058260000005</v>
      </c>
      <c r="D17" s="641">
        <v>1.7093807324915654E-3</v>
      </c>
      <c r="E17" s="121">
        <v>32</v>
      </c>
      <c r="F17" s="458">
        <v>100101.79445999999</v>
      </c>
      <c r="G17" s="460">
        <v>1.4260896058668473E-3</v>
      </c>
      <c r="H17" s="458">
        <v>35</v>
      </c>
      <c r="I17" s="458">
        <v>93890.523699999991</v>
      </c>
      <c r="J17" s="460">
        <v>1.1220745284026613E-3</v>
      </c>
      <c r="K17" s="458">
        <v>36</v>
      </c>
      <c r="L17" s="458">
        <v>116697.07286</v>
      </c>
      <c r="M17" s="637">
        <f t="shared" si="0"/>
        <v>1.2769622947833281E-3</v>
      </c>
      <c r="N17" s="763">
        <v>34</v>
      </c>
      <c r="O17" s="649"/>
      <c r="Q17" s="458"/>
    </row>
    <row r="18" spans="1:17" s="121" customFormat="1" ht="22.5" customHeight="1">
      <c r="A18" s="121" t="s">
        <v>1087</v>
      </c>
      <c r="B18" s="121" t="s">
        <v>312</v>
      </c>
      <c r="C18" s="458">
        <v>2868289.6680999994</v>
      </c>
      <c r="D18" s="641">
        <v>4.9194764739555231E-2</v>
      </c>
      <c r="E18" s="121">
        <v>11</v>
      </c>
      <c r="F18" s="458">
        <v>3184190.4114399999</v>
      </c>
      <c r="G18" s="460">
        <v>4.536323123228319E-2</v>
      </c>
      <c r="H18" s="458">
        <v>11</v>
      </c>
      <c r="I18" s="458">
        <v>3996497.4070699997</v>
      </c>
      <c r="J18" s="460">
        <v>4.7761667169191953E-2</v>
      </c>
      <c r="K18" s="458">
        <v>10</v>
      </c>
      <c r="L18" s="458">
        <v>4350475.8633799981</v>
      </c>
      <c r="M18" s="637">
        <f t="shared" si="0"/>
        <v>4.760525269186433E-2</v>
      </c>
      <c r="N18" s="763">
        <v>10</v>
      </c>
      <c r="O18" s="649"/>
      <c r="Q18" s="458"/>
    </row>
    <row r="19" spans="1:17" s="121" customFormat="1" ht="22.5" customHeight="1">
      <c r="A19" s="121" t="s">
        <v>1087</v>
      </c>
      <c r="B19" s="121" t="s">
        <v>316</v>
      </c>
      <c r="C19" s="458">
        <v>115229.97783</v>
      </c>
      <c r="D19" s="641">
        <v>1.9763386220493064E-3</v>
      </c>
      <c r="E19" s="121">
        <v>28</v>
      </c>
      <c r="F19" s="458">
        <v>156676.85006</v>
      </c>
      <c r="G19" s="460">
        <v>2.2320801395803924E-3</v>
      </c>
      <c r="H19" s="458">
        <v>25</v>
      </c>
      <c r="I19" s="458">
        <v>136365.15499000001</v>
      </c>
      <c r="J19" s="460">
        <v>1.6296838162801735E-3</v>
      </c>
      <c r="K19" s="458">
        <v>26</v>
      </c>
      <c r="L19" s="458">
        <v>178208.89241999999</v>
      </c>
      <c r="M19" s="637">
        <f t="shared" si="0"/>
        <v>1.9500577918389308E-3</v>
      </c>
      <c r="N19" s="763">
        <v>24</v>
      </c>
      <c r="O19" s="649"/>
      <c r="Q19" s="458"/>
    </row>
    <row r="20" spans="1:17" s="121" customFormat="1" ht="22.5" customHeight="1">
      <c r="A20" s="121" t="s">
        <v>1087</v>
      </c>
      <c r="B20" s="121" t="s">
        <v>1372</v>
      </c>
      <c r="C20" s="458">
        <v>3115659.00966</v>
      </c>
      <c r="D20" s="641">
        <v>5.3437459156777056E-2</v>
      </c>
      <c r="E20" s="121">
        <v>8</v>
      </c>
      <c r="F20" s="458">
        <v>3535707.5584600004</v>
      </c>
      <c r="G20" s="460">
        <v>5.0371083013097222E-2</v>
      </c>
      <c r="H20" s="458">
        <v>9</v>
      </c>
      <c r="I20" s="458">
        <v>3861591.4031199999</v>
      </c>
      <c r="J20" s="460">
        <v>4.6149421494169868E-2</v>
      </c>
      <c r="K20" s="458">
        <v>11</v>
      </c>
      <c r="L20" s="458">
        <v>0</v>
      </c>
      <c r="M20" s="459" t="s">
        <v>1081</v>
      </c>
      <c r="N20" s="763"/>
      <c r="O20" s="649"/>
      <c r="Q20" s="458"/>
    </row>
    <row r="21" spans="1:17" s="121" customFormat="1" ht="22.5" customHeight="1">
      <c r="A21" s="121" t="s">
        <v>1088</v>
      </c>
      <c r="B21" s="121" t="s">
        <v>317</v>
      </c>
      <c r="C21" s="459">
        <v>3994613.4866700005</v>
      </c>
      <c r="D21" s="460">
        <v>6.8512630675952327E-2</v>
      </c>
      <c r="E21" s="650">
        <v>6</v>
      </c>
      <c r="F21" s="458">
        <v>5249228.3549099993</v>
      </c>
      <c r="G21" s="460">
        <v>7.478257543874485E-2</v>
      </c>
      <c r="H21" s="458">
        <v>5</v>
      </c>
      <c r="I21" s="458">
        <v>6392911.6741800001</v>
      </c>
      <c r="J21" s="460">
        <v>7.6400930245587625E-2</v>
      </c>
      <c r="K21" s="458">
        <v>6</v>
      </c>
      <c r="L21" s="458">
        <v>6820342.686470001</v>
      </c>
      <c r="M21" s="637">
        <f t="shared" si="0"/>
        <v>7.4631867232624438E-2</v>
      </c>
      <c r="N21" s="763">
        <v>7</v>
      </c>
      <c r="O21" s="649"/>
      <c r="Q21" s="458"/>
    </row>
    <row r="22" spans="1:17" s="121" customFormat="1" ht="22.5" customHeight="1">
      <c r="B22" s="121" t="s">
        <v>318</v>
      </c>
      <c r="C22" s="459" t="s">
        <v>1081</v>
      </c>
      <c r="D22" s="459" t="s">
        <v>1081</v>
      </c>
      <c r="E22" s="459" t="s">
        <v>1081</v>
      </c>
      <c r="F22" s="459">
        <v>899472.70178</v>
      </c>
      <c r="G22" s="460">
        <v>1.2814242518719265E-2</v>
      </c>
      <c r="H22" s="459">
        <v>16</v>
      </c>
      <c r="I22" s="459">
        <v>1309364.9032800004</v>
      </c>
      <c r="J22" s="460">
        <v>1.5648064878723247E-2</v>
      </c>
      <c r="K22" s="459">
        <v>15</v>
      </c>
      <c r="L22" s="459">
        <v>1391132.23639</v>
      </c>
      <c r="M22" s="637">
        <f t="shared" si="0"/>
        <v>1.5222519034892934E-2</v>
      </c>
      <c r="N22" s="763">
        <v>15</v>
      </c>
      <c r="O22" s="649"/>
      <c r="Q22" s="458"/>
    </row>
    <row r="23" spans="1:17" s="204" customFormat="1" ht="12.75" customHeight="1">
      <c r="B23" s="121" t="s">
        <v>1373</v>
      </c>
      <c r="C23" s="445"/>
      <c r="D23" s="965"/>
      <c r="E23" s="294"/>
      <c r="F23" s="445"/>
      <c r="G23" s="913"/>
      <c r="H23" s="294"/>
      <c r="I23" s="445"/>
      <c r="J23" s="913"/>
      <c r="K23" s="294"/>
      <c r="L23" s="458">
        <v>3053377.30767</v>
      </c>
      <c r="M23" s="637">
        <f t="shared" si="0"/>
        <v>3.3411700894325443E-2</v>
      </c>
      <c r="N23" s="763">
        <v>12</v>
      </c>
      <c r="O23" s="651"/>
      <c r="Q23" s="379"/>
    </row>
    <row r="24" spans="1:17" s="121" customFormat="1" ht="15.75">
      <c r="B24" s="121" t="s">
        <v>1374</v>
      </c>
      <c r="C24" s="445"/>
      <c r="D24" s="965"/>
      <c r="E24" s="294"/>
      <c r="F24" s="445"/>
      <c r="G24" s="913"/>
      <c r="H24" s="294"/>
      <c r="I24" s="445"/>
      <c r="J24" s="913"/>
      <c r="K24" s="294"/>
      <c r="L24" s="458">
        <v>4681581.2421899997</v>
      </c>
      <c r="M24" s="637">
        <f t="shared" si="0"/>
        <v>5.1228386280206872E-2</v>
      </c>
      <c r="N24" s="763">
        <v>9</v>
      </c>
      <c r="O24" s="649"/>
      <c r="Q24" s="458"/>
    </row>
    <row r="25" spans="1:17" s="121" customFormat="1">
      <c r="B25" s="445"/>
      <c r="C25" s="445"/>
      <c r="D25" s="965"/>
      <c r="E25" s="294"/>
      <c r="F25" s="445"/>
      <c r="G25" s="913"/>
      <c r="H25" s="294"/>
      <c r="I25" s="445"/>
      <c r="J25" s="913"/>
      <c r="K25" s="294"/>
      <c r="L25" s="445"/>
      <c r="M25" s="913"/>
      <c r="N25" s="294"/>
      <c r="O25" s="649"/>
      <c r="Q25" s="458"/>
    </row>
    <row r="26" spans="1:17" s="121" customFormat="1" ht="15.75">
      <c r="B26" s="269" t="s">
        <v>1082</v>
      </c>
      <c r="C26" s="458">
        <v>45910013.918430001</v>
      </c>
      <c r="D26" s="641">
        <v>0.78741431140145601</v>
      </c>
      <c r="F26" s="458">
        <v>55368064.977579996</v>
      </c>
      <c r="G26" s="460">
        <v>0.78879526972954384</v>
      </c>
      <c r="I26" s="458">
        <v>66620605.297420003</v>
      </c>
      <c r="J26" s="460">
        <v>0.79617496340583715</v>
      </c>
      <c r="L26" s="458">
        <f>SUM(L10:L24)</f>
        <v>76778817.454169989</v>
      </c>
      <c r="M26" s="637">
        <f>+L26/$L$86</f>
        <v>0.84015522004265597</v>
      </c>
      <c r="O26" s="649"/>
      <c r="Q26" s="458"/>
    </row>
    <row r="27" spans="1:17" s="121" customFormat="1" ht="24" customHeight="1">
      <c r="D27" s="641"/>
      <c r="G27" s="460"/>
      <c r="J27" s="460"/>
      <c r="M27" s="460"/>
      <c r="O27" s="458"/>
      <c r="P27" s="437"/>
      <c r="Q27" s="458"/>
    </row>
    <row r="28" spans="1:17" s="121" customFormat="1" ht="24" customHeight="1">
      <c r="B28" s="416" t="s">
        <v>1385</v>
      </c>
      <c r="C28" s="648"/>
      <c r="D28" s="652"/>
      <c r="E28" s="648"/>
      <c r="F28" s="648"/>
      <c r="G28" s="653"/>
      <c r="H28" s="648"/>
      <c r="I28" s="648"/>
      <c r="J28" s="653"/>
      <c r="K28" s="648"/>
      <c r="L28" s="648"/>
      <c r="M28" s="653"/>
      <c r="N28" s="648"/>
      <c r="O28" s="458"/>
      <c r="P28" s="437"/>
      <c r="Q28" s="458"/>
    </row>
    <row r="29" spans="1:17" s="121" customFormat="1" ht="24" customHeight="1">
      <c r="B29" s="121" t="s">
        <v>1376</v>
      </c>
      <c r="C29" s="459" t="s">
        <v>1081</v>
      </c>
      <c r="D29" s="459" t="s">
        <v>1081</v>
      </c>
      <c r="E29" s="459" t="s">
        <v>1081</v>
      </c>
      <c r="F29" s="459" t="s">
        <v>1081</v>
      </c>
      <c r="G29" s="459" t="s">
        <v>1081</v>
      </c>
      <c r="H29" s="459" t="s">
        <v>1081</v>
      </c>
      <c r="I29" s="459" t="s">
        <v>1081</v>
      </c>
      <c r="J29" s="459" t="s">
        <v>1081</v>
      </c>
      <c r="K29" s="459" t="s">
        <v>1081</v>
      </c>
      <c r="L29" s="458">
        <v>4067415.84785</v>
      </c>
      <c r="M29" s="637">
        <f>+L29/$L$86</f>
        <v>4.4507857374792188E-2</v>
      </c>
      <c r="N29" s="763">
        <v>11</v>
      </c>
      <c r="O29" s="458"/>
      <c r="P29" s="437"/>
      <c r="Q29" s="458"/>
    </row>
    <row r="30" spans="1:17" s="121" customFormat="1" ht="24" customHeight="1">
      <c r="B30" s="121" t="s">
        <v>1377</v>
      </c>
      <c r="C30" s="459" t="s">
        <v>1081</v>
      </c>
      <c r="D30" s="459" t="s">
        <v>1081</v>
      </c>
      <c r="E30" s="459" t="s">
        <v>1081</v>
      </c>
      <c r="F30" s="459" t="s">
        <v>1081</v>
      </c>
      <c r="G30" s="459" t="s">
        <v>1081</v>
      </c>
      <c r="H30" s="459" t="s">
        <v>1081</v>
      </c>
      <c r="I30" s="459" t="s">
        <v>1081</v>
      </c>
      <c r="J30" s="459" t="s">
        <v>1081</v>
      </c>
      <c r="K30" s="459" t="s">
        <v>1081</v>
      </c>
      <c r="L30" s="458">
        <v>2140282.72554</v>
      </c>
      <c r="M30" s="637">
        <f>+L30/$L$86</f>
        <v>2.3420127632245689E-2</v>
      </c>
      <c r="N30" s="763">
        <v>13</v>
      </c>
      <c r="O30" s="649"/>
      <c r="Q30" s="458"/>
    </row>
    <row r="31" spans="1:17" s="121" customFormat="1" ht="24" customHeight="1">
      <c r="B31" s="121" t="s">
        <v>1378</v>
      </c>
      <c r="C31" s="459" t="s">
        <v>1081</v>
      </c>
      <c r="D31" s="459" t="s">
        <v>1081</v>
      </c>
      <c r="E31" s="459" t="s">
        <v>1081</v>
      </c>
      <c r="F31" s="459" t="s">
        <v>1081</v>
      </c>
      <c r="G31" s="459" t="s">
        <v>1081</v>
      </c>
      <c r="H31" s="459" t="s">
        <v>1081</v>
      </c>
      <c r="I31" s="459" t="s">
        <v>1081</v>
      </c>
      <c r="J31" s="459" t="s">
        <v>1081</v>
      </c>
      <c r="K31" s="459" t="s">
        <v>1081</v>
      </c>
      <c r="L31" s="458">
        <v>643497.04486000002</v>
      </c>
      <c r="M31" s="637">
        <f>+L31/$L$86</f>
        <v>7.0414916411530278E-3</v>
      </c>
      <c r="N31" s="763">
        <v>19</v>
      </c>
      <c r="O31" s="649"/>
      <c r="Q31" s="458"/>
    </row>
    <row r="32" spans="1:17" s="121" customFormat="1" ht="24" customHeight="1">
      <c r="D32" s="641"/>
      <c r="G32" s="460"/>
      <c r="J32" s="460"/>
      <c r="M32" s="460"/>
      <c r="O32" s="649"/>
      <c r="Q32" s="458"/>
    </row>
    <row r="33" spans="1:17" s="121" customFormat="1" ht="24" customHeight="1">
      <c r="B33" s="269" t="s">
        <v>1082</v>
      </c>
      <c r="C33" s="458">
        <v>45910013.918430001</v>
      </c>
      <c r="D33" s="641">
        <v>0.78741431140145601</v>
      </c>
      <c r="F33" s="458">
        <v>55368064.977579996</v>
      </c>
      <c r="G33" s="460">
        <v>0.78879526972954384</v>
      </c>
      <c r="I33" s="458">
        <v>66620605.297420003</v>
      </c>
      <c r="J33" s="460">
        <v>0.79617496340583715</v>
      </c>
      <c r="L33" s="458">
        <f>SUM(L29:L32)</f>
        <v>6851195.6182499994</v>
      </c>
      <c r="M33" s="637">
        <f>+L33/$L$86</f>
        <v>7.4969476648190897E-2</v>
      </c>
      <c r="O33" s="649"/>
      <c r="Q33" s="458"/>
    </row>
    <row r="34" spans="1:17" s="121" customFormat="1" ht="24" customHeight="1">
      <c r="A34" s="121" t="s">
        <v>1087</v>
      </c>
      <c r="D34" s="641"/>
      <c r="G34" s="460"/>
      <c r="J34" s="460"/>
      <c r="M34" s="460"/>
      <c r="O34" s="458"/>
      <c r="P34" s="641"/>
      <c r="Q34" s="641"/>
    </row>
    <row r="35" spans="1:17" s="121" customFormat="1" ht="12.75" customHeight="1">
      <c r="A35" s="121" t="s">
        <v>1087</v>
      </c>
      <c r="B35" s="416" t="s">
        <v>901</v>
      </c>
      <c r="C35" s="648"/>
      <c r="D35" s="652"/>
      <c r="E35" s="648"/>
      <c r="F35" s="648"/>
      <c r="G35" s="653"/>
      <c r="H35" s="648"/>
      <c r="I35" s="648"/>
      <c r="J35" s="653"/>
      <c r="K35" s="648"/>
      <c r="L35" s="648"/>
      <c r="M35" s="653"/>
      <c r="N35" s="648"/>
      <c r="O35" s="458"/>
      <c r="P35" s="641"/>
      <c r="Q35" s="641"/>
    </row>
    <row r="36" spans="1:17" s="121" customFormat="1" ht="15.75">
      <c r="A36" s="121" t="s">
        <v>1087</v>
      </c>
      <c r="B36" s="121" t="s">
        <v>881</v>
      </c>
      <c r="C36" s="458">
        <v>668462.0994200001</v>
      </c>
      <c r="D36" s="641">
        <v>1.1464963278991108E-2</v>
      </c>
      <c r="E36" s="121">
        <v>16</v>
      </c>
      <c r="F36" s="458">
        <v>758391.17912999995</v>
      </c>
      <c r="G36" s="460">
        <v>1.0804339558274043E-2</v>
      </c>
      <c r="H36" s="458">
        <v>17</v>
      </c>
      <c r="I36" s="458">
        <v>818201.47858000011</v>
      </c>
      <c r="J36" s="460">
        <v>9.7782289632283078E-3</v>
      </c>
      <c r="K36" s="458">
        <v>17</v>
      </c>
      <c r="L36" s="458">
        <v>806952.16856999998</v>
      </c>
      <c r="M36" s="637">
        <f t="shared" ref="M36:M43" si="1">+L36/$L$86</f>
        <v>8.830105740473413E-3</v>
      </c>
      <c r="N36" s="763">
        <v>17</v>
      </c>
      <c r="O36" s="458"/>
      <c r="P36" s="641"/>
      <c r="Q36" s="641"/>
    </row>
    <row r="37" spans="1:17" s="121" customFormat="1" ht="15.75">
      <c r="A37" s="121" t="s">
        <v>1087</v>
      </c>
      <c r="B37" s="121" t="s">
        <v>880</v>
      </c>
      <c r="C37" s="458">
        <v>1103027.6114700004</v>
      </c>
      <c r="D37" s="641">
        <v>1.8918306770405444E-2</v>
      </c>
      <c r="E37" s="121">
        <v>13</v>
      </c>
      <c r="F37" s="458">
        <v>1251238.1559300001</v>
      </c>
      <c r="G37" s="460">
        <v>1.7825631780744953E-2</v>
      </c>
      <c r="H37" s="458">
        <v>14</v>
      </c>
      <c r="I37" s="458">
        <v>1357266.6470999999</v>
      </c>
      <c r="J37" s="460">
        <v>1.6220532945662905E-2</v>
      </c>
      <c r="K37" s="458">
        <v>14</v>
      </c>
      <c r="L37" s="458">
        <v>1438983.2635300003</v>
      </c>
      <c r="M37" s="637">
        <f t="shared" si="1"/>
        <v>1.5746130775332559E-2</v>
      </c>
      <c r="N37" s="763">
        <v>14</v>
      </c>
      <c r="O37" s="458"/>
      <c r="P37" s="641"/>
      <c r="Q37" s="641"/>
    </row>
    <row r="38" spans="1:17" s="121" customFormat="1" ht="15.75">
      <c r="A38" s="121" t="s">
        <v>1087</v>
      </c>
      <c r="B38" s="121" t="s">
        <v>882</v>
      </c>
      <c r="C38" s="458">
        <v>361316.88246999995</v>
      </c>
      <c r="D38" s="641">
        <v>6.197037637874124E-3</v>
      </c>
      <c r="E38" s="121">
        <v>19</v>
      </c>
      <c r="F38" s="458">
        <v>384565.09768000001</v>
      </c>
      <c r="G38" s="460">
        <v>5.4786659074304959E-3</v>
      </c>
      <c r="H38" s="458">
        <v>20</v>
      </c>
      <c r="I38" s="458">
        <v>447086.02069999999</v>
      </c>
      <c r="J38" s="460">
        <v>5.3430720807916311E-3</v>
      </c>
      <c r="K38" s="458">
        <v>20</v>
      </c>
      <c r="L38" s="458">
        <v>476048.98608</v>
      </c>
      <c r="M38" s="637">
        <f t="shared" si="1"/>
        <v>5.2091846932894306E-3</v>
      </c>
      <c r="N38" s="763">
        <v>20</v>
      </c>
      <c r="O38" s="458"/>
      <c r="P38" s="641"/>
      <c r="Q38" s="641"/>
    </row>
    <row r="39" spans="1:17" s="121" customFormat="1" ht="23.25" customHeight="1">
      <c r="A39" s="121" t="s">
        <v>1087</v>
      </c>
      <c r="B39" s="121" t="s">
        <v>884</v>
      </c>
      <c r="C39" s="458">
        <v>136321.02391000002</v>
      </c>
      <c r="D39" s="641">
        <v>2.3380765112019112E-3</v>
      </c>
      <c r="E39" s="121">
        <v>24</v>
      </c>
      <c r="F39" s="458">
        <v>142553.61352000001</v>
      </c>
      <c r="G39" s="460">
        <v>2.0308749470107322E-3</v>
      </c>
      <c r="H39" s="458">
        <v>26</v>
      </c>
      <c r="I39" s="458">
        <v>134900.44747999997</v>
      </c>
      <c r="J39" s="460">
        <v>1.6121792703072222E-3</v>
      </c>
      <c r="K39" s="458">
        <v>29</v>
      </c>
      <c r="L39" s="458">
        <v>135286.09358999997</v>
      </c>
      <c r="M39" s="637">
        <f t="shared" si="1"/>
        <v>1.4803733828886241E-3</v>
      </c>
      <c r="N39" s="763">
        <v>31</v>
      </c>
      <c r="O39" s="458"/>
      <c r="P39" s="641"/>
      <c r="Q39" s="641"/>
    </row>
    <row r="40" spans="1:17" s="121" customFormat="1" ht="23.25" customHeight="1">
      <c r="A40" s="121" t="s">
        <v>1087</v>
      </c>
      <c r="B40" s="121" t="s">
        <v>885</v>
      </c>
      <c r="C40" s="458">
        <v>62524.868049999997</v>
      </c>
      <c r="D40" s="641">
        <v>1.0723798953433479E-3</v>
      </c>
      <c r="E40" s="121">
        <v>42</v>
      </c>
      <c r="F40" s="458">
        <v>67187.364470000015</v>
      </c>
      <c r="G40" s="460">
        <v>9.5717766732485166E-4</v>
      </c>
      <c r="H40" s="458">
        <v>41</v>
      </c>
      <c r="I40" s="458">
        <v>74422.596519999977</v>
      </c>
      <c r="J40" s="460">
        <v>8.8941563644383541E-4</v>
      </c>
      <c r="K40" s="458">
        <v>41</v>
      </c>
      <c r="L40" s="458">
        <v>70442.081519999992</v>
      </c>
      <c r="M40" s="637">
        <f t="shared" si="1"/>
        <v>7.7081523865647934E-4</v>
      </c>
      <c r="N40" s="763">
        <v>43</v>
      </c>
      <c r="O40" s="458"/>
      <c r="P40" s="641"/>
      <c r="Q40" s="641"/>
    </row>
    <row r="41" spans="1:17" s="121" customFormat="1" ht="23.25" customHeight="1">
      <c r="A41" s="121" t="s">
        <v>1087</v>
      </c>
      <c r="B41" s="121" t="s">
        <v>886</v>
      </c>
      <c r="C41" s="458">
        <v>42163.321920000002</v>
      </c>
      <c r="D41" s="641">
        <v>7.231538451506974E-4</v>
      </c>
      <c r="E41" s="121">
        <v>50</v>
      </c>
      <c r="F41" s="458">
        <v>48011.047489999997</v>
      </c>
      <c r="G41" s="460">
        <v>6.8398429979822162E-4</v>
      </c>
      <c r="H41" s="458">
        <v>49</v>
      </c>
      <c r="I41" s="458">
        <v>45726.650730000001</v>
      </c>
      <c r="J41" s="460">
        <v>5.4647378703776429E-4</v>
      </c>
      <c r="K41" s="458">
        <v>50</v>
      </c>
      <c r="L41" s="458">
        <v>49245.812760000001</v>
      </c>
      <c r="M41" s="637">
        <f t="shared" si="1"/>
        <v>5.38874236767893E-4</v>
      </c>
      <c r="N41" s="763">
        <v>49</v>
      </c>
      <c r="O41" s="458"/>
      <c r="P41" s="641"/>
      <c r="Q41" s="641"/>
    </row>
    <row r="42" spans="1:17" s="121" customFormat="1" ht="23.25" customHeight="1">
      <c r="B42" s="121" t="s">
        <v>883</v>
      </c>
      <c r="C42" s="458">
        <v>135948.57949</v>
      </c>
      <c r="D42" s="641">
        <v>2.3316886223410912E-3</v>
      </c>
      <c r="E42" s="121">
        <v>25</v>
      </c>
      <c r="F42" s="458">
        <v>159808.75465000005</v>
      </c>
      <c r="G42" s="460">
        <v>2.276698486398845E-3</v>
      </c>
      <c r="H42" s="458">
        <v>24</v>
      </c>
      <c r="I42" s="458">
        <v>168004.36167000001</v>
      </c>
      <c r="J42" s="460">
        <v>2.0078002279846205E-3</v>
      </c>
      <c r="K42" s="458">
        <v>24</v>
      </c>
      <c r="L42" s="458">
        <v>171677.94401000001</v>
      </c>
      <c r="M42" s="637">
        <f t="shared" si="1"/>
        <v>1.8785926328220442E-3</v>
      </c>
      <c r="N42" s="763">
        <v>25</v>
      </c>
      <c r="O42" s="649"/>
      <c r="Q42" s="458"/>
    </row>
    <row r="43" spans="1:17" s="121" customFormat="1" ht="23.25" customHeight="1">
      <c r="B43" s="121" t="s">
        <v>887</v>
      </c>
      <c r="C43" s="458">
        <v>50781.81569000001</v>
      </c>
      <c r="D43" s="641">
        <v>8.7097182118703233E-4</v>
      </c>
      <c r="E43" s="121">
        <v>45</v>
      </c>
      <c r="F43" s="458">
        <v>45215.181830000001</v>
      </c>
      <c r="G43" s="460">
        <v>6.4415329598220821E-4</v>
      </c>
      <c r="H43" s="458">
        <v>50</v>
      </c>
      <c r="I43" s="458">
        <v>41849.935519999999</v>
      </c>
      <c r="J43" s="460">
        <v>5.0014362271882593E-4</v>
      </c>
      <c r="K43" s="458">
        <v>51</v>
      </c>
      <c r="L43" s="458">
        <v>41453.300490000001</v>
      </c>
      <c r="M43" s="637">
        <f t="shared" si="1"/>
        <v>4.5360436575438249E-4</v>
      </c>
      <c r="N43" s="763">
        <v>51</v>
      </c>
      <c r="O43" s="649"/>
      <c r="Q43" s="458"/>
    </row>
    <row r="44" spans="1:17" s="204" customFormat="1">
      <c r="B44" s="121"/>
      <c r="C44" s="121"/>
      <c r="D44" s="641"/>
      <c r="E44" s="121"/>
      <c r="F44" s="121"/>
      <c r="G44" s="460"/>
      <c r="H44" s="121"/>
      <c r="I44" s="121"/>
      <c r="J44" s="460"/>
      <c r="K44" s="121"/>
      <c r="L44" s="121"/>
      <c r="M44" s="460"/>
      <c r="N44" s="121"/>
      <c r="O44" s="651"/>
      <c r="Q44" s="379"/>
    </row>
    <row r="45" spans="1:17" s="204" customFormat="1" ht="15.75">
      <c r="B45" s="269" t="s">
        <v>1082</v>
      </c>
      <c r="C45" s="458">
        <v>2560546.2024200005</v>
      </c>
      <c r="D45" s="641">
        <v>4.3916578382494756E-2</v>
      </c>
      <c r="E45" s="121"/>
      <c r="F45" s="458">
        <v>2856970.3947000001</v>
      </c>
      <c r="G45" s="460">
        <v>4.0701525942964348E-2</v>
      </c>
      <c r="H45" s="121"/>
      <c r="I45" s="458">
        <v>3087458.1382999998</v>
      </c>
      <c r="J45" s="460">
        <v>3.6897846534175105E-2</v>
      </c>
      <c r="K45" s="121"/>
      <c r="L45" s="458">
        <f>SUM(L36:L44)</f>
        <v>3190089.6505500008</v>
      </c>
      <c r="M45" s="637">
        <f>+L45/$L$86</f>
        <v>3.4907681065984832E-2</v>
      </c>
      <c r="N45" s="121"/>
      <c r="O45" s="651"/>
      <c r="Q45" s="379"/>
    </row>
    <row r="46" spans="1:17" s="121" customFormat="1" ht="12.75" customHeight="1">
      <c r="A46" s="121" t="s">
        <v>1087</v>
      </c>
      <c r="B46" s="445"/>
      <c r="C46" s="445"/>
      <c r="D46" s="965"/>
      <c r="E46" s="294"/>
      <c r="F46" s="445"/>
      <c r="G46" s="913"/>
      <c r="H46" s="294"/>
      <c r="I46" s="445"/>
      <c r="J46" s="913"/>
      <c r="K46" s="294"/>
      <c r="L46" s="445"/>
      <c r="M46" s="913"/>
      <c r="N46" s="294"/>
      <c r="O46" s="649"/>
      <c r="Q46" s="458"/>
    </row>
    <row r="47" spans="1:17" s="121" customFormat="1" ht="15.75">
      <c r="A47" s="121" t="s">
        <v>1087</v>
      </c>
      <c r="B47" s="416" t="s">
        <v>948</v>
      </c>
      <c r="C47" s="654"/>
      <c r="D47" s="1049"/>
      <c r="E47" s="1048"/>
      <c r="F47" s="654"/>
      <c r="G47" s="1050"/>
      <c r="H47" s="1048"/>
      <c r="I47" s="654"/>
      <c r="J47" s="1050"/>
      <c r="K47" s="1048"/>
      <c r="L47" s="654"/>
      <c r="M47" s="1050"/>
      <c r="N47" s="1048"/>
      <c r="O47" s="649"/>
      <c r="Q47" s="458"/>
    </row>
    <row r="48" spans="1:17" s="121" customFormat="1" ht="23.25" customHeight="1">
      <c r="A48" s="121" t="s">
        <v>1087</v>
      </c>
      <c r="B48" s="121" t="s">
        <v>929</v>
      </c>
      <c r="C48" s="458">
        <v>1195490.0726600001</v>
      </c>
      <c r="D48" s="641">
        <v>2.0504153930847716E-2</v>
      </c>
      <c r="E48" s="121">
        <v>12</v>
      </c>
      <c r="F48" s="458">
        <v>2116514.2741800002</v>
      </c>
      <c r="G48" s="460">
        <v>3.0152696296398773E-2</v>
      </c>
      <c r="H48" s="458">
        <v>12</v>
      </c>
      <c r="I48" s="458">
        <v>2709446.5324800001</v>
      </c>
      <c r="J48" s="460">
        <v>3.2380274604483027E-2</v>
      </c>
      <c r="K48" s="458">
        <v>12</v>
      </c>
      <c r="L48" s="459" t="s">
        <v>1081</v>
      </c>
      <c r="M48" s="459" t="s">
        <v>1081</v>
      </c>
      <c r="N48" s="459" t="s">
        <v>1081</v>
      </c>
      <c r="O48" s="649"/>
      <c r="Q48" s="458"/>
    </row>
    <row r="49" spans="1:17" s="121" customFormat="1" ht="23.25" customHeight="1">
      <c r="A49" s="121" t="s">
        <v>1087</v>
      </c>
      <c r="B49" s="121" t="s">
        <v>930</v>
      </c>
      <c r="C49" s="458">
        <v>330198.32410999999</v>
      </c>
      <c r="D49" s="641">
        <v>5.6633153382821197E-3</v>
      </c>
      <c r="E49" s="655">
        <v>20</v>
      </c>
      <c r="F49" s="458">
        <v>430986.94068999996</v>
      </c>
      <c r="G49" s="460">
        <v>6.1400097740301829E-3</v>
      </c>
      <c r="H49" s="656">
        <v>19</v>
      </c>
      <c r="I49" s="458">
        <v>574498.49735000008</v>
      </c>
      <c r="J49" s="460">
        <v>6.8657634985801966E-3</v>
      </c>
      <c r="K49" s="656">
        <v>19</v>
      </c>
      <c r="L49" s="459" t="s">
        <v>1081</v>
      </c>
      <c r="M49" s="459" t="s">
        <v>1081</v>
      </c>
      <c r="N49" s="459" t="s">
        <v>1081</v>
      </c>
      <c r="O49" s="649"/>
      <c r="Q49" s="458"/>
    </row>
    <row r="50" spans="1:17" s="121" customFormat="1" ht="23.25" customHeight="1">
      <c r="B50" s="121" t="s">
        <v>932</v>
      </c>
      <c r="C50" s="458">
        <v>3109482.2761400002</v>
      </c>
      <c r="D50" s="641">
        <v>5.3331520431077639E-2</v>
      </c>
      <c r="E50" s="121">
        <v>9</v>
      </c>
      <c r="F50" s="458">
        <v>3939583.4798599998</v>
      </c>
      <c r="G50" s="460">
        <v>5.6124858524070564E-2</v>
      </c>
      <c r="H50" s="458">
        <v>8</v>
      </c>
      <c r="I50" s="458">
        <v>4426424.2909500003</v>
      </c>
      <c r="J50" s="460">
        <v>5.2899672438165408E-2</v>
      </c>
      <c r="K50" s="458">
        <v>8</v>
      </c>
      <c r="L50" s="459" t="s">
        <v>1081</v>
      </c>
      <c r="M50" s="459" t="s">
        <v>1081</v>
      </c>
      <c r="N50" s="459" t="s">
        <v>1081</v>
      </c>
      <c r="O50" s="649"/>
      <c r="Q50" s="458"/>
    </row>
    <row r="51" spans="1:17" s="204" customFormat="1" ht="23.25" customHeight="1">
      <c r="B51" s="121" t="s">
        <v>931</v>
      </c>
      <c r="C51" s="458">
        <v>1002543.59983</v>
      </c>
      <c r="D51" s="641">
        <v>1.7194879960451812E-2</v>
      </c>
      <c r="E51" s="121">
        <v>14</v>
      </c>
      <c r="F51" s="458">
        <v>1410697.4865199998</v>
      </c>
      <c r="G51" s="460">
        <v>2.009735223430538E-2</v>
      </c>
      <c r="H51" s="458">
        <v>13</v>
      </c>
      <c r="I51" s="458">
        <v>1843567.2559999998</v>
      </c>
      <c r="J51" s="460">
        <v>2.2032253925480961E-2</v>
      </c>
      <c r="K51" s="458">
        <v>13</v>
      </c>
      <c r="L51" s="459" t="s">
        <v>1081</v>
      </c>
      <c r="M51" s="459" t="s">
        <v>1081</v>
      </c>
      <c r="N51" s="459" t="s">
        <v>1081</v>
      </c>
      <c r="O51" s="651"/>
      <c r="Q51" s="379"/>
    </row>
    <row r="52" spans="1:17" s="121" customFormat="1" ht="23.25" customHeight="1">
      <c r="B52" s="121" t="s">
        <v>1083</v>
      </c>
      <c r="C52" s="458">
        <v>636815.90914999996</v>
      </c>
      <c r="D52" s="641">
        <v>1.0922191430474452E-2</v>
      </c>
      <c r="E52" s="121">
        <v>17</v>
      </c>
      <c r="F52" s="459" t="s">
        <v>1081</v>
      </c>
      <c r="G52" s="459" t="s">
        <v>1081</v>
      </c>
      <c r="H52" s="459" t="s">
        <v>1081</v>
      </c>
      <c r="I52" s="459" t="s">
        <v>1081</v>
      </c>
      <c r="J52" s="459" t="s">
        <v>1081</v>
      </c>
      <c r="K52" s="459" t="s">
        <v>1081</v>
      </c>
      <c r="L52" s="459" t="s">
        <v>1081</v>
      </c>
      <c r="M52" s="459" t="s">
        <v>1081</v>
      </c>
      <c r="N52" s="459" t="s">
        <v>1081</v>
      </c>
      <c r="O52" s="649"/>
      <c r="Q52" s="458"/>
    </row>
    <row r="53" spans="1:17" s="204" customFormat="1" ht="23.25" customHeight="1">
      <c r="B53" s="492"/>
      <c r="C53" s="445"/>
      <c r="D53" s="965"/>
      <c r="E53" s="294"/>
      <c r="F53" s="445"/>
      <c r="G53" s="913"/>
      <c r="H53" s="294"/>
      <c r="I53" s="445"/>
      <c r="J53" s="913"/>
      <c r="K53" s="294"/>
      <c r="L53" s="445"/>
      <c r="M53" s="913"/>
      <c r="N53" s="294"/>
      <c r="O53" s="651"/>
      <c r="Q53" s="379"/>
    </row>
    <row r="54" spans="1:17" s="121" customFormat="1" ht="23.25" customHeight="1">
      <c r="B54" s="269" t="s">
        <v>1082</v>
      </c>
      <c r="C54" s="458">
        <v>6274530.1818899997</v>
      </c>
      <c r="D54" s="641">
        <v>0.107616061091134</v>
      </c>
      <c r="F54" s="458">
        <v>7897782.1812500004</v>
      </c>
      <c r="G54" s="460">
        <v>0.11251491682880491</v>
      </c>
      <c r="I54" s="458">
        <v>9553936.5767800007</v>
      </c>
      <c r="J54" s="460">
        <v>0.11417796446670959</v>
      </c>
      <c r="L54" s="458"/>
      <c r="M54" s="460"/>
      <c r="O54" s="649"/>
      <c r="Q54" s="458"/>
    </row>
    <row r="55" spans="1:17" s="121" customFormat="1" ht="23.25" customHeight="1">
      <c r="A55" s="121" t="s">
        <v>1087</v>
      </c>
      <c r="B55" s="492"/>
      <c r="C55" s="445"/>
      <c r="D55" s="965"/>
      <c r="E55" s="294"/>
      <c r="F55" s="445"/>
      <c r="G55" s="913"/>
      <c r="H55" s="294"/>
      <c r="I55" s="445"/>
      <c r="J55" s="913"/>
      <c r="K55" s="294"/>
      <c r="L55" s="445"/>
      <c r="M55" s="913"/>
      <c r="N55" s="294"/>
      <c r="O55" s="458"/>
      <c r="Q55" s="458"/>
    </row>
    <row r="56" spans="1:17" s="121" customFormat="1" ht="23.25" customHeight="1">
      <c r="A56" s="121" t="s">
        <v>1087</v>
      </c>
      <c r="B56" s="416" t="s">
        <v>902</v>
      </c>
      <c r="C56" s="648"/>
      <c r="D56" s="652"/>
      <c r="E56" s="648"/>
      <c r="F56" s="648"/>
      <c r="G56" s="653"/>
      <c r="H56" s="648"/>
      <c r="I56" s="648"/>
      <c r="J56" s="653"/>
      <c r="K56" s="648"/>
      <c r="L56" s="648"/>
      <c r="M56" s="653"/>
      <c r="N56" s="648"/>
      <c r="O56" s="458"/>
      <c r="Q56" s="458"/>
    </row>
    <row r="57" spans="1:17" s="121" customFormat="1" ht="23.25" customHeight="1">
      <c r="A57" s="121" t="s">
        <v>1087</v>
      </c>
      <c r="B57" s="121" t="s">
        <v>903</v>
      </c>
      <c r="C57" s="458">
        <v>850296.78451999987</v>
      </c>
      <c r="D57" s="641">
        <v>1.4583656155262253E-2</v>
      </c>
      <c r="E57" s="121">
        <v>15</v>
      </c>
      <c r="F57" s="458">
        <v>982421.89247000008</v>
      </c>
      <c r="G57" s="460">
        <v>1.3995969372830212E-2</v>
      </c>
      <c r="H57" s="458">
        <v>15</v>
      </c>
      <c r="I57" s="458">
        <v>1056177.6143000002</v>
      </c>
      <c r="J57" s="460">
        <v>1.2622253575470479E-2</v>
      </c>
      <c r="K57" s="458">
        <v>16</v>
      </c>
      <c r="L57" s="458">
        <v>1054315.121</v>
      </c>
      <c r="M57" s="637">
        <f t="shared" ref="M57:M82" si="2">+L57/$L$86</f>
        <v>1.1536884545099825E-2</v>
      </c>
      <c r="N57" s="763">
        <v>16</v>
      </c>
      <c r="O57" s="458"/>
      <c r="Q57" s="458"/>
    </row>
    <row r="58" spans="1:17" s="121" customFormat="1" ht="23.25" customHeight="1">
      <c r="A58" s="121" t="s">
        <v>1087</v>
      </c>
      <c r="B58" s="121" t="s">
        <v>904</v>
      </c>
      <c r="C58" s="458">
        <v>498604.33633999992</v>
      </c>
      <c r="D58" s="641">
        <v>8.5516896348256845E-3</v>
      </c>
      <c r="E58" s="121">
        <v>18</v>
      </c>
      <c r="F58" s="458">
        <v>572770.20805999998</v>
      </c>
      <c r="G58" s="460">
        <v>8.1599100662571433E-3</v>
      </c>
      <c r="H58" s="458">
        <v>18</v>
      </c>
      <c r="I58" s="458">
        <v>633576.20256000001</v>
      </c>
      <c r="J58" s="460">
        <v>7.571794156417737E-3</v>
      </c>
      <c r="K58" s="458">
        <v>18</v>
      </c>
      <c r="L58" s="458">
        <v>662379.51046000002</v>
      </c>
      <c r="M58" s="637">
        <f t="shared" si="2"/>
        <v>7.2481137612525641E-3</v>
      </c>
      <c r="N58" s="763">
        <v>18</v>
      </c>
      <c r="O58" s="458"/>
      <c r="Q58" s="458"/>
    </row>
    <row r="59" spans="1:17" s="121" customFormat="1" ht="23.25" customHeight="1">
      <c r="A59" s="121" t="s">
        <v>1087</v>
      </c>
      <c r="B59" s="121" t="s">
        <v>905</v>
      </c>
      <c r="C59" s="458">
        <v>309732.28864999994</v>
      </c>
      <c r="D59" s="641">
        <v>5.312297165046837E-3</v>
      </c>
      <c r="E59" s="121">
        <v>21</v>
      </c>
      <c r="F59" s="458">
        <v>336475.31205999997</v>
      </c>
      <c r="G59" s="460">
        <v>4.7935598732079905E-3</v>
      </c>
      <c r="H59" s="458">
        <v>21</v>
      </c>
      <c r="I59" s="458">
        <v>356726.56845999998</v>
      </c>
      <c r="J59" s="460">
        <v>4.263196969189492E-3</v>
      </c>
      <c r="K59" s="458">
        <v>21</v>
      </c>
      <c r="L59" s="458">
        <v>364849.45693999995</v>
      </c>
      <c r="M59" s="637">
        <f t="shared" si="2"/>
        <v>3.9923794861888824E-3</v>
      </c>
      <c r="N59" s="763">
        <v>21</v>
      </c>
      <c r="O59" s="458"/>
      <c r="Q59" s="458"/>
    </row>
    <row r="60" spans="1:17" s="121" customFormat="1" ht="23.25" customHeight="1">
      <c r="A60" s="121" t="s">
        <v>1087</v>
      </c>
      <c r="B60" s="121" t="s">
        <v>906</v>
      </c>
      <c r="C60" s="458">
        <v>89625.347160000005</v>
      </c>
      <c r="D60" s="641">
        <v>1.537187096991435E-3</v>
      </c>
      <c r="E60" s="121">
        <v>36</v>
      </c>
      <c r="F60" s="458">
        <v>108854.82855999999</v>
      </c>
      <c r="G60" s="460">
        <v>1.550788778515506E-3</v>
      </c>
      <c r="H60" s="458">
        <v>33</v>
      </c>
      <c r="I60" s="458">
        <v>95541.380940000003</v>
      </c>
      <c r="J60" s="460">
        <v>1.1418037277513824E-3</v>
      </c>
      <c r="K60" s="458">
        <v>35</v>
      </c>
      <c r="L60" s="458">
        <v>91953.887610000005</v>
      </c>
      <c r="M60" s="637">
        <f t="shared" si="2"/>
        <v>1.0062090201489724E-3</v>
      </c>
      <c r="N60" s="763">
        <v>38</v>
      </c>
      <c r="O60" s="458"/>
      <c r="Q60" s="458"/>
    </row>
    <row r="61" spans="1:17" s="121" customFormat="1" ht="23.25" customHeight="1">
      <c r="A61" s="121" t="s">
        <v>1087</v>
      </c>
      <c r="B61" s="121" t="s">
        <v>908</v>
      </c>
      <c r="C61" s="458">
        <v>155202.32199</v>
      </c>
      <c r="D61" s="641">
        <v>2.6619144510562592E-3</v>
      </c>
      <c r="E61" s="121">
        <v>23</v>
      </c>
      <c r="F61" s="458">
        <v>177159.86345</v>
      </c>
      <c r="G61" s="460">
        <v>2.5238892190268436E-3</v>
      </c>
      <c r="H61" s="458">
        <v>23</v>
      </c>
      <c r="I61" s="458">
        <v>201337.73533</v>
      </c>
      <c r="J61" s="460">
        <v>2.406163428610949E-3</v>
      </c>
      <c r="K61" s="458">
        <v>23</v>
      </c>
      <c r="L61" s="458">
        <v>210637.41821</v>
      </c>
      <c r="M61" s="637">
        <f t="shared" si="2"/>
        <v>2.3049082066296926E-3</v>
      </c>
      <c r="N61" s="763">
        <v>23</v>
      </c>
      <c r="O61" s="458"/>
      <c r="Q61" s="458"/>
    </row>
    <row r="62" spans="1:17" s="121" customFormat="1" ht="23.25" customHeight="1">
      <c r="A62" s="121" t="s">
        <v>1087</v>
      </c>
      <c r="B62" s="121" t="s">
        <v>907</v>
      </c>
      <c r="C62" s="458">
        <v>98843.234139999986</v>
      </c>
      <c r="D62" s="641">
        <v>1.6952854182384991E-3</v>
      </c>
      <c r="E62" s="121">
        <v>33</v>
      </c>
      <c r="F62" s="458">
        <v>101225.97758000001</v>
      </c>
      <c r="G62" s="460">
        <v>1.4421051615436601E-3</v>
      </c>
      <c r="H62" s="458">
        <v>34</v>
      </c>
      <c r="I62" s="458">
        <v>115234.48421000001</v>
      </c>
      <c r="J62" s="460">
        <v>1.3771536724920801E-3</v>
      </c>
      <c r="K62" s="458">
        <v>33</v>
      </c>
      <c r="L62" s="458">
        <v>122915.15975000001</v>
      </c>
      <c r="M62" s="637">
        <f t="shared" si="2"/>
        <v>1.3450039543521364E-3</v>
      </c>
      <c r="N62" s="763">
        <v>33</v>
      </c>
      <c r="O62" s="458"/>
      <c r="Q62" s="458"/>
    </row>
    <row r="63" spans="1:17" s="121" customFormat="1" ht="23.25" customHeight="1">
      <c r="A63" s="121" t="s">
        <v>1087</v>
      </c>
      <c r="B63" s="121" t="s">
        <v>909</v>
      </c>
      <c r="C63" s="458">
        <v>96292.720030000011</v>
      </c>
      <c r="D63" s="641">
        <v>1.6515409028215889E-3</v>
      </c>
      <c r="E63" s="121">
        <v>34</v>
      </c>
      <c r="F63" s="458">
        <v>111105.22288</v>
      </c>
      <c r="G63" s="460">
        <v>1.5828487826959126E-3</v>
      </c>
      <c r="H63" s="458">
        <v>32</v>
      </c>
      <c r="I63" s="458">
        <v>128259.39670999999</v>
      </c>
      <c r="J63" s="460">
        <v>1.5328128591169323E-3</v>
      </c>
      <c r="K63" s="458">
        <v>32</v>
      </c>
      <c r="L63" s="458">
        <v>144674.08301999999</v>
      </c>
      <c r="M63" s="637">
        <f t="shared" si="2"/>
        <v>1.583101825274805E-3</v>
      </c>
      <c r="N63" s="763">
        <v>28</v>
      </c>
      <c r="O63" s="458"/>
      <c r="Q63" s="458"/>
    </row>
    <row r="64" spans="1:17" s="121" customFormat="1" ht="23.25" customHeight="1">
      <c r="A64" s="121" t="s">
        <v>1087</v>
      </c>
      <c r="B64" s="121" t="s">
        <v>910</v>
      </c>
      <c r="C64" s="458">
        <v>114677.14357</v>
      </c>
      <c r="D64" s="641">
        <v>1.9668568212175648E-3</v>
      </c>
      <c r="E64" s="121">
        <v>29</v>
      </c>
      <c r="F64" s="458">
        <v>121024.10488</v>
      </c>
      <c r="G64" s="460">
        <v>1.7241570838939706E-3</v>
      </c>
      <c r="H64" s="458">
        <v>31</v>
      </c>
      <c r="I64" s="458">
        <v>131267.06375</v>
      </c>
      <c r="J64" s="460">
        <v>1.5687571316857329E-3</v>
      </c>
      <c r="K64" s="458">
        <v>31</v>
      </c>
      <c r="L64" s="458">
        <v>138238.64463999998</v>
      </c>
      <c r="M64" s="637">
        <f t="shared" si="2"/>
        <v>1.5126817885055854E-3</v>
      </c>
      <c r="N64" s="763">
        <v>30</v>
      </c>
      <c r="O64" s="458"/>
    </row>
    <row r="65" spans="1:15" s="121" customFormat="1" ht="23.25" customHeight="1">
      <c r="A65" s="121" t="s">
        <v>1087</v>
      </c>
      <c r="B65" s="121" t="s">
        <v>911</v>
      </c>
      <c r="C65" s="458">
        <v>123166.94034999998</v>
      </c>
      <c r="D65" s="641">
        <v>2.1124674824850487E-3</v>
      </c>
      <c r="E65" s="121">
        <v>27</v>
      </c>
      <c r="F65" s="458">
        <v>130184.70672999999</v>
      </c>
      <c r="G65" s="460">
        <v>1.8546626272984879E-3</v>
      </c>
      <c r="H65" s="458">
        <v>27</v>
      </c>
      <c r="I65" s="458">
        <v>136338.81820000001</v>
      </c>
      <c r="J65" s="460">
        <v>1.6293690684221968E-3</v>
      </c>
      <c r="K65" s="458">
        <v>27</v>
      </c>
      <c r="L65" s="458">
        <v>134832.87549999999</v>
      </c>
      <c r="M65" s="637">
        <f t="shared" si="2"/>
        <v>1.4754140261707569E-3</v>
      </c>
      <c r="N65" s="763">
        <v>32</v>
      </c>
      <c r="O65" s="458"/>
    </row>
    <row r="66" spans="1:15" s="121" customFormat="1" ht="23.25" customHeight="1">
      <c r="A66" s="121" t="s">
        <v>1087</v>
      </c>
      <c r="B66" s="121" t="s">
        <v>912</v>
      </c>
      <c r="C66" s="458">
        <v>65688.851650000026</v>
      </c>
      <c r="D66" s="641">
        <v>1.1266461818251168E-3</v>
      </c>
      <c r="E66" s="121">
        <v>40</v>
      </c>
      <c r="F66" s="458">
        <v>71188.469679999995</v>
      </c>
      <c r="G66" s="460">
        <v>1.014178988657215E-3</v>
      </c>
      <c r="H66" s="458">
        <v>40</v>
      </c>
      <c r="I66" s="458">
        <v>82286.574049999996</v>
      </c>
      <c r="J66" s="460">
        <v>9.8339710050019042E-4</v>
      </c>
      <c r="K66" s="458">
        <v>40</v>
      </c>
      <c r="L66" s="458">
        <v>89997.858889999989</v>
      </c>
      <c r="M66" s="637">
        <f t="shared" si="2"/>
        <v>9.8480509919587488E-4</v>
      </c>
      <c r="N66" s="763">
        <v>39</v>
      </c>
      <c r="O66" s="458"/>
    </row>
    <row r="67" spans="1:15" s="121" customFormat="1" ht="23.25" customHeight="1">
      <c r="A67" s="121" t="s">
        <v>1087</v>
      </c>
      <c r="B67" s="121" t="s">
        <v>913</v>
      </c>
      <c r="C67" s="458">
        <v>61656.706140000009</v>
      </c>
      <c r="D67" s="641">
        <v>1.0574898298826361E-3</v>
      </c>
      <c r="E67" s="121">
        <v>43</v>
      </c>
      <c r="F67" s="458">
        <v>67182.627139999982</v>
      </c>
      <c r="G67" s="460">
        <v>9.5711017745507402E-4</v>
      </c>
      <c r="H67" s="458">
        <v>42</v>
      </c>
      <c r="I67" s="458">
        <v>68650.040670000002</v>
      </c>
      <c r="J67" s="460">
        <v>8.2042850517846004E-4</v>
      </c>
      <c r="K67" s="458">
        <v>42</v>
      </c>
      <c r="L67" s="458">
        <v>73123.373219999979</v>
      </c>
      <c r="M67" s="637">
        <f t="shared" si="2"/>
        <v>8.0015537820156543E-4</v>
      </c>
      <c r="N67" s="763">
        <v>41</v>
      </c>
      <c r="O67" s="458"/>
    </row>
    <row r="68" spans="1:15" s="121" customFormat="1" ht="23.25" customHeight="1">
      <c r="A68" s="121" t="s">
        <v>1087</v>
      </c>
      <c r="B68" s="121" t="s">
        <v>914</v>
      </c>
      <c r="C68" s="458">
        <v>40939.74813</v>
      </c>
      <c r="D68" s="641">
        <v>7.0216802024954334E-4</v>
      </c>
      <c r="E68" s="121">
        <v>51</v>
      </c>
      <c r="F68" s="458">
        <v>43571.667949999995</v>
      </c>
      <c r="G68" s="460">
        <v>6.2073914967234888E-4</v>
      </c>
      <c r="H68" s="458">
        <v>51</v>
      </c>
      <c r="I68" s="458">
        <v>47114.534179999995</v>
      </c>
      <c r="J68" s="460">
        <v>5.6306021776864968E-4</v>
      </c>
      <c r="K68" s="458">
        <v>49</v>
      </c>
      <c r="L68" s="458">
        <v>51006.457880000002</v>
      </c>
      <c r="M68" s="637">
        <f t="shared" si="2"/>
        <v>5.5814016501813711E-4</v>
      </c>
      <c r="N68" s="763">
        <v>48</v>
      </c>
      <c r="O68" s="458"/>
    </row>
    <row r="69" spans="1:15" s="121" customFormat="1" ht="23.25" customHeight="1">
      <c r="A69" s="121" t="s">
        <v>1087</v>
      </c>
      <c r="B69" s="121" t="s">
        <v>915</v>
      </c>
      <c r="C69" s="458">
        <v>127555.50816999999</v>
      </c>
      <c r="D69" s="641">
        <v>2.1877369240095846E-3</v>
      </c>
      <c r="E69" s="121">
        <v>26</v>
      </c>
      <c r="F69" s="458">
        <v>128348.92015000002</v>
      </c>
      <c r="G69" s="460">
        <v>1.8285092883453691E-3</v>
      </c>
      <c r="H69" s="458">
        <v>29</v>
      </c>
      <c r="I69" s="458">
        <v>139142.31615</v>
      </c>
      <c r="J69" s="460">
        <v>1.6628733403780689E-3</v>
      </c>
      <c r="K69" s="458">
        <v>25</v>
      </c>
      <c r="L69" s="458">
        <v>145027.28732000003</v>
      </c>
      <c r="M69" s="637">
        <f t="shared" si="2"/>
        <v>1.5869667771746395E-3</v>
      </c>
      <c r="N69" s="763">
        <v>27</v>
      </c>
      <c r="O69" s="458"/>
    </row>
    <row r="70" spans="1:15" s="121" customFormat="1" ht="23.25" customHeight="1">
      <c r="A70" s="121" t="s">
        <v>1087</v>
      </c>
      <c r="B70" s="121" t="s">
        <v>916</v>
      </c>
      <c r="C70" s="458">
        <v>65355.438130000002</v>
      </c>
      <c r="D70" s="641">
        <v>1.120927721845357E-3</v>
      </c>
      <c r="E70" s="121">
        <v>41</v>
      </c>
      <c r="F70" s="458">
        <v>76350.189160000009</v>
      </c>
      <c r="G70" s="460">
        <v>1.0877148781838497E-3</v>
      </c>
      <c r="H70" s="458">
        <v>39</v>
      </c>
      <c r="I70" s="458">
        <v>84183.905839999992</v>
      </c>
      <c r="J70" s="460">
        <v>1.006071888003667E-3</v>
      </c>
      <c r="K70" s="458">
        <v>39</v>
      </c>
      <c r="L70" s="458">
        <v>87111.906669999997</v>
      </c>
      <c r="M70" s="637">
        <f t="shared" si="2"/>
        <v>9.5322545388714134E-4</v>
      </c>
      <c r="N70" s="763">
        <v>40</v>
      </c>
      <c r="O70" s="458"/>
    </row>
    <row r="71" spans="1:15" s="121" customFormat="1" ht="23.25" customHeight="1">
      <c r="A71" s="121" t="s">
        <v>1087</v>
      </c>
      <c r="B71" s="121" t="s">
        <v>917</v>
      </c>
      <c r="C71" s="458">
        <v>55021.259890000001</v>
      </c>
      <c r="D71" s="641">
        <v>9.4368360562253678E-4</v>
      </c>
      <c r="E71" s="121">
        <v>44</v>
      </c>
      <c r="F71" s="458">
        <v>59589.67313000001</v>
      </c>
      <c r="G71" s="460">
        <v>8.4893796286192964E-4</v>
      </c>
      <c r="H71" s="458">
        <v>44</v>
      </c>
      <c r="I71" s="458">
        <v>60968.467300000011</v>
      </c>
      <c r="J71" s="460">
        <v>7.2862693163442847E-4</v>
      </c>
      <c r="K71" s="458">
        <v>46</v>
      </c>
      <c r="L71" s="458">
        <v>63976.783860000003</v>
      </c>
      <c r="M71" s="637">
        <f t="shared" si="2"/>
        <v>7.0006846554525131E-4</v>
      </c>
      <c r="N71" s="763">
        <v>46</v>
      </c>
      <c r="O71" s="458"/>
    </row>
    <row r="72" spans="1:15" s="121" customFormat="1" ht="23.25" customHeight="1">
      <c r="A72" s="121" t="s">
        <v>1087</v>
      </c>
      <c r="B72" s="121" t="s">
        <v>918</v>
      </c>
      <c r="C72" s="458">
        <v>45657.476839999996</v>
      </c>
      <c r="D72" s="641">
        <v>7.8308298381639732E-4</v>
      </c>
      <c r="E72" s="121">
        <v>49</v>
      </c>
      <c r="F72" s="458">
        <v>48133.792759999997</v>
      </c>
      <c r="G72" s="460">
        <v>6.8573297727858649E-4</v>
      </c>
      <c r="H72" s="458">
        <v>48</v>
      </c>
      <c r="I72" s="458">
        <v>50020.527519999996</v>
      </c>
      <c r="J72" s="460">
        <v>5.9778939999092086E-4</v>
      </c>
      <c r="K72" s="458">
        <v>48</v>
      </c>
      <c r="L72" s="458">
        <v>49220.042689999995</v>
      </c>
      <c r="M72" s="637">
        <f t="shared" si="2"/>
        <v>5.3859224676662358E-4</v>
      </c>
      <c r="N72" s="763">
        <v>50</v>
      </c>
      <c r="O72" s="458"/>
    </row>
    <row r="73" spans="1:15" s="121" customFormat="1" ht="23.1" customHeight="1">
      <c r="A73" s="121" t="s">
        <v>1087</v>
      </c>
      <c r="B73" s="121" t="s">
        <v>919</v>
      </c>
      <c r="C73" s="458">
        <v>50179.443380000004</v>
      </c>
      <c r="D73" s="641">
        <v>8.606403806754112E-4</v>
      </c>
      <c r="E73" s="121">
        <v>46</v>
      </c>
      <c r="F73" s="458">
        <v>55162.456300000005</v>
      </c>
      <c r="G73" s="460">
        <v>7.8586608749505339E-4</v>
      </c>
      <c r="H73" s="458">
        <v>46</v>
      </c>
      <c r="I73" s="458">
        <v>61120.545109999999</v>
      </c>
      <c r="J73" s="460">
        <v>7.3044439552973582E-4</v>
      </c>
      <c r="K73" s="458">
        <v>45</v>
      </c>
      <c r="L73" s="458">
        <v>66702.433940000003</v>
      </c>
      <c r="M73" s="637">
        <f t="shared" si="2"/>
        <v>7.2989399840252126E-4</v>
      </c>
      <c r="N73" s="763">
        <v>45</v>
      </c>
      <c r="O73" s="458"/>
    </row>
    <row r="74" spans="1:15" s="121" customFormat="1" ht="23.1" customHeight="1">
      <c r="A74" s="121" t="s">
        <v>1087</v>
      </c>
      <c r="B74" s="121" t="s">
        <v>920</v>
      </c>
      <c r="C74" s="458">
        <v>75420.451900000029</v>
      </c>
      <c r="D74" s="641">
        <v>1.2935553298663864E-3</v>
      </c>
      <c r="E74" s="121">
        <v>38</v>
      </c>
      <c r="F74" s="458">
        <v>86801.445470000006</v>
      </c>
      <c r="G74" s="460">
        <v>1.2366075935676584E-3</v>
      </c>
      <c r="H74" s="458">
        <v>37</v>
      </c>
      <c r="I74" s="458">
        <v>91419.686509999985</v>
      </c>
      <c r="J74" s="460">
        <v>1.0925458457894124E-3</v>
      </c>
      <c r="K74" s="458">
        <v>37</v>
      </c>
      <c r="L74" s="458">
        <v>99041.586009999999</v>
      </c>
      <c r="M74" s="637">
        <f t="shared" si="2"/>
        <v>1.0837664377583598E-3</v>
      </c>
      <c r="N74" s="763">
        <v>36</v>
      </c>
      <c r="O74" s="458"/>
    </row>
    <row r="75" spans="1:15" s="121" customFormat="1" ht="23.1" customHeight="1">
      <c r="A75" s="121" t="s">
        <v>1087</v>
      </c>
      <c r="B75" s="121" t="s">
        <v>921</v>
      </c>
      <c r="C75" s="458">
        <v>46902.847399999991</v>
      </c>
      <c r="D75" s="641">
        <v>8.0444265065693344E-4</v>
      </c>
      <c r="E75" s="121">
        <v>48</v>
      </c>
      <c r="F75" s="458">
        <v>49459.174420000003</v>
      </c>
      <c r="G75" s="460">
        <v>7.0461488663224776E-4</v>
      </c>
      <c r="H75" s="458">
        <v>47</v>
      </c>
      <c r="I75" s="458">
        <v>51787.361799999999</v>
      </c>
      <c r="J75" s="460">
        <v>6.1890462720843253E-4</v>
      </c>
      <c r="K75" s="458">
        <v>47</v>
      </c>
      <c r="L75" s="458">
        <v>51777.261719999995</v>
      </c>
      <c r="M75" s="637">
        <f t="shared" si="2"/>
        <v>5.6657471625606772E-4</v>
      </c>
      <c r="N75" s="763">
        <v>47</v>
      </c>
      <c r="O75" s="458"/>
    </row>
    <row r="76" spans="1:15" s="121" customFormat="1" ht="23.1" customHeight="1">
      <c r="A76" s="121" t="s">
        <v>1087</v>
      </c>
      <c r="B76" s="121" t="s">
        <v>922</v>
      </c>
      <c r="C76" s="458">
        <v>107704.70508999999</v>
      </c>
      <c r="D76" s="641">
        <v>1.8472707576133835E-3</v>
      </c>
      <c r="E76" s="121">
        <v>30</v>
      </c>
      <c r="F76" s="458">
        <v>128709.7914</v>
      </c>
      <c r="G76" s="460">
        <v>1.8336504023629284E-3</v>
      </c>
      <c r="H76" s="458">
        <v>28</v>
      </c>
      <c r="I76" s="458">
        <v>133893.96912000002</v>
      </c>
      <c r="J76" s="460">
        <v>1.6001509666335424E-3</v>
      </c>
      <c r="K76" s="458">
        <v>30</v>
      </c>
      <c r="L76" s="458">
        <v>139815.57558</v>
      </c>
      <c r="M76" s="637">
        <f t="shared" si="2"/>
        <v>1.5299374171388162E-3</v>
      </c>
      <c r="N76" s="763">
        <v>29</v>
      </c>
      <c r="O76" s="458"/>
    </row>
    <row r="77" spans="1:15" s="121" customFormat="1" ht="23.1" customHeight="1">
      <c r="A77" s="121" t="s">
        <v>1087</v>
      </c>
      <c r="B77" s="121" t="s">
        <v>923</v>
      </c>
      <c r="C77" s="459">
        <v>106210.95135</v>
      </c>
      <c r="D77" s="460">
        <v>1.8216510077549923E-3</v>
      </c>
      <c r="E77" s="121">
        <v>31</v>
      </c>
      <c r="F77" s="458">
        <v>122487.18378999998</v>
      </c>
      <c r="G77" s="460">
        <v>1.7450006825264377E-3</v>
      </c>
      <c r="H77" s="458">
        <v>30</v>
      </c>
      <c r="I77" s="458">
        <v>134950.63897000003</v>
      </c>
      <c r="J77" s="460">
        <v>1.6127791028595635E-3</v>
      </c>
      <c r="K77" s="458">
        <v>28</v>
      </c>
      <c r="L77" s="458">
        <v>153734.44512999998</v>
      </c>
      <c r="M77" s="637">
        <f t="shared" si="2"/>
        <v>1.6822451928675257E-3</v>
      </c>
      <c r="N77" s="763">
        <v>26</v>
      </c>
      <c r="O77" s="458"/>
    </row>
    <row r="78" spans="1:15" s="121" customFormat="1" ht="23.1" customHeight="1">
      <c r="A78" s="121" t="s">
        <v>1087</v>
      </c>
      <c r="B78" s="121" t="s">
        <v>924</v>
      </c>
      <c r="C78" s="459">
        <v>81604.088019999981</v>
      </c>
      <c r="D78" s="460">
        <v>1.3996124438118976E-3</v>
      </c>
      <c r="E78" s="121">
        <v>37</v>
      </c>
      <c r="F78" s="458">
        <v>85729.844610000015</v>
      </c>
      <c r="G78" s="460">
        <v>1.2213411454852056E-3</v>
      </c>
      <c r="H78" s="458">
        <v>38</v>
      </c>
      <c r="I78" s="458">
        <v>89517.182159999997</v>
      </c>
      <c r="J78" s="460">
        <v>1.0698092416340109E-3</v>
      </c>
      <c r="K78" s="458">
        <v>38</v>
      </c>
      <c r="L78" s="458">
        <v>93172.865859999991</v>
      </c>
      <c r="M78" s="637">
        <f t="shared" si="2"/>
        <v>1.0195477374386373E-3</v>
      </c>
      <c r="N78" s="763">
        <v>37</v>
      </c>
      <c r="O78" s="458"/>
    </row>
    <row r="79" spans="1:15" s="121" customFormat="1" ht="23.1" customHeight="1">
      <c r="A79" s="121" t="s">
        <v>1087</v>
      </c>
      <c r="B79" s="121" t="s">
        <v>925</v>
      </c>
      <c r="C79" s="459">
        <v>74258.863189999989</v>
      </c>
      <c r="D79" s="460">
        <v>1.2736326268186051E-3</v>
      </c>
      <c r="E79" s="121">
        <v>39</v>
      </c>
      <c r="F79" s="458">
        <v>90656.056580000004</v>
      </c>
      <c r="G79" s="460">
        <v>1.2915219022299916E-3</v>
      </c>
      <c r="H79" s="458">
        <v>36</v>
      </c>
      <c r="I79" s="458">
        <v>107620.82813000001</v>
      </c>
      <c r="J79" s="460">
        <v>1.2861637704367564E-3</v>
      </c>
      <c r="K79" s="458">
        <v>34</v>
      </c>
      <c r="L79" s="458">
        <v>111779.77179</v>
      </c>
      <c r="M79" s="637">
        <f t="shared" si="2"/>
        <v>1.2231545350461083E-3</v>
      </c>
      <c r="N79" s="763">
        <v>35</v>
      </c>
      <c r="O79" s="458"/>
    </row>
    <row r="80" spans="1:15" s="121" customFormat="1" ht="23.1" customHeight="1">
      <c r="B80" s="121" t="s">
        <v>926</v>
      </c>
      <c r="C80" s="458">
        <v>49433.184309999997</v>
      </c>
      <c r="D80" s="641">
        <v>8.4784110179095728E-4</v>
      </c>
      <c r="E80" s="121">
        <v>47</v>
      </c>
      <c r="F80" s="458">
        <v>56725.934739999997</v>
      </c>
      <c r="G80" s="460">
        <v>8.0814001739120376E-4</v>
      </c>
      <c r="H80" s="458">
        <v>45</v>
      </c>
      <c r="I80" s="458">
        <v>67511.329130000013</v>
      </c>
      <c r="J80" s="460">
        <v>8.068198984322165E-4</v>
      </c>
      <c r="K80" s="458">
        <v>44</v>
      </c>
      <c r="L80" s="458">
        <v>71844.693010000003</v>
      </c>
      <c r="M80" s="637">
        <f t="shared" si="2"/>
        <v>7.8616336987403449E-4</v>
      </c>
      <c r="N80" s="763">
        <v>42</v>
      </c>
      <c r="O80" s="458"/>
    </row>
    <row r="81" spans="1:14" s="204" customFormat="1" ht="23.1" customHeight="1">
      <c r="B81" s="121" t="s">
        <v>927</v>
      </c>
      <c r="C81" s="459">
        <v>169653.62561999998</v>
      </c>
      <c r="D81" s="459">
        <v>2.9097724307311848E-3</v>
      </c>
      <c r="E81" s="459">
        <v>22</v>
      </c>
      <c r="F81" s="458">
        <v>196523.69561000005</v>
      </c>
      <c r="G81" s="460">
        <v>2.799754001692262E-3</v>
      </c>
      <c r="H81" s="458">
        <v>22</v>
      </c>
      <c r="I81" s="458">
        <v>221211.00391000003</v>
      </c>
      <c r="J81" s="460">
        <v>2.6436665076327885E-3</v>
      </c>
      <c r="K81" s="458">
        <v>22</v>
      </c>
      <c r="L81" s="458">
        <v>225323.56337000002</v>
      </c>
      <c r="M81" s="637">
        <f t="shared" si="2"/>
        <v>2.4656119258012368E-3</v>
      </c>
      <c r="N81" s="763">
        <v>22</v>
      </c>
    </row>
    <row r="82" spans="1:14" s="263" customFormat="1" ht="23.1" customHeight="1">
      <c r="B82" s="121" t="s">
        <v>928</v>
      </c>
      <c r="C82" s="459" t="s">
        <v>1081</v>
      </c>
      <c r="D82" s="459" t="s">
        <v>1081</v>
      </c>
      <c r="E82" s="459" t="s">
        <v>1081</v>
      </c>
      <c r="F82" s="458">
        <v>62540.485009999997</v>
      </c>
      <c r="G82" s="460">
        <v>8.9097639157978772E-4</v>
      </c>
      <c r="H82" s="458">
        <v>43</v>
      </c>
      <c r="I82" s="458">
        <v>67977.350489999997</v>
      </c>
      <c r="J82" s="460">
        <v>8.1238926451029231E-4</v>
      </c>
      <c r="K82" s="458">
        <v>43</v>
      </c>
      <c r="L82" s="458">
        <v>68912.40681</v>
      </c>
      <c r="M82" s="637">
        <f t="shared" si="2"/>
        <v>7.5407671317266535E-4</v>
      </c>
      <c r="N82" s="763">
        <v>44</v>
      </c>
    </row>
    <row r="83" spans="1:14" s="263" customFormat="1">
      <c r="B83" s="445"/>
      <c r="C83" s="657"/>
      <c r="D83" s="294"/>
      <c r="E83" s="294"/>
      <c r="F83" s="657"/>
      <c r="G83" s="1051"/>
      <c r="H83" s="294"/>
      <c r="I83" s="657"/>
      <c r="J83" s="1051"/>
      <c r="K83" s="294"/>
      <c r="L83" s="657"/>
      <c r="M83" s="1051"/>
      <c r="N83" s="294"/>
    </row>
    <row r="84" spans="1:14" s="204" customFormat="1" ht="15.75">
      <c r="B84" s="266" t="s">
        <v>1082</v>
      </c>
      <c r="C84" s="465">
        <v>3559684.26596</v>
      </c>
      <c r="D84" s="635">
        <v>6.1053049124916096E-2</v>
      </c>
      <c r="E84" s="263"/>
      <c r="F84" s="465">
        <v>4070383.5245700013</v>
      </c>
      <c r="G84" s="637">
        <v>5.798828749868689E-2</v>
      </c>
      <c r="H84" s="263"/>
      <c r="I84" s="465">
        <v>4413835.5255000005</v>
      </c>
      <c r="J84" s="637">
        <v>5.2749225593278118E-2</v>
      </c>
      <c r="K84" s="263"/>
      <c r="L84" s="465">
        <f>SUM(L57:L83)</f>
        <v>4566364.4708799981</v>
      </c>
      <c r="M84" s="637">
        <f>+L84/$L$86</f>
        <v>4.9967622243168405E-2</v>
      </c>
      <c r="N84" s="263"/>
    </row>
    <row r="85" spans="1:14" s="204" customFormat="1" ht="15.75">
      <c r="B85" s="266"/>
      <c r="C85" s="465"/>
      <c r="D85" s="635"/>
      <c r="E85" s="263"/>
      <c r="F85" s="465"/>
      <c r="G85" s="637"/>
      <c r="H85" s="263"/>
      <c r="I85" s="465"/>
      <c r="J85" s="637"/>
      <c r="K85" s="263"/>
      <c r="L85" s="465"/>
      <c r="M85" s="637"/>
      <c r="N85" s="263"/>
    </row>
    <row r="86" spans="1:14" s="204" customFormat="1" ht="15.75">
      <c r="B86" s="601" t="s">
        <v>7</v>
      </c>
      <c r="C86" s="462">
        <v>58304774.568700001</v>
      </c>
      <c r="D86" s="640">
        <v>1</v>
      </c>
      <c r="E86" s="598"/>
      <c r="F86" s="462">
        <v>70193201.078099996</v>
      </c>
      <c r="G86" s="463">
        <v>1</v>
      </c>
      <c r="H86" s="598"/>
      <c r="I86" s="462">
        <v>83675835.538000003</v>
      </c>
      <c r="J86" s="463">
        <v>1</v>
      </c>
      <c r="K86" s="598"/>
      <c r="L86" s="462">
        <f>+L84+L45+L33+L26</f>
        <v>91386467.193849981</v>
      </c>
      <c r="M86" s="463">
        <f>+L86/$L$86</f>
        <v>1</v>
      </c>
      <c r="N86" s="598"/>
    </row>
    <row r="87" spans="1:14" s="204" customFormat="1" ht="9.75" thickBot="1">
      <c r="B87" s="658"/>
      <c r="C87" s="397"/>
      <c r="D87" s="659"/>
      <c r="E87" s="397"/>
      <c r="F87" s="397"/>
      <c r="G87" s="397"/>
      <c r="H87" s="397"/>
      <c r="I87" s="397"/>
      <c r="J87" s="659"/>
      <c r="K87" s="660"/>
      <c r="L87" s="397"/>
      <c r="M87" s="659"/>
      <c r="N87" s="397"/>
    </row>
    <row r="88" spans="1:14" s="204" customFormat="1" ht="15.75" thickTop="1">
      <c r="B88" s="121" t="s">
        <v>1386</v>
      </c>
      <c r="C88" s="379"/>
      <c r="D88" s="471"/>
      <c r="E88" s="379"/>
      <c r="F88" s="379"/>
      <c r="G88" s="471"/>
      <c r="H88" s="379"/>
      <c r="I88" s="458"/>
      <c r="J88" s="641"/>
      <c r="K88" s="650"/>
      <c r="L88" s="379"/>
      <c r="M88" s="471"/>
      <c r="N88" s="379"/>
    </row>
    <row r="89" spans="1:14" s="204" customFormat="1">
      <c r="B89" s="121" t="s">
        <v>1381</v>
      </c>
      <c r="C89" s="379"/>
      <c r="D89" s="471"/>
      <c r="E89" s="379"/>
      <c r="F89" s="379"/>
      <c r="G89" s="471"/>
      <c r="H89" s="379"/>
      <c r="I89" s="458"/>
      <c r="J89" s="641"/>
      <c r="K89" s="650"/>
      <c r="L89" s="379"/>
      <c r="M89" s="471"/>
      <c r="N89" s="379"/>
    </row>
    <row r="90" spans="1:14" s="204" customFormat="1">
      <c r="A90" s="204" t="s">
        <v>516</v>
      </c>
      <c r="B90" s="121" t="s">
        <v>1382</v>
      </c>
      <c r="C90" s="379"/>
      <c r="D90" s="471"/>
      <c r="E90" s="379"/>
      <c r="F90" s="379"/>
      <c r="G90" s="471"/>
      <c r="H90" s="379"/>
      <c r="I90" s="458"/>
      <c r="J90" s="641"/>
      <c r="K90" s="650"/>
      <c r="L90" s="379"/>
      <c r="M90" s="471"/>
      <c r="N90" s="379"/>
    </row>
    <row r="91" spans="1:14" s="204" customFormat="1">
      <c r="B91" s="642" t="s">
        <v>1383</v>
      </c>
      <c r="C91" s="379"/>
      <c r="D91" s="471"/>
      <c r="E91" s="379"/>
      <c r="F91" s="379"/>
      <c r="G91" s="471"/>
      <c r="H91" s="379"/>
      <c r="I91" s="458"/>
      <c r="J91" s="641"/>
      <c r="K91" s="650"/>
      <c r="L91" s="379"/>
      <c r="M91" s="471"/>
      <c r="N91" s="379"/>
    </row>
    <row r="92" spans="1:14" s="204" customFormat="1">
      <c r="C92" s="379"/>
      <c r="D92" s="471"/>
      <c r="E92" s="379"/>
      <c r="F92" s="379"/>
      <c r="G92" s="471"/>
      <c r="H92" s="379"/>
      <c r="I92" s="458"/>
      <c r="J92" s="641"/>
      <c r="K92" s="650"/>
      <c r="L92" s="379"/>
      <c r="M92" s="471"/>
      <c r="N92" s="379"/>
    </row>
    <row r="93" spans="1:14" s="204" customFormat="1">
      <c r="C93" s="379"/>
      <c r="D93" s="471"/>
      <c r="E93" s="379"/>
      <c r="F93" s="379"/>
      <c r="G93" s="471"/>
      <c r="H93" s="379"/>
      <c r="I93" s="458"/>
      <c r="J93" s="641"/>
      <c r="K93" s="650"/>
      <c r="L93" s="379"/>
      <c r="M93" s="471"/>
      <c r="N93" s="379"/>
    </row>
    <row r="94" spans="1:14" s="204" customFormat="1">
      <c r="C94" s="379"/>
      <c r="D94" s="471"/>
      <c r="E94" s="379"/>
      <c r="F94" s="379"/>
      <c r="G94" s="471"/>
      <c r="H94" s="379"/>
      <c r="I94" s="458"/>
      <c r="J94" s="641"/>
      <c r="K94" s="650"/>
      <c r="L94" s="379"/>
      <c r="M94" s="471"/>
      <c r="N94" s="379"/>
    </row>
    <row r="95" spans="1:14" s="204" customFormat="1">
      <c r="C95" s="379"/>
      <c r="D95" s="471"/>
      <c r="E95" s="379"/>
      <c r="F95" s="379"/>
      <c r="G95" s="471"/>
      <c r="H95" s="379"/>
      <c r="I95" s="458"/>
      <c r="J95" s="641"/>
      <c r="K95" s="650"/>
      <c r="L95" s="379"/>
      <c r="M95" s="471"/>
      <c r="N95" s="379"/>
    </row>
    <row r="96" spans="1:14" s="204" customFormat="1">
      <c r="C96" s="379"/>
      <c r="D96" s="471"/>
      <c r="E96" s="379"/>
      <c r="F96" s="379"/>
      <c r="G96" s="471"/>
      <c r="H96" s="379"/>
      <c r="I96" s="458"/>
      <c r="J96" s="641"/>
      <c r="K96" s="650"/>
      <c r="L96" s="379"/>
      <c r="M96" s="471"/>
      <c r="N96" s="379"/>
    </row>
    <row r="97" spans="2:14" s="204" customFormat="1">
      <c r="C97" s="379"/>
      <c r="D97" s="471"/>
      <c r="E97" s="379"/>
      <c r="F97" s="379"/>
      <c r="G97" s="471"/>
      <c r="H97" s="379"/>
      <c r="I97" s="458"/>
      <c r="J97" s="641"/>
      <c r="K97" s="650"/>
      <c r="L97" s="379"/>
      <c r="M97" s="471"/>
      <c r="N97" s="379"/>
    </row>
    <row r="98" spans="2:14" s="204" customFormat="1">
      <c r="C98" s="379"/>
      <c r="D98" s="471"/>
      <c r="E98" s="379"/>
      <c r="F98" s="379"/>
      <c r="G98" s="471"/>
      <c r="H98" s="379"/>
      <c r="I98" s="458"/>
      <c r="J98" s="641"/>
      <c r="K98" s="650"/>
      <c r="L98" s="379"/>
      <c r="M98" s="471"/>
      <c r="N98" s="379"/>
    </row>
    <row r="99" spans="2:14" s="204" customFormat="1">
      <c r="C99" s="379"/>
      <c r="D99" s="471"/>
      <c r="E99" s="379"/>
      <c r="F99" s="379"/>
      <c r="G99" s="471"/>
      <c r="H99" s="379"/>
      <c r="I99" s="458"/>
      <c r="J99" s="641"/>
      <c r="K99" s="650"/>
      <c r="L99" s="379"/>
      <c r="M99" s="471"/>
      <c r="N99" s="379"/>
    </row>
    <row r="100" spans="2:14" s="204" customFormat="1">
      <c r="C100" s="379"/>
      <c r="D100" s="471"/>
      <c r="E100" s="379"/>
      <c r="F100" s="379"/>
      <c r="G100" s="471"/>
      <c r="H100" s="379"/>
      <c r="I100" s="458"/>
      <c r="J100" s="641"/>
      <c r="K100" s="650"/>
      <c r="L100" s="379"/>
      <c r="M100" s="471"/>
      <c r="N100" s="379"/>
    </row>
    <row r="101" spans="2:14" s="204" customFormat="1">
      <c r="C101" s="379"/>
      <c r="D101" s="471"/>
      <c r="E101" s="379"/>
      <c r="F101" s="379"/>
      <c r="G101" s="471"/>
      <c r="H101" s="379"/>
      <c r="I101" s="458"/>
      <c r="J101" s="641"/>
      <c r="K101" s="650"/>
      <c r="L101" s="379"/>
      <c r="M101" s="471"/>
      <c r="N101" s="379"/>
    </row>
    <row r="102" spans="2:14" s="204" customFormat="1">
      <c r="C102" s="379"/>
      <c r="D102" s="471"/>
      <c r="E102" s="379"/>
      <c r="F102" s="379"/>
      <c r="G102" s="471"/>
      <c r="H102" s="379"/>
      <c r="I102" s="458"/>
      <c r="J102" s="641"/>
      <c r="K102" s="650"/>
      <c r="L102" s="379"/>
      <c r="M102" s="471"/>
      <c r="N102" s="379"/>
    </row>
    <row r="103" spans="2:14" s="204" customFormat="1">
      <c r="C103" s="379"/>
      <c r="D103" s="471"/>
      <c r="E103" s="379"/>
      <c r="F103" s="379"/>
      <c r="G103" s="471"/>
      <c r="H103" s="379"/>
      <c r="I103" s="458"/>
      <c r="J103" s="641"/>
      <c r="K103" s="650"/>
      <c r="L103" s="379"/>
      <c r="M103" s="471"/>
      <c r="N103" s="379"/>
    </row>
    <row r="104" spans="2:14" s="204" customFormat="1">
      <c r="B104" s="643"/>
      <c r="C104" s="379"/>
      <c r="D104" s="471"/>
      <c r="E104" s="379"/>
      <c r="F104" s="379"/>
      <c r="G104" s="471"/>
      <c r="H104" s="379"/>
      <c r="I104" s="458"/>
      <c r="J104" s="641"/>
      <c r="K104" s="650"/>
      <c r="L104" s="379"/>
      <c r="M104" s="471"/>
      <c r="N104" s="379"/>
    </row>
    <row r="105" spans="2:14" s="204" customFormat="1">
      <c r="B105" s="643"/>
      <c r="C105" s="379"/>
      <c r="D105" s="471"/>
      <c r="E105" s="379"/>
      <c r="F105" s="379"/>
      <c r="G105" s="471"/>
      <c r="H105" s="379"/>
      <c r="I105" s="458"/>
      <c r="J105" s="641"/>
      <c r="K105" s="650"/>
      <c r="L105" s="379"/>
      <c r="M105" s="471"/>
      <c r="N105" s="379"/>
    </row>
    <row r="106" spans="2:14" s="204" customFormat="1">
      <c r="B106" s="643"/>
      <c r="C106" s="379"/>
      <c r="D106" s="471"/>
      <c r="E106" s="379"/>
      <c r="F106" s="379"/>
      <c r="G106" s="471"/>
      <c r="H106" s="379"/>
      <c r="I106" s="458"/>
      <c r="J106" s="641"/>
      <c r="K106" s="650"/>
      <c r="L106" s="379"/>
      <c r="M106" s="471"/>
      <c r="N106" s="379"/>
    </row>
    <row r="107" spans="2:14" s="204" customFormat="1">
      <c r="B107" s="643"/>
      <c r="C107" s="379"/>
      <c r="D107" s="471"/>
      <c r="E107" s="379"/>
      <c r="F107" s="379"/>
      <c r="G107" s="471"/>
      <c r="H107" s="379"/>
      <c r="I107" s="458"/>
      <c r="J107" s="641"/>
      <c r="K107" s="650"/>
      <c r="L107" s="379"/>
      <c r="M107" s="471"/>
      <c r="N107" s="379"/>
    </row>
    <row r="108" spans="2:14" s="204" customFormat="1">
      <c r="B108" s="643"/>
      <c r="C108" s="379"/>
      <c r="D108" s="471"/>
      <c r="E108" s="379"/>
      <c r="F108" s="379"/>
      <c r="G108" s="471"/>
      <c r="H108" s="379"/>
      <c r="I108" s="458"/>
      <c r="J108" s="641"/>
      <c r="K108" s="650"/>
      <c r="L108" s="379"/>
      <c r="M108" s="471"/>
      <c r="N108" s="379"/>
    </row>
    <row r="109" spans="2:14" ht="15.75">
      <c r="B109" s="643"/>
      <c r="C109" s="379"/>
      <c r="D109" s="471"/>
      <c r="E109" s="379"/>
      <c r="F109" s="379"/>
      <c r="G109" s="471"/>
      <c r="H109" s="379"/>
      <c r="I109" s="458"/>
      <c r="J109" s="641"/>
      <c r="K109" s="650"/>
      <c r="L109" s="379"/>
      <c r="M109" s="471"/>
      <c r="N109" s="379"/>
    </row>
    <row r="110" spans="2:14" ht="15.75">
      <c r="B110" s="643"/>
      <c r="C110" s="379"/>
      <c r="D110" s="471"/>
      <c r="E110" s="379"/>
      <c r="F110" s="379"/>
      <c r="G110" s="471"/>
      <c r="H110" s="379"/>
      <c r="I110" s="458"/>
      <c r="J110" s="641"/>
      <c r="K110" s="650"/>
      <c r="L110" s="379"/>
      <c r="M110" s="471"/>
      <c r="N110" s="379"/>
    </row>
    <row r="111" spans="2:14" ht="15.75">
      <c r="B111" s="192"/>
      <c r="C111" s="205"/>
      <c r="D111" s="353"/>
      <c r="E111" s="205"/>
      <c r="F111" s="205"/>
      <c r="G111" s="353"/>
      <c r="H111" s="205"/>
      <c r="I111" s="458"/>
      <c r="J111" s="641"/>
      <c r="K111" s="650"/>
      <c r="L111" s="205"/>
      <c r="M111" s="353"/>
      <c r="N111" s="205"/>
    </row>
    <row r="112" spans="2:14" ht="15.75">
      <c r="B112" s="192"/>
      <c r="C112" s="205"/>
      <c r="D112" s="353"/>
      <c r="E112" s="205"/>
      <c r="F112" s="205"/>
      <c r="G112" s="353"/>
      <c r="H112" s="205"/>
      <c r="I112" s="458"/>
      <c r="J112" s="641"/>
      <c r="K112" s="650"/>
      <c r="L112" s="205"/>
      <c r="M112" s="353"/>
      <c r="N112" s="205"/>
    </row>
    <row r="113" spans="2:14" ht="15.75">
      <c r="B113" s="192"/>
      <c r="C113" s="205"/>
      <c r="D113" s="353"/>
      <c r="E113" s="205"/>
      <c r="F113" s="205"/>
      <c r="G113" s="353"/>
      <c r="H113" s="205"/>
      <c r="I113" s="458"/>
      <c r="J113" s="641"/>
      <c r="K113" s="650"/>
      <c r="L113" s="205"/>
      <c r="M113" s="353"/>
      <c r="N113" s="205"/>
    </row>
    <row r="114" spans="2:14" ht="15.75">
      <c r="B114" s="192"/>
      <c r="C114" s="205"/>
      <c r="D114" s="353"/>
      <c r="E114" s="205"/>
      <c r="F114" s="205"/>
      <c r="G114" s="353"/>
      <c r="H114" s="205"/>
      <c r="I114" s="458"/>
      <c r="J114" s="641"/>
      <c r="K114" s="650"/>
      <c r="L114" s="205"/>
      <c r="M114" s="353"/>
      <c r="N114" s="205"/>
    </row>
    <row r="115" spans="2:14" ht="15.75">
      <c r="B115" s="192"/>
      <c r="C115" s="205"/>
      <c r="D115" s="353"/>
      <c r="E115" s="205"/>
      <c r="F115" s="205"/>
      <c r="G115" s="353"/>
      <c r="H115" s="205"/>
      <c r="I115" s="458"/>
      <c r="J115" s="641"/>
      <c r="K115" s="650"/>
      <c r="L115" s="205"/>
      <c r="M115" s="353"/>
      <c r="N115" s="205"/>
    </row>
    <row r="116" spans="2:14" ht="15.75">
      <c r="B116" s="192"/>
      <c r="C116" s="205"/>
      <c r="D116" s="353"/>
      <c r="E116" s="205"/>
      <c r="F116" s="205"/>
      <c r="G116" s="353"/>
      <c r="H116" s="205"/>
      <c r="I116" s="458"/>
      <c r="J116" s="641"/>
      <c r="K116" s="650"/>
      <c r="L116" s="205"/>
      <c r="M116" s="353"/>
      <c r="N116" s="205"/>
    </row>
    <row r="117" spans="2:14" ht="15.75">
      <c r="B117" s="192"/>
      <c r="D117" s="353"/>
      <c r="E117" s="205"/>
      <c r="F117" s="205"/>
      <c r="G117" s="353"/>
      <c r="H117" s="205"/>
      <c r="I117" s="458"/>
      <c r="J117" s="641"/>
      <c r="K117" s="650"/>
      <c r="L117" s="205"/>
      <c r="M117" s="353"/>
      <c r="N117" s="205"/>
    </row>
    <row r="118" spans="2:14" ht="15.75">
      <c r="B118" s="192"/>
      <c r="D118" s="353"/>
      <c r="E118" s="205"/>
      <c r="F118" s="205"/>
      <c r="G118" s="353"/>
      <c r="H118" s="205"/>
      <c r="I118" s="458"/>
      <c r="J118" s="641"/>
      <c r="K118" s="650"/>
      <c r="L118" s="205"/>
      <c r="M118" s="353"/>
      <c r="N118" s="205"/>
    </row>
    <row r="119" spans="2:14" ht="15.75">
      <c r="B119" s="192"/>
      <c r="D119" s="353"/>
      <c r="E119" s="205"/>
      <c r="F119" s="205"/>
      <c r="G119" s="353"/>
      <c r="H119" s="205"/>
      <c r="I119" s="458"/>
      <c r="J119" s="641"/>
      <c r="K119" s="650"/>
      <c r="L119" s="205"/>
      <c r="M119" s="353"/>
      <c r="N119" s="205"/>
    </row>
    <row r="120" spans="2:14" ht="15.75">
      <c r="B120" s="192"/>
      <c r="D120" s="353"/>
      <c r="E120" s="205"/>
      <c r="F120" s="205"/>
      <c r="G120" s="353"/>
      <c r="H120" s="205"/>
      <c r="I120" s="458"/>
      <c r="J120" s="641"/>
      <c r="K120" s="650"/>
      <c r="L120" s="205"/>
      <c r="M120" s="353"/>
      <c r="N120" s="205"/>
    </row>
    <row r="121" spans="2:14" ht="15.75">
      <c r="B121" s="192"/>
      <c r="D121" s="353"/>
      <c r="E121" s="205"/>
      <c r="F121" s="205"/>
      <c r="G121" s="353"/>
      <c r="H121" s="205"/>
      <c r="I121" s="458"/>
      <c r="J121" s="641"/>
      <c r="K121" s="650"/>
      <c r="L121" s="205"/>
      <c r="M121" s="353"/>
      <c r="N121" s="205"/>
    </row>
    <row r="122" spans="2:14" ht="15.75">
      <c r="B122" s="192"/>
      <c r="D122" s="353"/>
      <c r="E122" s="205"/>
      <c r="F122" s="205"/>
      <c r="G122" s="353"/>
      <c r="H122" s="205"/>
      <c r="I122" s="458"/>
      <c r="J122" s="641"/>
      <c r="K122" s="650"/>
      <c r="L122" s="205"/>
      <c r="M122" s="353"/>
      <c r="N122" s="205"/>
    </row>
    <row r="123" spans="2:14" ht="15.75">
      <c r="B123" s="192"/>
      <c r="D123" s="353"/>
      <c r="E123" s="205"/>
      <c r="F123" s="205"/>
      <c r="G123" s="353"/>
      <c r="H123" s="205"/>
      <c r="I123" s="458"/>
      <c r="J123" s="641"/>
      <c r="K123" s="650"/>
      <c r="L123" s="205"/>
      <c r="M123" s="353"/>
      <c r="N123" s="205"/>
    </row>
    <row r="124" spans="2:14" ht="15.75">
      <c r="B124" s="192"/>
      <c r="D124" s="353"/>
      <c r="E124" s="205"/>
      <c r="F124" s="205"/>
      <c r="G124" s="353"/>
      <c r="H124" s="205"/>
      <c r="I124" s="458"/>
      <c r="J124" s="641"/>
      <c r="K124" s="650"/>
      <c r="L124" s="205"/>
      <c r="M124" s="353"/>
      <c r="N124" s="205"/>
    </row>
    <row r="125" spans="2:14" ht="15.75">
      <c r="B125" s="192"/>
      <c r="D125" s="353"/>
      <c r="E125" s="205"/>
      <c r="F125" s="205"/>
      <c r="G125" s="353"/>
      <c r="H125" s="205"/>
      <c r="I125" s="458"/>
      <c r="J125" s="641"/>
      <c r="K125" s="650"/>
      <c r="L125" s="205"/>
      <c r="M125" s="353"/>
      <c r="N125" s="205"/>
    </row>
    <row r="126" spans="2:14" ht="15.75">
      <c r="B126" s="192"/>
      <c r="D126" s="353"/>
      <c r="E126" s="205"/>
      <c r="F126" s="205"/>
      <c r="G126" s="353"/>
      <c r="H126" s="205"/>
      <c r="I126" s="458"/>
      <c r="J126" s="641"/>
      <c r="K126" s="650"/>
      <c r="L126" s="205"/>
      <c r="M126" s="353"/>
      <c r="N126" s="205"/>
    </row>
    <row r="127" spans="2:14" ht="15.75">
      <c r="B127" s="192"/>
      <c r="D127" s="353"/>
      <c r="E127" s="205"/>
      <c r="F127" s="205"/>
      <c r="G127" s="353"/>
      <c r="H127" s="205"/>
      <c r="I127" s="458"/>
      <c r="J127" s="641"/>
      <c r="K127" s="650"/>
      <c r="L127" s="205"/>
      <c r="M127" s="353"/>
      <c r="N127" s="205"/>
    </row>
    <row r="128" spans="2:14" ht="15.75">
      <c r="B128" s="192"/>
      <c r="D128" s="353"/>
      <c r="E128" s="205"/>
      <c r="F128" s="205"/>
      <c r="G128" s="353"/>
      <c r="H128" s="205"/>
      <c r="I128" s="458"/>
      <c r="J128" s="641"/>
      <c r="K128" s="650"/>
      <c r="L128" s="205"/>
      <c r="M128" s="353"/>
      <c r="N128" s="205"/>
    </row>
    <row r="129" spans="2:14" ht="15.75">
      <c r="B129" s="192"/>
      <c r="D129" s="353"/>
      <c r="E129" s="205"/>
      <c r="F129" s="205"/>
      <c r="G129" s="353"/>
      <c r="H129" s="205"/>
      <c r="I129" s="458"/>
      <c r="J129" s="641"/>
      <c r="K129" s="650"/>
      <c r="L129" s="205"/>
      <c r="M129" s="353"/>
      <c r="N129" s="205"/>
    </row>
    <row r="130" spans="2:14" ht="15.75">
      <c r="B130" s="192"/>
      <c r="D130" s="353"/>
      <c r="E130" s="205"/>
      <c r="F130" s="205"/>
      <c r="G130" s="353"/>
      <c r="H130" s="205"/>
      <c r="I130" s="458"/>
      <c r="J130" s="641"/>
      <c r="K130" s="650"/>
      <c r="L130" s="205"/>
      <c r="M130" s="353"/>
      <c r="N130" s="205"/>
    </row>
    <row r="131" spans="2:14" ht="15.75">
      <c r="B131" s="192"/>
      <c r="D131" s="353"/>
      <c r="E131" s="205"/>
      <c r="F131" s="205"/>
      <c r="G131" s="353"/>
      <c r="H131" s="205"/>
      <c r="I131" s="458"/>
      <c r="J131" s="641"/>
      <c r="K131" s="650"/>
      <c r="L131" s="205"/>
      <c r="M131" s="353"/>
      <c r="N131" s="205"/>
    </row>
    <row r="132" spans="2:14" ht="15.75">
      <c r="B132" s="192"/>
      <c r="D132" s="353"/>
      <c r="E132" s="205"/>
      <c r="F132" s="205"/>
      <c r="G132" s="353"/>
      <c r="H132" s="205"/>
      <c r="I132" s="458"/>
      <c r="J132" s="641"/>
      <c r="K132" s="650"/>
      <c r="L132" s="205"/>
      <c r="M132" s="353"/>
      <c r="N132" s="205"/>
    </row>
    <row r="133" spans="2:14" ht="15.75">
      <c r="B133" s="192"/>
      <c r="D133" s="353"/>
      <c r="E133" s="205"/>
      <c r="F133" s="205"/>
      <c r="G133" s="353"/>
      <c r="H133" s="205"/>
      <c r="I133" s="458"/>
      <c r="J133" s="641"/>
      <c r="K133" s="650"/>
      <c r="L133" s="205"/>
      <c r="M133" s="353"/>
      <c r="N133" s="205"/>
    </row>
    <row r="134" spans="2:14" ht="15.75">
      <c r="B134" s="192"/>
      <c r="D134" s="353"/>
      <c r="E134" s="205"/>
      <c r="F134" s="205"/>
      <c r="G134" s="353"/>
      <c r="H134" s="205"/>
      <c r="I134" s="458"/>
      <c r="J134" s="641"/>
      <c r="K134" s="650"/>
      <c r="L134" s="205"/>
      <c r="M134" s="353"/>
      <c r="N134" s="205"/>
    </row>
    <row r="135" spans="2:14" ht="15.75">
      <c r="B135" s="192"/>
      <c r="D135" s="353"/>
      <c r="E135" s="205"/>
      <c r="F135" s="205"/>
      <c r="G135" s="353"/>
      <c r="H135" s="205"/>
      <c r="I135" s="458"/>
      <c r="J135" s="641"/>
      <c r="K135" s="650"/>
      <c r="L135" s="205"/>
      <c r="M135" s="353"/>
      <c r="N135" s="205"/>
    </row>
    <row r="136" spans="2:14" ht="15.75">
      <c r="B136" s="192"/>
      <c r="D136" s="353"/>
      <c r="E136" s="205"/>
      <c r="F136" s="205"/>
      <c r="G136" s="353"/>
      <c r="H136" s="205"/>
      <c r="I136" s="458"/>
      <c r="J136" s="641"/>
      <c r="K136" s="650"/>
      <c r="L136" s="205"/>
      <c r="M136" s="353"/>
      <c r="N136" s="205"/>
    </row>
    <row r="137" spans="2:14" ht="15.75">
      <c r="B137" s="192"/>
      <c r="D137" s="353"/>
      <c r="E137" s="205"/>
      <c r="F137" s="205"/>
      <c r="G137" s="353"/>
      <c r="H137" s="205"/>
      <c r="I137" s="458"/>
      <c r="J137" s="641"/>
      <c r="K137" s="650"/>
      <c r="L137" s="205"/>
      <c r="M137" s="353"/>
      <c r="N137" s="205"/>
    </row>
    <row r="138" spans="2:14" ht="15.75">
      <c r="B138" s="192"/>
      <c r="D138" s="353"/>
      <c r="E138" s="205"/>
      <c r="F138" s="205"/>
      <c r="G138" s="353"/>
      <c r="H138" s="205"/>
      <c r="I138" s="458"/>
      <c r="J138" s="641"/>
      <c r="K138" s="650"/>
      <c r="L138" s="205"/>
      <c r="M138" s="353"/>
      <c r="N138" s="205"/>
    </row>
    <row r="139" spans="2:14" ht="15.75">
      <c r="B139" s="192"/>
      <c r="D139" s="353"/>
      <c r="E139" s="205"/>
      <c r="F139" s="205"/>
      <c r="G139" s="353"/>
      <c r="H139" s="205"/>
      <c r="I139" s="458"/>
      <c r="J139" s="641"/>
      <c r="K139" s="650"/>
      <c r="L139" s="205"/>
      <c r="M139" s="353"/>
      <c r="N139" s="205"/>
    </row>
    <row r="140" spans="2:14" ht="15.75">
      <c r="B140" s="192"/>
      <c r="D140" s="353"/>
      <c r="E140" s="205"/>
      <c r="F140" s="205"/>
      <c r="G140" s="353"/>
      <c r="H140" s="205"/>
      <c r="I140" s="458"/>
      <c r="J140" s="641"/>
      <c r="K140" s="650"/>
      <c r="L140" s="205"/>
      <c r="M140" s="353"/>
      <c r="N140" s="205"/>
    </row>
    <row r="141" spans="2:14" ht="15.75">
      <c r="B141" s="192"/>
      <c r="D141" s="353"/>
      <c r="E141" s="205"/>
      <c r="F141" s="205"/>
      <c r="G141" s="353"/>
      <c r="H141" s="205"/>
      <c r="I141" s="458"/>
      <c r="J141" s="641"/>
      <c r="K141" s="650"/>
      <c r="L141" s="205"/>
      <c r="M141" s="353"/>
      <c r="N141" s="205"/>
    </row>
    <row r="142" spans="2:14" ht="15.75">
      <c r="B142" s="192"/>
      <c r="D142" s="353"/>
      <c r="E142" s="205"/>
      <c r="F142" s="205"/>
      <c r="G142" s="353"/>
      <c r="H142" s="205"/>
      <c r="I142" s="458"/>
      <c r="J142" s="641"/>
      <c r="K142" s="650"/>
      <c r="L142" s="205"/>
      <c r="M142" s="353"/>
      <c r="N142" s="205"/>
    </row>
    <row r="143" spans="2:14" ht="15.75">
      <c r="B143" s="192"/>
      <c r="D143" s="353"/>
      <c r="E143" s="205"/>
      <c r="F143" s="205"/>
      <c r="G143" s="353"/>
      <c r="H143" s="205"/>
      <c r="I143" s="458"/>
      <c r="J143" s="641"/>
      <c r="K143" s="650"/>
      <c r="L143" s="205"/>
      <c r="M143" s="353"/>
      <c r="N143" s="205"/>
    </row>
    <row r="144" spans="2:14" ht="15.75">
      <c r="B144" s="192"/>
      <c r="D144" s="353"/>
      <c r="E144" s="205"/>
      <c r="F144" s="205"/>
      <c r="G144" s="353"/>
      <c r="H144" s="205"/>
      <c r="I144" s="458"/>
      <c r="J144" s="641"/>
      <c r="K144" s="650"/>
      <c r="L144" s="205"/>
      <c r="M144" s="353"/>
      <c r="N144" s="205"/>
    </row>
    <row r="145" spans="2:14" ht="15.75">
      <c r="B145" s="192"/>
      <c r="D145" s="353"/>
      <c r="E145" s="205"/>
      <c r="F145" s="205"/>
      <c r="G145" s="353"/>
      <c r="H145" s="205"/>
      <c r="I145" s="458"/>
      <c r="J145" s="641"/>
      <c r="K145" s="650"/>
      <c r="L145" s="205"/>
      <c r="M145" s="353"/>
      <c r="N145" s="205"/>
    </row>
    <row r="146" spans="2:14" ht="15.75">
      <c r="B146" s="192"/>
      <c r="D146" s="353"/>
      <c r="E146" s="205"/>
      <c r="F146" s="205"/>
      <c r="G146" s="353"/>
      <c r="H146" s="205"/>
      <c r="I146" s="458"/>
      <c r="J146" s="641"/>
      <c r="K146" s="650"/>
      <c r="L146" s="205"/>
      <c r="M146" s="353"/>
      <c r="N146" s="205"/>
    </row>
    <row r="147" spans="2:14" ht="15.75">
      <c r="B147" s="192"/>
      <c r="D147" s="353"/>
      <c r="E147" s="205"/>
      <c r="F147" s="205"/>
      <c r="G147" s="353"/>
      <c r="H147" s="205"/>
      <c r="I147" s="458"/>
      <c r="J147" s="641"/>
      <c r="K147" s="650"/>
      <c r="L147" s="205"/>
      <c r="M147" s="353"/>
      <c r="N147" s="205"/>
    </row>
    <row r="148" spans="2:14" ht="15.75">
      <c r="B148" s="192"/>
      <c r="D148" s="353"/>
      <c r="E148" s="205"/>
      <c r="F148" s="205"/>
      <c r="G148" s="353"/>
      <c r="H148" s="205"/>
      <c r="I148" s="458"/>
      <c r="J148" s="641"/>
      <c r="K148" s="650"/>
      <c r="L148" s="205"/>
      <c r="M148" s="353"/>
      <c r="N148" s="205"/>
    </row>
    <row r="149" spans="2:14" ht="15.75">
      <c r="B149" s="192"/>
      <c r="D149" s="353"/>
      <c r="E149" s="205"/>
      <c r="F149" s="205"/>
      <c r="G149" s="353"/>
      <c r="H149" s="205"/>
      <c r="I149" s="458"/>
      <c r="J149" s="641"/>
      <c r="K149" s="650"/>
      <c r="L149" s="205"/>
      <c r="M149" s="353"/>
      <c r="N149" s="205"/>
    </row>
    <row r="150" spans="2:14" ht="15.75">
      <c r="B150" s="192"/>
      <c r="D150" s="353"/>
      <c r="E150" s="205"/>
      <c r="F150" s="205"/>
      <c r="G150" s="353"/>
      <c r="H150" s="205"/>
      <c r="I150" s="458"/>
      <c r="J150" s="641"/>
      <c r="K150" s="650"/>
      <c r="L150" s="205"/>
      <c r="M150" s="353"/>
      <c r="N150" s="205"/>
    </row>
    <row r="151" spans="2:14" ht="15.75">
      <c r="B151" s="192"/>
      <c r="D151" s="353"/>
      <c r="E151" s="205"/>
      <c r="F151" s="205"/>
      <c r="G151" s="353"/>
      <c r="H151" s="205"/>
      <c r="I151" s="458"/>
      <c r="J151" s="641"/>
      <c r="K151" s="650"/>
      <c r="L151" s="205"/>
      <c r="M151" s="353"/>
      <c r="N151" s="205"/>
    </row>
    <row r="152" spans="2:14" ht="15.75">
      <c r="B152" s="192"/>
      <c r="D152" s="353"/>
      <c r="E152" s="205"/>
      <c r="F152" s="205"/>
      <c r="G152" s="353"/>
      <c r="H152" s="205"/>
      <c r="I152" s="458"/>
      <c r="J152" s="641"/>
      <c r="K152" s="650"/>
      <c r="L152" s="205"/>
      <c r="M152" s="353"/>
      <c r="N152" s="205"/>
    </row>
    <row r="153" spans="2:14" ht="15.75">
      <c r="B153" s="192"/>
      <c r="D153" s="353"/>
      <c r="E153" s="205"/>
      <c r="F153" s="205"/>
      <c r="G153" s="353"/>
      <c r="H153" s="205"/>
      <c r="I153" s="458"/>
      <c r="J153" s="641"/>
      <c r="K153" s="650"/>
      <c r="L153" s="205"/>
      <c r="M153" s="353"/>
      <c r="N153" s="205"/>
    </row>
    <row r="154" spans="2:14" ht="15.75">
      <c r="B154" s="192"/>
      <c r="D154" s="353"/>
      <c r="E154" s="205"/>
      <c r="F154" s="205"/>
      <c r="G154" s="353"/>
      <c r="H154" s="205"/>
      <c r="I154" s="458"/>
      <c r="J154" s="641"/>
      <c r="K154" s="650"/>
      <c r="L154" s="205"/>
      <c r="M154" s="353"/>
      <c r="N154" s="205"/>
    </row>
    <row r="155" spans="2:14" ht="15.75">
      <c r="B155" s="192"/>
      <c r="D155" s="353"/>
      <c r="E155" s="205"/>
      <c r="F155" s="205"/>
      <c r="H155" s="205"/>
      <c r="I155" s="458"/>
      <c r="J155" s="641"/>
      <c r="K155" s="650"/>
      <c r="L155" s="205"/>
      <c r="M155" s="353"/>
      <c r="N155" s="205"/>
    </row>
    <row r="156" spans="2:14" ht="15.75">
      <c r="B156" s="192"/>
      <c r="D156" s="353"/>
      <c r="E156" s="205"/>
      <c r="F156" s="205"/>
      <c r="H156" s="205"/>
      <c r="I156" s="458"/>
      <c r="J156" s="641"/>
      <c r="K156" s="650"/>
      <c r="L156" s="205"/>
      <c r="M156" s="353"/>
      <c r="N156" s="205"/>
    </row>
    <row r="157" spans="2:14" ht="15.75">
      <c r="B157" s="192"/>
      <c r="D157" s="353"/>
      <c r="E157" s="205"/>
      <c r="F157" s="205"/>
      <c r="H157" s="205"/>
      <c r="I157" s="458"/>
      <c r="J157" s="641"/>
      <c r="K157" s="650"/>
      <c r="L157" s="205"/>
      <c r="M157" s="353"/>
      <c r="N157" s="205"/>
    </row>
    <row r="158" spans="2:14" ht="15.75">
      <c r="B158" s="192"/>
      <c r="D158" s="353"/>
      <c r="E158" s="205"/>
      <c r="F158" s="205"/>
      <c r="H158" s="205"/>
      <c r="I158" s="458"/>
      <c r="J158" s="641"/>
      <c r="K158" s="650"/>
      <c r="L158" s="205"/>
      <c r="M158" s="353"/>
      <c r="N158" s="205"/>
    </row>
    <row r="159" spans="2:14" ht="15.75">
      <c r="B159" s="192"/>
      <c r="D159" s="353"/>
      <c r="E159" s="205"/>
      <c r="F159" s="205"/>
      <c r="H159" s="205"/>
      <c r="I159" s="458"/>
      <c r="J159" s="641"/>
      <c r="K159" s="650"/>
      <c r="L159" s="205"/>
      <c r="N159" s="205"/>
    </row>
    <row r="160" spans="2:14" ht="15.75">
      <c r="B160" s="192"/>
      <c r="D160" s="353"/>
      <c r="E160" s="205"/>
      <c r="F160" s="205"/>
      <c r="H160" s="205"/>
      <c r="I160" s="458"/>
      <c r="J160" s="641"/>
      <c r="K160" s="650"/>
      <c r="L160" s="205"/>
      <c r="N160" s="205"/>
    </row>
    <row r="161" spans="2:14" ht="15.75">
      <c r="B161" s="192"/>
      <c r="D161" s="353"/>
      <c r="E161" s="205"/>
      <c r="F161" s="205"/>
      <c r="H161" s="205"/>
      <c r="I161" s="458"/>
      <c r="J161" s="641"/>
      <c r="K161" s="650"/>
      <c r="L161" s="205"/>
      <c r="N161" s="205"/>
    </row>
    <row r="162" spans="2:14" ht="15.75">
      <c r="B162" s="192"/>
      <c r="D162" s="353"/>
      <c r="E162" s="205"/>
      <c r="F162" s="205"/>
      <c r="H162" s="205"/>
      <c r="I162" s="458"/>
      <c r="J162" s="641"/>
      <c r="K162" s="650"/>
      <c r="L162" s="205"/>
      <c r="N162" s="205"/>
    </row>
    <row r="163" spans="2:14" ht="15.75">
      <c r="B163" s="192"/>
      <c r="D163" s="353"/>
      <c r="E163" s="205"/>
      <c r="F163" s="205"/>
      <c r="H163" s="205"/>
      <c r="I163" s="458"/>
      <c r="J163" s="641"/>
      <c r="K163" s="650"/>
      <c r="L163" s="205"/>
      <c r="N163" s="205"/>
    </row>
    <row r="164" spans="2:14" ht="15.75">
      <c r="B164" s="192"/>
      <c r="D164" s="353"/>
      <c r="E164" s="205"/>
      <c r="F164" s="205"/>
      <c r="H164" s="205"/>
      <c r="I164" s="458"/>
      <c r="J164" s="641"/>
      <c r="K164" s="650"/>
      <c r="L164" s="205"/>
      <c r="N164" s="205"/>
    </row>
    <row r="165" spans="2:14" ht="15.75">
      <c r="B165" s="192"/>
      <c r="D165" s="353"/>
      <c r="E165" s="205"/>
      <c r="F165" s="205"/>
      <c r="H165" s="205"/>
      <c r="I165" s="458"/>
      <c r="J165" s="641"/>
      <c r="K165" s="650"/>
      <c r="L165" s="205"/>
      <c r="N165" s="205"/>
    </row>
    <row r="166" spans="2:14" ht="15.75">
      <c r="B166" s="192"/>
      <c r="D166" s="353"/>
      <c r="E166" s="205"/>
      <c r="F166" s="205"/>
      <c r="H166" s="205"/>
      <c r="I166" s="458"/>
      <c r="J166" s="641"/>
      <c r="K166" s="650"/>
      <c r="L166" s="205"/>
      <c r="N166" s="205"/>
    </row>
    <row r="167" spans="2:14" ht="15.75">
      <c r="B167" s="192"/>
      <c r="D167" s="353"/>
      <c r="H167" s="205"/>
      <c r="I167" s="458"/>
      <c r="J167" s="641"/>
      <c r="K167" s="650"/>
      <c r="L167" s="205"/>
      <c r="N167" s="205"/>
    </row>
    <row r="168" spans="2:14" ht="15.75">
      <c r="B168" s="192"/>
      <c r="D168" s="353"/>
      <c r="H168" s="205"/>
      <c r="I168" s="458"/>
      <c r="J168" s="641"/>
      <c r="K168" s="650"/>
      <c r="L168" s="205"/>
      <c r="N168" s="205"/>
    </row>
    <row r="169" spans="2:14" ht="15.75">
      <c r="B169" s="192"/>
      <c r="D169" s="353"/>
      <c r="H169" s="205"/>
      <c r="I169" s="458"/>
      <c r="J169" s="641"/>
      <c r="K169" s="650"/>
      <c r="L169" s="205"/>
      <c r="N169" s="205"/>
    </row>
    <row r="170" spans="2:14" ht="15.75">
      <c r="B170" s="192"/>
      <c r="D170" s="353"/>
      <c r="I170" s="458"/>
      <c r="J170" s="641"/>
      <c r="K170" s="650"/>
      <c r="L170" s="205"/>
      <c r="N170" s="205"/>
    </row>
    <row r="171" spans="2:14" ht="15.75">
      <c r="B171" s="192"/>
      <c r="D171" s="353"/>
      <c r="I171" s="458"/>
      <c r="J171" s="641"/>
      <c r="K171" s="650"/>
      <c r="L171" s="205"/>
      <c r="N171" s="205"/>
    </row>
    <row r="172" spans="2:14" ht="15.75">
      <c r="B172" s="192"/>
      <c r="D172" s="353"/>
      <c r="I172" s="458"/>
      <c r="J172" s="641"/>
      <c r="K172" s="650"/>
      <c r="L172" s="205"/>
      <c r="N172" s="205"/>
    </row>
    <row r="173" spans="2:14" ht="15.75">
      <c r="B173" s="192"/>
      <c r="D173" s="353"/>
      <c r="I173" s="458"/>
      <c r="J173" s="641"/>
      <c r="K173" s="650"/>
      <c r="L173" s="205"/>
      <c r="N173" s="205"/>
    </row>
    <row r="174" spans="2:14" ht="15.75">
      <c r="B174" s="192"/>
      <c r="D174" s="353"/>
      <c r="I174" s="458"/>
      <c r="J174" s="641"/>
      <c r="K174" s="650"/>
      <c r="L174" s="205"/>
      <c r="N174" s="205"/>
    </row>
    <row r="175" spans="2:14" ht="15.75">
      <c r="B175" s="192"/>
      <c r="D175" s="353"/>
      <c r="I175" s="458"/>
      <c r="J175" s="641"/>
      <c r="K175" s="650"/>
      <c r="L175" s="205"/>
      <c r="N175" s="205"/>
    </row>
    <row r="176" spans="2:14" ht="15.75">
      <c r="B176" s="192"/>
      <c r="D176" s="353"/>
      <c r="I176" s="458"/>
      <c r="J176" s="641"/>
      <c r="K176" s="650"/>
      <c r="L176" s="205"/>
      <c r="N176" s="205"/>
    </row>
    <row r="177" spans="2:14" ht="15.75">
      <c r="B177" s="192"/>
      <c r="D177" s="353"/>
      <c r="I177" s="458"/>
      <c r="J177" s="641"/>
      <c r="K177" s="650"/>
      <c r="L177" s="205"/>
      <c r="N177" s="205"/>
    </row>
    <row r="178" spans="2:14" ht="15.75">
      <c r="B178" s="192"/>
      <c r="D178" s="353"/>
      <c r="I178" s="458"/>
      <c r="J178" s="641"/>
      <c r="K178" s="650"/>
      <c r="L178" s="205"/>
      <c r="N178" s="205"/>
    </row>
    <row r="179" spans="2:14" ht="15.75">
      <c r="B179" s="192"/>
      <c r="D179" s="353"/>
      <c r="I179" s="458"/>
      <c r="J179" s="641"/>
      <c r="K179" s="650"/>
      <c r="L179" s="205"/>
      <c r="N179" s="205"/>
    </row>
    <row r="180" spans="2:14" ht="15.75">
      <c r="B180" s="192"/>
      <c r="D180" s="353"/>
      <c r="I180" s="458"/>
      <c r="J180" s="641"/>
      <c r="K180" s="650"/>
      <c r="L180" s="205"/>
      <c r="N180" s="205"/>
    </row>
    <row r="181" spans="2:14" ht="15.75">
      <c r="B181" s="192"/>
      <c r="D181" s="353"/>
      <c r="I181" s="458"/>
      <c r="J181" s="641"/>
      <c r="K181" s="650"/>
      <c r="L181" s="205"/>
      <c r="N181" s="353"/>
    </row>
    <row r="182" spans="2:14" ht="15.75">
      <c r="B182" s="192"/>
      <c r="D182" s="353"/>
      <c r="I182" s="458"/>
      <c r="J182" s="641"/>
      <c r="K182" s="650"/>
      <c r="L182" s="205"/>
      <c r="N182" s="353"/>
    </row>
    <row r="183" spans="2:14" ht="15.75">
      <c r="B183" s="192"/>
      <c r="D183" s="353"/>
      <c r="I183" s="458"/>
      <c r="J183" s="641"/>
      <c r="K183" s="650"/>
      <c r="L183" s="205"/>
      <c r="N183" s="353"/>
    </row>
    <row r="184" spans="2:14" ht="15.75">
      <c r="B184" s="192"/>
      <c r="D184" s="353"/>
      <c r="I184" s="458"/>
      <c r="J184" s="641"/>
      <c r="K184" s="650"/>
      <c r="L184" s="205"/>
      <c r="N184" s="353"/>
    </row>
    <row r="185" spans="2:14" ht="15.75">
      <c r="B185" s="192"/>
      <c r="D185" s="353"/>
      <c r="I185" s="458"/>
      <c r="J185" s="641"/>
      <c r="K185" s="650"/>
      <c r="L185" s="205"/>
      <c r="N185" s="353"/>
    </row>
    <row r="186" spans="2:14" ht="15.75">
      <c r="B186" s="192"/>
      <c r="D186" s="353"/>
      <c r="I186" s="458"/>
      <c r="J186" s="641"/>
      <c r="K186" s="650"/>
      <c r="L186" s="205"/>
      <c r="N186" s="353"/>
    </row>
    <row r="187" spans="2:14" ht="15.75">
      <c r="B187" s="192"/>
      <c r="D187" s="353"/>
      <c r="I187" s="458"/>
      <c r="J187" s="641"/>
      <c r="K187" s="650"/>
      <c r="L187" s="205"/>
      <c r="N187" s="353"/>
    </row>
    <row r="188" spans="2:14" ht="15.75">
      <c r="B188" s="192"/>
      <c r="D188" s="353"/>
      <c r="I188" s="458"/>
      <c r="J188" s="641"/>
      <c r="K188" s="650"/>
      <c r="L188" s="205"/>
      <c r="N188" s="353"/>
    </row>
    <row r="189" spans="2:14" ht="15.75">
      <c r="B189" s="192"/>
      <c r="D189" s="353"/>
      <c r="I189" s="458"/>
      <c r="J189" s="641"/>
      <c r="K189" s="650"/>
      <c r="L189" s="205"/>
      <c r="N189" s="353"/>
    </row>
    <row r="190" spans="2:14" ht="15.75">
      <c r="B190" s="192"/>
      <c r="D190" s="353"/>
      <c r="I190" s="458"/>
      <c r="J190" s="641"/>
      <c r="K190" s="650"/>
      <c r="L190" s="205"/>
      <c r="N190" s="353"/>
    </row>
    <row r="191" spans="2:14" ht="15.75">
      <c r="B191" s="192"/>
      <c r="I191" s="458"/>
      <c r="J191" s="641"/>
      <c r="K191" s="650"/>
      <c r="L191" s="205"/>
      <c r="N191" s="353"/>
    </row>
    <row r="192" spans="2:14" ht="15.75">
      <c r="B192" s="192"/>
      <c r="I192" s="458"/>
      <c r="J192" s="641"/>
      <c r="K192" s="650"/>
      <c r="L192" s="205"/>
      <c r="N192" s="353"/>
    </row>
    <row r="193" spans="2:14" ht="15.75">
      <c r="B193" s="192"/>
      <c r="I193" s="458"/>
      <c r="J193" s="641"/>
      <c r="K193" s="650"/>
      <c r="L193" s="205"/>
      <c r="N193" s="353"/>
    </row>
    <row r="194" spans="2:14" ht="15.75">
      <c r="B194" s="192"/>
      <c r="I194" s="458"/>
      <c r="J194" s="641"/>
      <c r="K194" s="650"/>
      <c r="L194" s="205"/>
      <c r="N194" s="353"/>
    </row>
    <row r="195" spans="2:14" ht="15.75">
      <c r="B195" s="192"/>
      <c r="I195" s="458"/>
      <c r="J195" s="641"/>
      <c r="K195" s="650"/>
      <c r="L195" s="205"/>
      <c r="N195" s="353"/>
    </row>
    <row r="196" spans="2:14" ht="15.75">
      <c r="B196" s="192"/>
      <c r="I196" s="458"/>
      <c r="J196" s="641"/>
      <c r="K196" s="650"/>
      <c r="L196" s="205"/>
      <c r="N196" s="353"/>
    </row>
    <row r="197" spans="2:14" ht="15.75">
      <c r="B197" s="192"/>
      <c r="I197" s="458"/>
      <c r="J197" s="641"/>
      <c r="K197" s="650"/>
      <c r="L197" s="205"/>
      <c r="N197" s="353"/>
    </row>
    <row r="198" spans="2:14" ht="15.75">
      <c r="B198" s="192"/>
      <c r="I198" s="458"/>
      <c r="J198" s="641"/>
      <c r="K198" s="650"/>
      <c r="L198" s="205"/>
      <c r="N198" s="353"/>
    </row>
    <row r="199" spans="2:14" ht="15.75">
      <c r="B199" s="192"/>
      <c r="I199" s="458"/>
      <c r="J199" s="641"/>
      <c r="K199" s="650"/>
      <c r="L199" s="205"/>
      <c r="N199" s="353"/>
    </row>
    <row r="200" spans="2:14" ht="15.75">
      <c r="B200" s="192"/>
      <c r="I200" s="458"/>
      <c r="J200" s="641"/>
      <c r="K200" s="650"/>
      <c r="L200" s="205"/>
    </row>
    <row r="201" spans="2:14" ht="15.75">
      <c r="B201" s="192"/>
      <c r="I201" s="458"/>
      <c r="J201" s="641"/>
      <c r="K201" s="650"/>
    </row>
    <row r="202" spans="2:14" ht="15.75">
      <c r="B202" s="192"/>
      <c r="I202" s="458"/>
      <c r="J202" s="641"/>
      <c r="K202" s="650"/>
    </row>
    <row r="203" spans="2:14" ht="15.75">
      <c r="B203" s="192"/>
      <c r="I203" s="458"/>
      <c r="J203" s="641"/>
      <c r="K203" s="650"/>
    </row>
    <row r="204" spans="2:14" ht="15.75">
      <c r="B204" s="192"/>
      <c r="I204" s="458"/>
      <c r="J204" s="641"/>
      <c r="K204" s="650"/>
    </row>
    <row r="205" spans="2:14" ht="15.75">
      <c r="B205" s="192"/>
      <c r="I205" s="458"/>
      <c r="J205" s="641"/>
      <c r="K205" s="650"/>
    </row>
    <row r="206" spans="2:14" ht="15.75">
      <c r="B206" s="192"/>
      <c r="I206" s="458"/>
      <c r="J206" s="641"/>
      <c r="K206" s="650"/>
    </row>
    <row r="207" spans="2:14" ht="15.75">
      <c r="B207" s="192"/>
      <c r="I207" s="458"/>
      <c r="J207" s="641"/>
      <c r="K207" s="650"/>
    </row>
    <row r="208" spans="2:14" ht="15.75">
      <c r="B208" s="192"/>
      <c r="I208" s="458"/>
      <c r="J208" s="641"/>
      <c r="K208" s="650"/>
    </row>
    <row r="209" spans="2:11" ht="15.75">
      <c r="B209" s="192"/>
      <c r="I209" s="458"/>
      <c r="J209" s="641"/>
      <c r="K209" s="650"/>
    </row>
    <row r="210" spans="2:11" ht="15.75">
      <c r="B210" s="192"/>
      <c r="I210" s="458"/>
      <c r="J210" s="641"/>
      <c r="K210" s="650"/>
    </row>
    <row r="211" spans="2:11" ht="15.75">
      <c r="B211" s="192"/>
      <c r="I211" s="458"/>
      <c r="J211" s="641"/>
      <c r="K211" s="650"/>
    </row>
    <row r="212" spans="2:11" ht="15.75">
      <c r="B212" s="192"/>
      <c r="I212" s="458"/>
      <c r="J212" s="641"/>
      <c r="K212" s="650"/>
    </row>
    <row r="213" spans="2:11" ht="15.75">
      <c r="B213" s="192"/>
      <c r="I213" s="458"/>
      <c r="J213" s="641"/>
      <c r="K213" s="650"/>
    </row>
    <row r="214" spans="2:11" ht="15.75">
      <c r="B214" s="192"/>
      <c r="I214" s="458"/>
      <c r="J214" s="641"/>
      <c r="K214" s="650"/>
    </row>
    <row r="215" spans="2:11" ht="15.75">
      <c r="B215" s="192"/>
      <c r="I215" s="458"/>
      <c r="J215" s="641"/>
      <c r="K215" s="650"/>
    </row>
    <row r="216" spans="2:11" ht="15.75">
      <c r="B216" s="192"/>
      <c r="I216" s="458"/>
      <c r="J216" s="641"/>
      <c r="K216" s="650"/>
    </row>
    <row r="217" spans="2:11" ht="15.75">
      <c r="B217" s="192"/>
      <c r="I217" s="458"/>
      <c r="J217" s="641"/>
      <c r="K217" s="650"/>
    </row>
    <row r="218" spans="2:11" ht="15.75">
      <c r="B218" s="192"/>
      <c r="I218" s="458"/>
      <c r="J218" s="641"/>
      <c r="K218" s="650"/>
    </row>
    <row r="219" spans="2:11" ht="15.75">
      <c r="B219" s="192"/>
      <c r="I219" s="458"/>
      <c r="J219" s="641"/>
      <c r="K219" s="650"/>
    </row>
    <row r="220" spans="2:11" ht="15.75">
      <c r="B220" s="192"/>
      <c r="I220" s="458"/>
      <c r="J220" s="641"/>
      <c r="K220" s="650"/>
    </row>
    <row r="221" spans="2:11" ht="15.75">
      <c r="B221" s="192"/>
      <c r="I221" s="458"/>
      <c r="J221" s="641"/>
      <c r="K221" s="650"/>
    </row>
    <row r="222" spans="2:11" ht="15.75">
      <c r="B222" s="192"/>
      <c r="I222" s="458"/>
      <c r="J222" s="641"/>
      <c r="K222" s="650"/>
    </row>
    <row r="223" spans="2:11" ht="15.75">
      <c r="B223" s="192"/>
      <c r="I223" s="458"/>
      <c r="J223" s="641"/>
      <c r="K223" s="650"/>
    </row>
    <row r="224" spans="2:11" ht="15.75">
      <c r="B224" s="192"/>
      <c r="I224" s="458"/>
      <c r="J224" s="641"/>
      <c r="K224" s="650"/>
    </row>
    <row r="225" spans="2:11" ht="15.75">
      <c r="B225" s="192"/>
      <c r="I225" s="458"/>
      <c r="J225" s="641"/>
      <c r="K225" s="650"/>
    </row>
    <row r="226" spans="2:11" ht="15.75">
      <c r="B226" s="192"/>
      <c r="I226" s="458"/>
      <c r="J226" s="641"/>
      <c r="K226" s="650"/>
    </row>
    <row r="227" spans="2:11" ht="15.75">
      <c r="B227" s="192"/>
      <c r="I227" s="458"/>
      <c r="J227" s="641"/>
      <c r="K227" s="650"/>
    </row>
    <row r="228" spans="2:11" ht="15.75">
      <c r="B228" s="192"/>
      <c r="I228" s="458"/>
      <c r="J228" s="641"/>
      <c r="K228" s="650"/>
    </row>
    <row r="229" spans="2:11" ht="15.75">
      <c r="B229" s="192"/>
      <c r="I229" s="458"/>
      <c r="J229" s="641"/>
      <c r="K229" s="650"/>
    </row>
    <row r="230" spans="2:11" ht="15.75">
      <c r="B230" s="192"/>
      <c r="I230" s="458"/>
      <c r="J230" s="641"/>
      <c r="K230" s="650"/>
    </row>
    <row r="231" spans="2:11" ht="15.75">
      <c r="B231" s="192"/>
      <c r="I231" s="458"/>
      <c r="J231" s="641"/>
      <c r="K231" s="650"/>
    </row>
    <row r="232" spans="2:11" ht="15.75">
      <c r="B232" s="192"/>
      <c r="I232" s="458"/>
      <c r="J232" s="641"/>
      <c r="K232" s="650"/>
    </row>
    <row r="233" spans="2:11" ht="15.75">
      <c r="B233" s="192"/>
      <c r="I233" s="458"/>
      <c r="J233" s="641"/>
      <c r="K233" s="650"/>
    </row>
    <row r="234" spans="2:11" ht="15.75">
      <c r="B234" s="192"/>
      <c r="I234" s="458"/>
      <c r="J234" s="641"/>
      <c r="K234" s="650"/>
    </row>
    <row r="235" spans="2:11" ht="15.75">
      <c r="B235" s="192"/>
      <c r="I235" s="458"/>
      <c r="J235" s="641"/>
      <c r="K235" s="650"/>
    </row>
    <row r="236" spans="2:11" ht="15.75">
      <c r="B236" s="192"/>
      <c r="I236" s="458"/>
      <c r="J236" s="641"/>
      <c r="K236" s="650"/>
    </row>
    <row r="237" spans="2:11" ht="15.75">
      <c r="B237" s="192"/>
      <c r="I237" s="458"/>
      <c r="J237" s="641"/>
      <c r="K237" s="650"/>
    </row>
    <row r="238" spans="2:11" ht="15.75">
      <c r="B238" s="192"/>
      <c r="I238" s="458"/>
      <c r="J238" s="641"/>
      <c r="K238" s="650"/>
    </row>
    <row r="239" spans="2:11" ht="15.75">
      <c r="B239" s="192"/>
      <c r="I239" s="458"/>
      <c r="J239" s="641"/>
      <c r="K239" s="650"/>
    </row>
    <row r="240" spans="2:11" ht="15.75">
      <c r="B240" s="192"/>
      <c r="I240" s="458"/>
      <c r="J240" s="641"/>
      <c r="K240" s="650"/>
    </row>
    <row r="241" spans="2:11" ht="15.75">
      <c r="B241" s="192"/>
      <c r="I241" s="458"/>
      <c r="J241" s="641"/>
      <c r="K241" s="650"/>
    </row>
    <row r="242" spans="2:11" ht="15.75">
      <c r="B242" s="192"/>
      <c r="I242" s="458"/>
      <c r="J242" s="641"/>
      <c r="K242" s="650"/>
    </row>
    <row r="243" spans="2:11" ht="15.75">
      <c r="B243" s="192"/>
      <c r="I243" s="458"/>
      <c r="J243" s="641"/>
      <c r="K243" s="650"/>
    </row>
    <row r="244" spans="2:11" ht="15.75">
      <c r="B244" s="192"/>
      <c r="I244" s="458"/>
      <c r="J244" s="641"/>
      <c r="K244" s="650"/>
    </row>
    <row r="245" spans="2:11" ht="15.75">
      <c r="B245" s="192"/>
      <c r="I245" s="458"/>
      <c r="J245" s="641"/>
      <c r="K245" s="650"/>
    </row>
    <row r="246" spans="2:11" ht="15.75">
      <c r="B246" s="192"/>
      <c r="I246" s="458"/>
      <c r="J246" s="641"/>
      <c r="K246" s="650"/>
    </row>
    <row r="247" spans="2:11" ht="15.75">
      <c r="B247" s="192"/>
      <c r="I247" s="458"/>
      <c r="J247" s="641"/>
      <c r="K247" s="650"/>
    </row>
    <row r="248" spans="2:11" ht="15.75">
      <c r="B248" s="192"/>
      <c r="I248" s="458"/>
      <c r="J248" s="641"/>
      <c r="K248" s="650"/>
    </row>
    <row r="249" spans="2:11" ht="15.75">
      <c r="B249" s="192"/>
      <c r="I249" s="458"/>
      <c r="J249" s="641"/>
      <c r="K249" s="650"/>
    </row>
    <row r="250" spans="2:11" ht="15.75">
      <c r="B250" s="192"/>
      <c r="I250" s="458"/>
      <c r="J250" s="641"/>
      <c r="K250" s="650"/>
    </row>
    <row r="251" spans="2:11" ht="15.75">
      <c r="B251" s="192"/>
      <c r="I251" s="458"/>
      <c r="J251" s="641"/>
      <c r="K251" s="650"/>
    </row>
    <row r="252" spans="2:11" ht="15.75">
      <c r="B252" s="192"/>
      <c r="I252" s="458"/>
      <c r="J252" s="641"/>
      <c r="K252" s="650"/>
    </row>
    <row r="253" spans="2:11" ht="15.75">
      <c r="B253" s="192"/>
      <c r="I253" s="458"/>
      <c r="J253" s="641"/>
      <c r="K253" s="650"/>
    </row>
    <row r="254" spans="2:11" ht="15.75">
      <c r="B254" s="192"/>
      <c r="I254" s="458"/>
      <c r="J254" s="641"/>
      <c r="K254" s="650"/>
    </row>
    <row r="255" spans="2:11" ht="15.75">
      <c r="B255" s="192"/>
      <c r="I255" s="458"/>
      <c r="J255" s="641"/>
      <c r="K255" s="650"/>
    </row>
    <row r="256" spans="2:11" ht="15.75">
      <c r="B256" s="192"/>
      <c r="I256" s="458"/>
      <c r="J256" s="641"/>
      <c r="K256" s="650"/>
    </row>
    <row r="257" spans="2:11" ht="15.75">
      <c r="B257" s="192"/>
      <c r="I257" s="458"/>
      <c r="J257" s="641"/>
      <c r="K257" s="650"/>
    </row>
    <row r="258" spans="2:11" ht="15.75">
      <c r="B258" s="192"/>
      <c r="I258" s="458"/>
      <c r="J258" s="641"/>
      <c r="K258" s="650"/>
    </row>
    <row r="259" spans="2:11" ht="15.75">
      <c r="B259" s="192"/>
      <c r="I259" s="458"/>
      <c r="J259" s="641"/>
      <c r="K259" s="650"/>
    </row>
    <row r="260" spans="2:11" ht="15.75">
      <c r="B260" s="192"/>
      <c r="I260" s="458"/>
      <c r="J260" s="641"/>
      <c r="K260" s="650"/>
    </row>
    <row r="261" spans="2:11" ht="15.75">
      <c r="B261" s="192"/>
      <c r="I261" s="458"/>
      <c r="J261" s="641"/>
      <c r="K261" s="650"/>
    </row>
    <row r="262" spans="2:11" ht="15.75">
      <c r="B262" s="192"/>
      <c r="I262" s="458"/>
      <c r="J262" s="641"/>
      <c r="K262" s="650"/>
    </row>
    <row r="263" spans="2:11" ht="15.75">
      <c r="B263" s="192"/>
      <c r="I263" s="458"/>
      <c r="J263" s="641"/>
      <c r="K263" s="650"/>
    </row>
    <row r="264" spans="2:11" ht="15.75">
      <c r="B264" s="192"/>
      <c r="I264" s="458"/>
      <c r="J264" s="641"/>
      <c r="K264" s="650"/>
    </row>
    <row r="265" spans="2:11" ht="15.75">
      <c r="B265" s="192"/>
      <c r="I265" s="458"/>
      <c r="J265" s="641"/>
      <c r="K265" s="650"/>
    </row>
    <row r="266" spans="2:11" ht="15.75">
      <c r="B266" s="192"/>
      <c r="I266" s="458"/>
      <c r="J266" s="641"/>
      <c r="K266" s="650"/>
    </row>
    <row r="267" spans="2:11" ht="15.75">
      <c r="B267" s="192"/>
      <c r="I267" s="458"/>
      <c r="J267" s="641"/>
      <c r="K267" s="650"/>
    </row>
    <row r="268" spans="2:11" ht="15.75">
      <c r="B268" s="192"/>
      <c r="I268" s="458"/>
      <c r="J268" s="641"/>
      <c r="K268" s="650"/>
    </row>
    <row r="269" spans="2:11" ht="15.75">
      <c r="B269" s="192"/>
      <c r="I269" s="458"/>
      <c r="J269" s="641"/>
      <c r="K269" s="650"/>
    </row>
    <row r="270" spans="2:11" ht="15.75">
      <c r="B270" s="192"/>
      <c r="I270" s="458"/>
      <c r="J270" s="641"/>
      <c r="K270" s="650"/>
    </row>
    <row r="271" spans="2:11" ht="15.75">
      <c r="B271" s="192"/>
      <c r="I271" s="458"/>
      <c r="J271" s="641"/>
      <c r="K271" s="650"/>
    </row>
    <row r="272" spans="2:11" ht="15.75">
      <c r="B272" s="192"/>
      <c r="I272" s="458"/>
      <c r="J272" s="641"/>
      <c r="K272" s="650"/>
    </row>
    <row r="273" spans="2:11" ht="15.75">
      <c r="B273" s="192"/>
      <c r="I273" s="458"/>
      <c r="J273" s="641"/>
      <c r="K273" s="650"/>
    </row>
    <row r="274" spans="2:11" ht="15.75">
      <c r="B274" s="192"/>
      <c r="I274" s="458"/>
      <c r="J274" s="641"/>
      <c r="K274" s="650"/>
    </row>
    <row r="275" spans="2:11" ht="15.75">
      <c r="B275" s="192"/>
      <c r="I275" s="458"/>
      <c r="J275" s="641"/>
      <c r="K275" s="650"/>
    </row>
    <row r="276" spans="2:11" ht="15.75">
      <c r="B276" s="192"/>
      <c r="I276" s="458"/>
      <c r="J276" s="641"/>
      <c r="K276" s="650"/>
    </row>
    <row r="277" spans="2:11" ht="15.75">
      <c r="B277" s="192"/>
      <c r="I277" s="458"/>
      <c r="J277" s="641"/>
      <c r="K277" s="650"/>
    </row>
    <row r="278" spans="2:11" ht="15.75">
      <c r="B278" s="192"/>
      <c r="I278" s="458"/>
      <c r="J278" s="641"/>
      <c r="K278" s="650"/>
    </row>
    <row r="279" spans="2:11" ht="15.75">
      <c r="B279" s="192"/>
      <c r="I279" s="458"/>
      <c r="J279" s="641"/>
      <c r="K279" s="650"/>
    </row>
    <row r="280" spans="2:11" ht="15.75">
      <c r="B280" s="192"/>
      <c r="I280" s="458"/>
      <c r="J280" s="641"/>
      <c r="K280" s="650"/>
    </row>
    <row r="281" spans="2:11" ht="15.75">
      <c r="B281" s="192"/>
      <c r="I281" s="458"/>
      <c r="J281" s="641"/>
      <c r="K281" s="650"/>
    </row>
    <row r="282" spans="2:11" ht="15.75">
      <c r="B282" s="192"/>
      <c r="I282" s="458"/>
      <c r="J282" s="641"/>
      <c r="K282" s="650"/>
    </row>
    <row r="283" spans="2:11" ht="15.75">
      <c r="B283" s="192"/>
      <c r="I283" s="458"/>
      <c r="J283" s="641"/>
      <c r="K283" s="650"/>
    </row>
    <row r="284" spans="2:11" ht="15.75">
      <c r="B284" s="192"/>
      <c r="I284" s="458"/>
      <c r="J284" s="641"/>
      <c r="K284" s="650"/>
    </row>
    <row r="285" spans="2:11" ht="15.75">
      <c r="B285" s="192"/>
      <c r="I285" s="458"/>
      <c r="J285" s="641"/>
      <c r="K285" s="650"/>
    </row>
    <row r="286" spans="2:11" ht="15.75">
      <c r="B286" s="192"/>
      <c r="I286" s="458"/>
      <c r="J286" s="641"/>
      <c r="K286" s="650"/>
    </row>
    <row r="287" spans="2:11" ht="15.75">
      <c r="B287" s="192"/>
      <c r="I287" s="458"/>
      <c r="J287" s="641"/>
      <c r="K287" s="650"/>
    </row>
    <row r="288" spans="2:11" ht="15.75">
      <c r="B288" s="192"/>
      <c r="I288" s="458"/>
      <c r="J288" s="641"/>
      <c r="K288" s="650"/>
    </row>
    <row r="289" spans="2:11" ht="15.75">
      <c r="B289" s="192"/>
      <c r="I289" s="458"/>
      <c r="J289" s="641"/>
      <c r="K289" s="650"/>
    </row>
    <row r="290" spans="2:11" ht="15.75">
      <c r="B290" s="192"/>
      <c r="I290" s="458"/>
      <c r="J290" s="641"/>
      <c r="K290" s="650"/>
    </row>
    <row r="291" spans="2:11" ht="15.75">
      <c r="B291" s="192"/>
      <c r="I291" s="458"/>
      <c r="J291" s="641"/>
      <c r="K291" s="650"/>
    </row>
    <row r="292" spans="2:11" ht="15.75">
      <c r="B292" s="192"/>
      <c r="I292" s="458"/>
      <c r="J292" s="641"/>
      <c r="K292" s="650"/>
    </row>
    <row r="293" spans="2:11" ht="15.75">
      <c r="B293" s="192"/>
      <c r="I293" s="458"/>
      <c r="J293" s="641"/>
      <c r="K293" s="650"/>
    </row>
    <row r="294" spans="2:11" ht="15.75">
      <c r="B294" s="192"/>
      <c r="I294" s="458"/>
      <c r="J294" s="641"/>
      <c r="K294" s="650"/>
    </row>
    <row r="295" spans="2:11" ht="15.75">
      <c r="B295" s="192"/>
      <c r="I295" s="458"/>
      <c r="J295" s="641"/>
      <c r="K295" s="650"/>
    </row>
    <row r="296" spans="2:11" ht="15.75">
      <c r="B296" s="192"/>
      <c r="I296" s="458"/>
      <c r="J296" s="641"/>
      <c r="K296" s="650"/>
    </row>
    <row r="297" spans="2:11" ht="15.75">
      <c r="B297" s="192"/>
      <c r="I297" s="458"/>
      <c r="J297" s="641"/>
      <c r="K297" s="650"/>
    </row>
    <row r="298" spans="2:11" ht="15.75">
      <c r="B298" s="192"/>
      <c r="I298" s="458"/>
      <c r="J298" s="641"/>
      <c r="K298" s="650"/>
    </row>
    <row r="299" spans="2:11" ht="15.75">
      <c r="B299" s="192"/>
      <c r="I299" s="458"/>
      <c r="J299" s="641"/>
      <c r="K299" s="650"/>
    </row>
    <row r="300" spans="2:11" ht="15.75">
      <c r="B300" s="192"/>
      <c r="I300" s="458"/>
      <c r="J300" s="641"/>
      <c r="K300" s="650"/>
    </row>
    <row r="301" spans="2:11" ht="15.75">
      <c r="B301" s="192"/>
      <c r="I301" s="458"/>
      <c r="J301" s="641"/>
      <c r="K301" s="650"/>
    </row>
    <row r="302" spans="2:11" ht="15.75">
      <c r="B302" s="192"/>
      <c r="I302" s="458"/>
      <c r="J302" s="641"/>
      <c r="K302" s="650"/>
    </row>
    <row r="303" spans="2:11" ht="15.75">
      <c r="B303" s="192"/>
      <c r="I303" s="458"/>
      <c r="J303" s="641"/>
      <c r="K303" s="650"/>
    </row>
    <row r="304" spans="2:11" ht="15.75">
      <c r="B304" s="192"/>
      <c r="I304" s="458"/>
      <c r="J304" s="641"/>
      <c r="K304" s="650"/>
    </row>
    <row r="305" spans="2:11" ht="15.75">
      <c r="B305" s="192"/>
      <c r="I305" s="458"/>
      <c r="J305" s="641"/>
      <c r="K305" s="650"/>
    </row>
    <row r="306" spans="2:11" ht="15.75">
      <c r="B306" s="192"/>
      <c r="I306" s="458"/>
      <c r="J306" s="641"/>
      <c r="K306" s="650"/>
    </row>
    <row r="307" spans="2:11" ht="15.75">
      <c r="B307" s="192"/>
      <c r="I307" s="458"/>
      <c r="J307" s="641"/>
      <c r="K307" s="650"/>
    </row>
    <row r="308" spans="2:11" ht="15.75">
      <c r="B308" s="192"/>
      <c r="I308" s="458"/>
      <c r="J308" s="641"/>
      <c r="K308" s="650"/>
    </row>
    <row r="309" spans="2:11" ht="15.75">
      <c r="B309" s="192"/>
      <c r="I309" s="458"/>
      <c r="J309" s="641"/>
      <c r="K309" s="650"/>
    </row>
    <row r="310" spans="2:11" ht="15.75">
      <c r="B310" s="192"/>
      <c r="I310" s="458"/>
      <c r="J310" s="641"/>
      <c r="K310" s="650"/>
    </row>
    <row r="311" spans="2:11" ht="15.75">
      <c r="B311" s="192"/>
      <c r="I311" s="458"/>
      <c r="J311" s="641"/>
      <c r="K311" s="650"/>
    </row>
    <row r="312" spans="2:11" ht="15.75">
      <c r="B312" s="192"/>
      <c r="I312" s="458"/>
      <c r="J312" s="641"/>
      <c r="K312" s="650"/>
    </row>
    <row r="313" spans="2:11" ht="15.75">
      <c r="B313" s="192"/>
      <c r="I313" s="458"/>
      <c r="J313" s="641"/>
      <c r="K313" s="650"/>
    </row>
    <row r="314" spans="2:11" ht="15.75">
      <c r="B314" s="192"/>
      <c r="I314" s="458"/>
      <c r="J314" s="641"/>
      <c r="K314" s="650"/>
    </row>
    <row r="315" spans="2:11" ht="15.75">
      <c r="B315" s="192"/>
      <c r="I315" s="458"/>
      <c r="J315" s="641"/>
      <c r="K315" s="650"/>
    </row>
    <row r="316" spans="2:11" ht="15.75">
      <c r="B316" s="192"/>
      <c r="I316" s="458"/>
      <c r="J316" s="641"/>
      <c r="K316" s="650"/>
    </row>
    <row r="317" spans="2:11" ht="15.75">
      <c r="B317" s="192"/>
      <c r="I317" s="458"/>
      <c r="J317" s="641"/>
      <c r="K317" s="650"/>
    </row>
    <row r="318" spans="2:11" ht="15.75">
      <c r="B318" s="192"/>
      <c r="I318" s="458"/>
      <c r="J318" s="641"/>
      <c r="K318" s="650"/>
    </row>
    <row r="319" spans="2:11" ht="15.75">
      <c r="B319" s="192"/>
      <c r="I319" s="458"/>
      <c r="J319" s="641"/>
      <c r="K319" s="650"/>
    </row>
    <row r="320" spans="2:11" ht="15.75">
      <c r="B320" s="192"/>
      <c r="I320" s="458"/>
      <c r="J320" s="641"/>
      <c r="K320" s="650"/>
    </row>
    <row r="321" spans="2:11" ht="15.75">
      <c r="B321" s="192"/>
      <c r="I321" s="458"/>
      <c r="J321" s="641"/>
      <c r="K321" s="650"/>
    </row>
    <row r="322" spans="2:11" ht="15.75">
      <c r="B322" s="192"/>
      <c r="I322" s="458"/>
      <c r="J322" s="641"/>
      <c r="K322" s="650"/>
    </row>
    <row r="323" spans="2:11" ht="15.75">
      <c r="B323" s="192"/>
      <c r="I323" s="458"/>
      <c r="J323" s="641"/>
      <c r="K323" s="650"/>
    </row>
    <row r="324" spans="2:11" ht="15.75">
      <c r="B324" s="192"/>
      <c r="I324" s="458"/>
      <c r="J324" s="641"/>
      <c r="K324" s="650"/>
    </row>
    <row r="325" spans="2:11" ht="15.75">
      <c r="B325" s="192"/>
      <c r="I325" s="458"/>
      <c r="J325" s="641"/>
      <c r="K325" s="650"/>
    </row>
    <row r="326" spans="2:11" ht="15.75">
      <c r="B326" s="192"/>
      <c r="I326" s="458"/>
      <c r="J326" s="641"/>
      <c r="K326" s="650"/>
    </row>
    <row r="327" spans="2:11" ht="15.75">
      <c r="B327" s="192"/>
      <c r="I327" s="458"/>
      <c r="J327" s="641"/>
      <c r="K327" s="650"/>
    </row>
    <row r="328" spans="2:11" ht="15.75">
      <c r="B328" s="192"/>
      <c r="I328" s="458"/>
      <c r="J328" s="641"/>
      <c r="K328" s="650"/>
    </row>
    <row r="329" spans="2:11" ht="15.75">
      <c r="B329" s="192"/>
      <c r="I329" s="458"/>
      <c r="J329" s="641"/>
      <c r="K329" s="650"/>
    </row>
    <row r="330" spans="2:11" ht="15.75">
      <c r="B330" s="192"/>
      <c r="I330" s="458"/>
      <c r="J330" s="641"/>
      <c r="K330" s="650"/>
    </row>
    <row r="331" spans="2:11" ht="15.75">
      <c r="B331" s="192"/>
      <c r="I331" s="458"/>
      <c r="J331" s="641"/>
      <c r="K331" s="650"/>
    </row>
    <row r="332" spans="2:11" ht="15.75">
      <c r="B332" s="192"/>
      <c r="I332" s="458"/>
      <c r="J332" s="641"/>
      <c r="K332" s="650"/>
    </row>
    <row r="333" spans="2:11" ht="15.75">
      <c r="B333" s="192"/>
      <c r="I333" s="458"/>
      <c r="J333" s="641"/>
      <c r="K333" s="650"/>
    </row>
    <row r="334" spans="2:11" ht="15.75">
      <c r="B334" s="192"/>
      <c r="I334" s="458"/>
      <c r="J334" s="641"/>
      <c r="K334" s="650"/>
    </row>
    <row r="335" spans="2:11" ht="15.75">
      <c r="B335" s="192"/>
      <c r="I335" s="458"/>
      <c r="J335" s="641"/>
      <c r="K335" s="650"/>
    </row>
    <row r="336" spans="2:11" ht="15.75">
      <c r="B336" s="192"/>
      <c r="I336" s="458"/>
      <c r="J336" s="641"/>
      <c r="K336" s="650"/>
    </row>
    <row r="337" spans="2:11" ht="15.75">
      <c r="B337" s="192"/>
      <c r="I337" s="458"/>
      <c r="J337" s="641"/>
      <c r="K337" s="650"/>
    </row>
    <row r="338" spans="2:11" ht="15.75">
      <c r="B338" s="192"/>
      <c r="I338" s="458"/>
      <c r="J338" s="641"/>
      <c r="K338" s="650"/>
    </row>
    <row r="339" spans="2:11" ht="15.75">
      <c r="B339" s="192"/>
      <c r="I339" s="458"/>
      <c r="J339" s="641"/>
      <c r="K339" s="650"/>
    </row>
    <row r="340" spans="2:11" ht="15.75">
      <c r="B340" s="192"/>
      <c r="I340" s="458"/>
      <c r="J340" s="641"/>
      <c r="K340" s="650"/>
    </row>
    <row r="341" spans="2:11" ht="15.75">
      <c r="B341" s="192"/>
      <c r="I341" s="458"/>
      <c r="J341" s="641"/>
      <c r="K341" s="650"/>
    </row>
    <row r="342" spans="2:11" ht="15.75">
      <c r="B342" s="192"/>
      <c r="I342" s="458"/>
      <c r="J342" s="641"/>
      <c r="K342" s="650"/>
    </row>
    <row r="343" spans="2:11" ht="15.75">
      <c r="B343" s="192"/>
      <c r="I343" s="458"/>
      <c r="J343" s="641"/>
      <c r="K343" s="650"/>
    </row>
    <row r="344" spans="2:11" ht="15.75">
      <c r="B344" s="192"/>
      <c r="I344" s="458"/>
      <c r="J344" s="641"/>
      <c r="K344" s="650"/>
    </row>
    <row r="345" spans="2:11" ht="15.75">
      <c r="B345" s="192"/>
      <c r="I345" s="458"/>
      <c r="J345" s="641"/>
      <c r="K345" s="650"/>
    </row>
    <row r="346" spans="2:11" ht="15.75">
      <c r="B346" s="192"/>
      <c r="I346" s="458"/>
      <c r="J346" s="641"/>
      <c r="K346" s="650"/>
    </row>
    <row r="347" spans="2:11" ht="15.75">
      <c r="B347" s="192"/>
      <c r="I347" s="458"/>
      <c r="J347" s="641"/>
      <c r="K347" s="650"/>
    </row>
    <row r="348" spans="2:11" ht="15.75">
      <c r="B348" s="192"/>
      <c r="I348" s="458"/>
      <c r="J348" s="641"/>
      <c r="K348" s="650"/>
    </row>
    <row r="349" spans="2:11" ht="15.75">
      <c r="B349" s="192"/>
      <c r="I349" s="458"/>
      <c r="J349" s="641"/>
      <c r="K349" s="650"/>
    </row>
    <row r="350" spans="2:11" ht="15.75">
      <c r="B350" s="192"/>
      <c r="I350" s="458"/>
      <c r="J350" s="641"/>
      <c r="K350" s="650"/>
    </row>
    <row r="351" spans="2:11" ht="15.75">
      <c r="B351" s="192"/>
      <c r="I351" s="458"/>
      <c r="J351" s="641"/>
      <c r="K351" s="650"/>
    </row>
    <row r="352" spans="2:11" ht="15.75">
      <c r="B352" s="192"/>
      <c r="I352" s="458"/>
      <c r="J352" s="641"/>
      <c r="K352" s="650"/>
    </row>
    <row r="353" spans="2:11" ht="15.75">
      <c r="B353" s="192"/>
      <c r="I353" s="458"/>
      <c r="J353" s="641"/>
      <c r="K353" s="650"/>
    </row>
    <row r="354" spans="2:11" ht="15.75">
      <c r="B354" s="192"/>
      <c r="I354" s="458"/>
      <c r="J354" s="641"/>
      <c r="K354" s="650"/>
    </row>
    <row r="355" spans="2:11" ht="15.75">
      <c r="B355" s="192"/>
      <c r="I355" s="458"/>
      <c r="J355" s="641"/>
      <c r="K355" s="650"/>
    </row>
    <row r="356" spans="2:11" ht="15.75">
      <c r="B356" s="192"/>
      <c r="I356" s="458"/>
      <c r="J356" s="641"/>
      <c r="K356" s="650"/>
    </row>
    <row r="357" spans="2:11" ht="15.75">
      <c r="B357" s="192"/>
      <c r="I357" s="458"/>
      <c r="J357" s="641"/>
      <c r="K357" s="650"/>
    </row>
    <row r="358" spans="2:11" ht="15.75">
      <c r="B358" s="192"/>
      <c r="I358" s="458"/>
      <c r="J358" s="641"/>
      <c r="K358" s="650"/>
    </row>
    <row r="359" spans="2:11" ht="15.75">
      <c r="B359" s="192"/>
      <c r="I359" s="458"/>
      <c r="J359" s="641"/>
      <c r="K359" s="650"/>
    </row>
    <row r="360" spans="2:11" ht="15.75">
      <c r="B360" s="192"/>
      <c r="I360" s="458"/>
      <c r="J360" s="641"/>
      <c r="K360" s="650"/>
    </row>
    <row r="361" spans="2:11" ht="15.75">
      <c r="B361" s="192"/>
      <c r="I361" s="458"/>
      <c r="J361" s="641"/>
      <c r="K361" s="650"/>
    </row>
    <row r="362" spans="2:11" ht="15.75">
      <c r="B362" s="192"/>
      <c r="I362" s="458"/>
      <c r="J362" s="641"/>
      <c r="K362" s="650"/>
    </row>
    <row r="363" spans="2:11" ht="15.75">
      <c r="B363" s="192"/>
      <c r="I363" s="458"/>
      <c r="J363" s="641"/>
      <c r="K363" s="650"/>
    </row>
    <row r="364" spans="2:11" ht="15.75">
      <c r="B364" s="192"/>
      <c r="I364" s="458"/>
      <c r="J364" s="641"/>
      <c r="K364" s="650"/>
    </row>
    <row r="365" spans="2:11" ht="15.75">
      <c r="B365" s="192"/>
      <c r="I365" s="458"/>
      <c r="J365" s="641"/>
      <c r="K365" s="650"/>
    </row>
    <row r="366" spans="2:11" ht="15.75">
      <c r="B366" s="192"/>
      <c r="I366" s="458"/>
      <c r="J366" s="641"/>
      <c r="K366" s="650"/>
    </row>
    <row r="367" spans="2:11" ht="15.75">
      <c r="B367" s="192"/>
      <c r="I367" s="458"/>
      <c r="J367" s="641"/>
      <c r="K367" s="650"/>
    </row>
    <row r="368" spans="2:11" ht="15.75">
      <c r="B368" s="192"/>
      <c r="I368" s="458"/>
      <c r="J368" s="641"/>
      <c r="K368" s="650"/>
    </row>
    <row r="369" spans="2:11" ht="15.75">
      <c r="B369" s="192"/>
      <c r="I369" s="458"/>
      <c r="J369" s="641"/>
      <c r="K369" s="650"/>
    </row>
    <row r="370" spans="2:11" ht="15.75">
      <c r="B370" s="192"/>
      <c r="I370" s="458"/>
      <c r="J370" s="641"/>
      <c r="K370" s="650"/>
    </row>
    <row r="371" spans="2:11" ht="15.75">
      <c r="B371" s="192"/>
      <c r="I371" s="458"/>
      <c r="J371" s="641"/>
      <c r="K371" s="650"/>
    </row>
    <row r="372" spans="2:11" ht="15.75">
      <c r="B372" s="192"/>
      <c r="I372" s="458"/>
      <c r="J372" s="641"/>
      <c r="K372" s="650"/>
    </row>
    <row r="373" spans="2:11" ht="15.75">
      <c r="B373" s="192"/>
      <c r="I373" s="458"/>
      <c r="J373" s="641"/>
      <c r="K373" s="650"/>
    </row>
    <row r="374" spans="2:11" ht="15.75">
      <c r="B374" s="192"/>
      <c r="I374" s="458"/>
      <c r="J374" s="641"/>
      <c r="K374" s="650"/>
    </row>
    <row r="375" spans="2:11" ht="15.75">
      <c r="B375" s="192"/>
      <c r="I375" s="458"/>
      <c r="J375" s="641"/>
      <c r="K375" s="650"/>
    </row>
    <row r="376" spans="2:11" ht="15.75">
      <c r="B376" s="192"/>
      <c r="I376" s="458"/>
      <c r="J376" s="641"/>
      <c r="K376" s="650"/>
    </row>
    <row r="377" spans="2:11" ht="15.75">
      <c r="B377" s="192"/>
      <c r="I377" s="458"/>
      <c r="J377" s="641"/>
      <c r="K377" s="650"/>
    </row>
    <row r="378" spans="2:11" ht="15.75">
      <c r="B378" s="192"/>
      <c r="I378" s="458"/>
      <c r="J378" s="641"/>
      <c r="K378" s="650"/>
    </row>
    <row r="379" spans="2:11" ht="15.75">
      <c r="B379" s="192"/>
      <c r="I379" s="458"/>
      <c r="J379" s="641"/>
      <c r="K379" s="650"/>
    </row>
    <row r="380" spans="2:11" ht="15.75">
      <c r="B380" s="192"/>
      <c r="I380" s="458"/>
      <c r="J380" s="641"/>
      <c r="K380" s="650"/>
    </row>
    <row r="381" spans="2:11" ht="15.75">
      <c r="B381" s="192"/>
      <c r="I381" s="458"/>
      <c r="J381" s="641"/>
      <c r="K381" s="650"/>
    </row>
    <row r="382" spans="2:11" ht="15.75">
      <c r="B382" s="192"/>
      <c r="I382" s="458"/>
      <c r="J382" s="641"/>
      <c r="K382" s="650"/>
    </row>
    <row r="383" spans="2:11" ht="15.75">
      <c r="B383" s="192"/>
      <c r="I383" s="458"/>
      <c r="J383" s="641"/>
      <c r="K383" s="650"/>
    </row>
    <row r="384" spans="2:11" ht="15.75">
      <c r="B384" s="192"/>
      <c r="I384" s="458"/>
      <c r="J384" s="641"/>
      <c r="K384" s="650"/>
    </row>
    <row r="385" spans="2:11" ht="15.75">
      <c r="B385" s="192"/>
      <c r="I385" s="458"/>
      <c r="J385" s="641"/>
      <c r="K385" s="650"/>
    </row>
    <row r="386" spans="2:11" ht="15.75">
      <c r="B386" s="192"/>
      <c r="I386" s="458"/>
      <c r="J386" s="641"/>
      <c r="K386" s="650"/>
    </row>
    <row r="387" spans="2:11" ht="15.75">
      <c r="B387" s="192"/>
      <c r="I387" s="458"/>
      <c r="J387" s="641"/>
      <c r="K387" s="650"/>
    </row>
    <row r="388" spans="2:11" ht="15.75">
      <c r="B388" s="192"/>
      <c r="I388" s="458"/>
      <c r="J388" s="641"/>
      <c r="K388" s="650"/>
    </row>
    <row r="389" spans="2:11" ht="15.75">
      <c r="B389" s="192"/>
      <c r="I389" s="458"/>
      <c r="J389" s="641"/>
      <c r="K389" s="650"/>
    </row>
    <row r="390" spans="2:11" ht="15.75">
      <c r="B390" s="192"/>
      <c r="I390" s="458"/>
      <c r="J390" s="641"/>
      <c r="K390" s="650"/>
    </row>
    <row r="391" spans="2:11" ht="15.75">
      <c r="B391" s="192"/>
      <c r="I391" s="458"/>
      <c r="J391" s="641"/>
      <c r="K391" s="650"/>
    </row>
    <row r="392" spans="2:11" ht="15.75">
      <c r="B392" s="192"/>
      <c r="I392" s="458"/>
      <c r="J392" s="641"/>
      <c r="K392" s="650"/>
    </row>
    <row r="393" spans="2:11" ht="15.75">
      <c r="B393" s="192"/>
      <c r="I393" s="458"/>
      <c r="J393" s="641"/>
      <c r="K393" s="650"/>
    </row>
    <row r="394" spans="2:11" ht="15.75">
      <c r="B394" s="192"/>
      <c r="I394" s="458"/>
      <c r="J394" s="641"/>
      <c r="K394" s="650"/>
    </row>
    <row r="395" spans="2:11" ht="15.75">
      <c r="B395" s="192"/>
      <c r="I395" s="458"/>
      <c r="J395" s="641"/>
      <c r="K395" s="650"/>
    </row>
    <row r="396" spans="2:11" ht="15.75">
      <c r="B396" s="192"/>
      <c r="I396" s="458"/>
      <c r="J396" s="641"/>
      <c r="K396" s="650"/>
    </row>
    <row r="397" spans="2:11" ht="15.75">
      <c r="B397" s="192"/>
      <c r="I397" s="458"/>
      <c r="J397" s="641"/>
      <c r="K397" s="650"/>
    </row>
    <row r="398" spans="2:11" ht="15.75">
      <c r="B398" s="192"/>
      <c r="I398" s="458"/>
      <c r="J398" s="641"/>
      <c r="K398" s="650"/>
    </row>
    <row r="399" spans="2:11" ht="15.75">
      <c r="B399" s="192"/>
      <c r="I399" s="458"/>
      <c r="J399" s="641"/>
      <c r="K399" s="650"/>
    </row>
    <row r="400" spans="2:11" ht="15.75">
      <c r="B400" s="192"/>
      <c r="I400" s="458"/>
      <c r="J400" s="641"/>
      <c r="K400" s="650"/>
    </row>
    <row r="401" spans="2:11" ht="15.75">
      <c r="B401" s="192"/>
      <c r="I401" s="458"/>
      <c r="J401" s="641"/>
      <c r="K401" s="650"/>
    </row>
    <row r="402" spans="2:11" ht="15.75">
      <c r="B402" s="192"/>
      <c r="I402" s="458"/>
      <c r="J402" s="641"/>
      <c r="K402" s="650"/>
    </row>
    <row r="403" spans="2:11" ht="15.75">
      <c r="B403" s="192"/>
      <c r="I403" s="458"/>
      <c r="J403" s="641"/>
      <c r="K403" s="650"/>
    </row>
    <row r="404" spans="2:11" ht="15.75">
      <c r="B404" s="192"/>
      <c r="I404" s="458"/>
      <c r="J404" s="641"/>
      <c r="K404" s="650"/>
    </row>
    <row r="405" spans="2:11" ht="15.75">
      <c r="B405" s="192"/>
      <c r="I405" s="458"/>
      <c r="J405" s="641"/>
      <c r="K405" s="650"/>
    </row>
    <row r="406" spans="2:11" ht="15.75">
      <c r="B406" s="192"/>
      <c r="I406" s="458"/>
      <c r="J406" s="641"/>
      <c r="K406" s="650"/>
    </row>
    <row r="407" spans="2:11" ht="15.75">
      <c r="B407" s="192"/>
      <c r="I407" s="458"/>
      <c r="J407" s="641"/>
      <c r="K407" s="650"/>
    </row>
    <row r="408" spans="2:11" ht="15.75">
      <c r="B408" s="192"/>
      <c r="I408" s="458"/>
      <c r="J408" s="641"/>
      <c r="K408" s="650"/>
    </row>
    <row r="409" spans="2:11" ht="15.75">
      <c r="B409" s="192"/>
      <c r="I409" s="458"/>
      <c r="J409" s="641"/>
      <c r="K409" s="650"/>
    </row>
    <row r="410" spans="2:11" ht="15.75">
      <c r="B410" s="192"/>
      <c r="I410" s="458"/>
      <c r="J410" s="641"/>
      <c r="K410" s="650"/>
    </row>
    <row r="411" spans="2:11" ht="15.75">
      <c r="B411" s="192"/>
      <c r="I411" s="458"/>
      <c r="J411" s="641"/>
      <c r="K411" s="650"/>
    </row>
    <row r="412" spans="2:11" ht="15.75">
      <c r="B412" s="192"/>
      <c r="I412" s="458"/>
      <c r="J412" s="641"/>
      <c r="K412" s="650"/>
    </row>
    <row r="413" spans="2:11" ht="15.75">
      <c r="B413" s="192"/>
      <c r="I413" s="458"/>
      <c r="J413" s="641"/>
      <c r="K413" s="650"/>
    </row>
    <row r="414" spans="2:11" ht="15.75">
      <c r="B414" s="192"/>
      <c r="I414" s="458"/>
      <c r="J414" s="641"/>
      <c r="K414" s="650"/>
    </row>
    <row r="415" spans="2:11" ht="15.75">
      <c r="B415" s="192"/>
      <c r="I415" s="458"/>
      <c r="J415" s="641"/>
      <c r="K415" s="650"/>
    </row>
    <row r="416" spans="2:11" ht="15.75">
      <c r="B416" s="192"/>
      <c r="I416" s="458"/>
      <c r="J416" s="641"/>
      <c r="K416" s="650"/>
    </row>
    <row r="417" spans="2:11" ht="15.75">
      <c r="B417" s="192"/>
      <c r="I417" s="458"/>
      <c r="J417" s="641"/>
      <c r="K417" s="650"/>
    </row>
    <row r="418" spans="2:11" ht="15.75">
      <c r="B418" s="192"/>
      <c r="I418" s="458"/>
      <c r="J418" s="641"/>
      <c r="K418" s="650"/>
    </row>
    <row r="419" spans="2:11" ht="15.75">
      <c r="B419" s="192"/>
      <c r="I419" s="458"/>
      <c r="J419" s="641"/>
      <c r="K419" s="650"/>
    </row>
    <row r="420" spans="2:11" ht="15.75">
      <c r="B420" s="192"/>
      <c r="I420" s="458"/>
      <c r="J420" s="641"/>
      <c r="K420" s="650"/>
    </row>
    <row r="421" spans="2:11" ht="15.75">
      <c r="B421" s="192"/>
      <c r="I421" s="458"/>
      <c r="J421" s="641"/>
      <c r="K421" s="650"/>
    </row>
    <row r="422" spans="2:11" ht="15.75">
      <c r="B422" s="192"/>
      <c r="I422" s="458"/>
      <c r="J422" s="641"/>
      <c r="K422" s="650"/>
    </row>
    <row r="423" spans="2:11" ht="15.75">
      <c r="B423" s="192"/>
      <c r="I423" s="458"/>
      <c r="J423" s="641"/>
      <c r="K423" s="650"/>
    </row>
    <row r="424" spans="2:11" ht="15.75">
      <c r="B424" s="192"/>
      <c r="I424" s="458"/>
      <c r="J424" s="641"/>
      <c r="K424" s="650"/>
    </row>
    <row r="425" spans="2:11" ht="15.75">
      <c r="B425" s="192"/>
      <c r="I425" s="458"/>
      <c r="J425" s="641"/>
      <c r="K425" s="650"/>
    </row>
    <row r="426" spans="2:11" ht="15.75">
      <c r="B426" s="192"/>
      <c r="I426" s="458"/>
      <c r="J426" s="641"/>
      <c r="K426" s="650"/>
    </row>
    <row r="427" spans="2:11" ht="15.75">
      <c r="B427" s="192"/>
      <c r="I427" s="458"/>
      <c r="J427" s="641"/>
      <c r="K427" s="650"/>
    </row>
    <row r="428" spans="2:11" ht="15.75">
      <c r="B428" s="192"/>
      <c r="I428" s="458"/>
      <c r="J428" s="641"/>
      <c r="K428" s="650"/>
    </row>
    <row r="429" spans="2:11" ht="15.75">
      <c r="B429" s="192"/>
      <c r="I429" s="458"/>
      <c r="J429" s="641"/>
      <c r="K429" s="650"/>
    </row>
    <row r="430" spans="2:11" ht="15.75">
      <c r="B430" s="192"/>
      <c r="I430" s="458"/>
      <c r="J430" s="641"/>
      <c r="K430" s="650"/>
    </row>
    <row r="431" spans="2:11" ht="15.75">
      <c r="B431" s="192"/>
      <c r="I431" s="458"/>
      <c r="J431" s="641"/>
      <c r="K431" s="650"/>
    </row>
    <row r="432" spans="2:11" ht="15.75">
      <c r="B432" s="192"/>
      <c r="I432" s="458"/>
      <c r="J432" s="641"/>
      <c r="K432" s="650"/>
    </row>
    <row r="433" spans="2:11" ht="15.75">
      <c r="B433" s="192"/>
      <c r="I433" s="458"/>
      <c r="J433" s="641"/>
      <c r="K433" s="650"/>
    </row>
    <row r="434" spans="2:11" ht="15.75">
      <c r="B434" s="192"/>
      <c r="I434" s="458"/>
      <c r="J434" s="641"/>
      <c r="K434" s="650"/>
    </row>
    <row r="435" spans="2:11" ht="15.75">
      <c r="B435" s="192"/>
      <c r="I435" s="458"/>
      <c r="J435" s="641"/>
      <c r="K435" s="650"/>
    </row>
    <row r="436" spans="2:11" ht="15.75">
      <c r="B436" s="192"/>
      <c r="I436" s="458"/>
      <c r="J436" s="641"/>
      <c r="K436" s="650"/>
    </row>
    <row r="437" spans="2:11" ht="15.75">
      <c r="B437" s="192"/>
      <c r="I437" s="458"/>
      <c r="J437" s="641"/>
      <c r="K437" s="650"/>
    </row>
    <row r="438" spans="2:11" ht="15.75">
      <c r="B438" s="192"/>
      <c r="I438" s="458"/>
      <c r="J438" s="641"/>
      <c r="K438" s="650"/>
    </row>
    <row r="439" spans="2:11" ht="15.75">
      <c r="B439" s="192"/>
      <c r="I439" s="458"/>
      <c r="J439" s="641"/>
      <c r="K439" s="650"/>
    </row>
    <row r="440" spans="2:11" ht="15.75">
      <c r="B440" s="192"/>
      <c r="I440" s="458"/>
      <c r="J440" s="641"/>
      <c r="K440" s="650"/>
    </row>
    <row r="441" spans="2:11" ht="15.75">
      <c r="B441" s="192"/>
      <c r="I441" s="458"/>
      <c r="J441" s="641"/>
      <c r="K441" s="650"/>
    </row>
    <row r="442" spans="2:11" ht="15.75">
      <c r="B442" s="192"/>
      <c r="I442" s="458"/>
      <c r="J442" s="641"/>
      <c r="K442" s="650"/>
    </row>
    <row r="443" spans="2:11" ht="15.75">
      <c r="B443" s="192"/>
      <c r="I443" s="458"/>
      <c r="J443" s="641"/>
      <c r="K443" s="650"/>
    </row>
    <row r="444" spans="2:11" ht="15.75">
      <c r="B444" s="192"/>
      <c r="I444" s="458"/>
      <c r="J444" s="641"/>
      <c r="K444" s="650"/>
    </row>
    <row r="445" spans="2:11" ht="15.75">
      <c r="B445" s="192"/>
      <c r="I445" s="458"/>
      <c r="J445" s="641"/>
      <c r="K445" s="650"/>
    </row>
    <row r="446" spans="2:11" ht="15.75">
      <c r="B446" s="192"/>
      <c r="I446" s="458"/>
      <c r="J446" s="641"/>
      <c r="K446" s="650"/>
    </row>
    <row r="447" spans="2:11" ht="15.75">
      <c r="B447" s="192"/>
      <c r="I447" s="458"/>
      <c r="J447" s="641"/>
      <c r="K447" s="650"/>
    </row>
    <row r="448" spans="2:11" ht="15.75">
      <c r="B448" s="192"/>
      <c r="I448" s="458"/>
      <c r="J448" s="641"/>
      <c r="K448" s="650"/>
    </row>
    <row r="449" spans="2:11" ht="15.75">
      <c r="B449" s="192"/>
      <c r="I449" s="458"/>
      <c r="J449" s="641"/>
      <c r="K449" s="650"/>
    </row>
    <row r="450" spans="2:11" ht="15.75">
      <c r="B450" s="192"/>
      <c r="I450" s="458"/>
      <c r="J450" s="641"/>
      <c r="K450" s="650"/>
    </row>
    <row r="451" spans="2:11" ht="15.75">
      <c r="B451" s="192"/>
      <c r="I451" s="458"/>
      <c r="J451" s="641"/>
      <c r="K451" s="650"/>
    </row>
    <row r="452" spans="2:11" ht="15.75">
      <c r="B452" s="192"/>
      <c r="I452" s="458"/>
      <c r="J452" s="641"/>
      <c r="K452" s="650"/>
    </row>
    <row r="453" spans="2:11" ht="15.75">
      <c r="B453" s="192"/>
      <c r="I453" s="458"/>
      <c r="J453" s="641"/>
      <c r="K453" s="650"/>
    </row>
    <row r="454" spans="2:11" ht="15.75">
      <c r="B454" s="192"/>
      <c r="I454" s="458"/>
      <c r="J454" s="641"/>
      <c r="K454" s="650"/>
    </row>
    <row r="455" spans="2:11" ht="15.75">
      <c r="B455" s="192"/>
      <c r="I455" s="458"/>
      <c r="J455" s="641"/>
      <c r="K455" s="650"/>
    </row>
    <row r="456" spans="2:11" ht="15.75">
      <c r="B456" s="192"/>
      <c r="I456" s="458"/>
      <c r="J456" s="641"/>
      <c r="K456" s="650"/>
    </row>
    <row r="457" spans="2:11" ht="15.75">
      <c r="B457" s="192"/>
      <c r="I457" s="458"/>
      <c r="J457" s="641"/>
      <c r="K457" s="650"/>
    </row>
    <row r="458" spans="2:11" ht="15.75">
      <c r="B458" s="192"/>
      <c r="I458" s="458"/>
      <c r="J458" s="641"/>
      <c r="K458" s="650"/>
    </row>
    <row r="459" spans="2:11" ht="15.75">
      <c r="B459" s="192"/>
      <c r="I459" s="458"/>
      <c r="J459" s="641"/>
      <c r="K459" s="650"/>
    </row>
    <row r="460" spans="2:11" ht="15.75">
      <c r="B460" s="192"/>
    </row>
    <row r="461" spans="2:11" ht="15.75">
      <c r="B461" s="192"/>
    </row>
    <row r="462" spans="2:11" ht="15.75">
      <c r="B462" s="192"/>
    </row>
    <row r="463" spans="2:11" ht="15.75">
      <c r="B463" s="192"/>
    </row>
    <row r="464" spans="2:11" ht="15.75">
      <c r="B464" s="192"/>
    </row>
    <row r="465" spans="2:2" ht="15.75">
      <c r="B465" s="192"/>
    </row>
    <row r="466" spans="2:2" ht="15.75">
      <c r="B466" s="192"/>
    </row>
    <row r="467" spans="2:2" ht="15.75">
      <c r="B467" s="192"/>
    </row>
    <row r="468" spans="2:2" ht="15.75">
      <c r="B468" s="192"/>
    </row>
    <row r="469" spans="2:2" ht="15.75">
      <c r="B469" s="192"/>
    </row>
    <row r="470" spans="2:2" ht="15.75">
      <c r="B470" s="192"/>
    </row>
    <row r="471" spans="2:2" ht="15.75">
      <c r="B471" s="192"/>
    </row>
    <row r="472" spans="2:2" ht="15.75">
      <c r="B472" s="192"/>
    </row>
    <row r="473" spans="2:2" ht="15.75">
      <c r="B473" s="192"/>
    </row>
    <row r="474" spans="2:2" ht="15.75">
      <c r="B474" s="192"/>
    </row>
    <row r="475" spans="2:2" ht="15.75">
      <c r="B475" s="192"/>
    </row>
    <row r="476" spans="2:2" ht="15.75">
      <c r="B476" s="192"/>
    </row>
    <row r="477" spans="2:2" ht="15.75">
      <c r="B477" s="192"/>
    </row>
    <row r="478" spans="2:2" ht="15.75">
      <c r="B478" s="192"/>
    </row>
    <row r="479" spans="2:2" ht="15.75">
      <c r="B479" s="192"/>
    </row>
    <row r="480" spans="2:2" ht="15.75">
      <c r="B480" s="192"/>
    </row>
    <row r="481" spans="2:2" ht="15.75">
      <c r="B481" s="192"/>
    </row>
    <row r="482" spans="2:2" ht="15.75">
      <c r="B482" s="192"/>
    </row>
    <row r="483" spans="2:2" ht="15.75">
      <c r="B483" s="192"/>
    </row>
    <row r="484" spans="2:2" ht="15.75">
      <c r="B484" s="192"/>
    </row>
    <row r="485" spans="2:2" ht="15.75">
      <c r="B485" s="192"/>
    </row>
    <row r="486" spans="2:2" ht="15.75">
      <c r="B486" s="192"/>
    </row>
    <row r="487" spans="2:2" ht="15.75">
      <c r="B487" s="192"/>
    </row>
    <row r="488" spans="2:2" ht="15.75">
      <c r="B488" s="192"/>
    </row>
    <row r="489" spans="2:2" ht="15.75">
      <c r="B489" s="192"/>
    </row>
    <row r="490" spans="2:2" ht="15.75">
      <c r="B490" s="192"/>
    </row>
    <row r="491" spans="2:2" ht="15.75">
      <c r="B491" s="192"/>
    </row>
    <row r="492" spans="2:2" ht="15.75">
      <c r="B492" s="192"/>
    </row>
    <row r="493" spans="2:2" ht="15.75">
      <c r="B493" s="192"/>
    </row>
    <row r="494" spans="2:2" ht="15.75">
      <c r="B494" s="192"/>
    </row>
    <row r="495" spans="2:2" ht="15.75">
      <c r="B495" s="192"/>
    </row>
    <row r="496" spans="2:2" ht="15.75">
      <c r="B496" s="192"/>
    </row>
    <row r="497" spans="2:2" ht="15.75">
      <c r="B497" s="192"/>
    </row>
    <row r="498" spans="2:2" ht="15.75">
      <c r="B498" s="192"/>
    </row>
    <row r="499" spans="2:2" ht="15.75">
      <c r="B499" s="192"/>
    </row>
    <row r="500" spans="2:2" ht="15.75">
      <c r="B500" s="192"/>
    </row>
    <row r="501" spans="2:2" ht="15.75">
      <c r="B501" s="192"/>
    </row>
    <row r="502" spans="2:2" ht="15.75">
      <c r="B502" s="192"/>
    </row>
    <row r="503" spans="2:2" ht="15.75">
      <c r="B503" s="192"/>
    </row>
    <row r="504" spans="2:2" ht="15.75">
      <c r="B504" s="192"/>
    </row>
    <row r="505" spans="2:2" ht="15.75">
      <c r="B505" s="192"/>
    </row>
    <row r="506" spans="2:2" ht="15.75">
      <c r="B506" s="192"/>
    </row>
    <row r="507" spans="2:2" ht="15.75">
      <c r="B507" s="192"/>
    </row>
    <row r="508" spans="2:2" ht="15.75">
      <c r="B508" s="192"/>
    </row>
    <row r="509" spans="2:2" ht="15.75">
      <c r="B509" s="192"/>
    </row>
    <row r="510" spans="2:2" ht="15.75">
      <c r="B510" s="192"/>
    </row>
    <row r="511" spans="2:2" ht="15.75">
      <c r="B511" s="192"/>
    </row>
    <row r="512" spans="2:2" ht="15.75">
      <c r="B512" s="192"/>
    </row>
    <row r="513" spans="2:2" ht="15.75">
      <c r="B513" s="192"/>
    </row>
    <row r="514" spans="2:2" ht="15.75">
      <c r="B514" s="192"/>
    </row>
    <row r="515" spans="2:2" ht="15.75">
      <c r="B515" s="192"/>
    </row>
    <row r="516" spans="2:2" ht="15.75">
      <c r="B516" s="192"/>
    </row>
    <row r="517" spans="2:2" ht="15.75">
      <c r="B517" s="192"/>
    </row>
    <row r="518" spans="2:2" ht="15.75">
      <c r="B518" s="192"/>
    </row>
    <row r="519" spans="2:2" ht="15.75">
      <c r="B519" s="192"/>
    </row>
    <row r="520" spans="2:2" ht="15.75">
      <c r="B520" s="192"/>
    </row>
    <row r="521" spans="2:2" ht="15.75">
      <c r="B521" s="192"/>
    </row>
    <row r="522" spans="2:2" ht="15.75">
      <c r="B522" s="192"/>
    </row>
    <row r="523" spans="2:2" ht="15.75">
      <c r="B523" s="192"/>
    </row>
    <row r="524" spans="2:2" ht="15.75">
      <c r="B524" s="192"/>
    </row>
    <row r="525" spans="2:2" ht="15.75">
      <c r="B525" s="192"/>
    </row>
    <row r="526" spans="2:2" ht="15.75">
      <c r="B526" s="192"/>
    </row>
    <row r="527" spans="2:2" ht="15.75">
      <c r="B527" s="192"/>
    </row>
    <row r="528" spans="2:2" ht="15.75">
      <c r="B528" s="192"/>
    </row>
    <row r="529" spans="2:2" ht="15.75">
      <c r="B529" s="192"/>
    </row>
    <row r="530" spans="2:2" ht="15.75">
      <c r="B530" s="192"/>
    </row>
    <row r="531" spans="2:2" ht="15.75">
      <c r="B531" s="192"/>
    </row>
    <row r="532" spans="2:2" ht="15.75">
      <c r="B532" s="192"/>
    </row>
    <row r="533" spans="2:2" ht="15.75">
      <c r="B533" s="192"/>
    </row>
    <row r="534" spans="2:2" ht="15.75">
      <c r="B534" s="192"/>
    </row>
    <row r="535" spans="2:2" ht="15.75">
      <c r="B535" s="192"/>
    </row>
    <row r="536" spans="2:2" ht="15.75">
      <c r="B536" s="192"/>
    </row>
    <row r="537" spans="2:2" ht="15.75">
      <c r="B537" s="192"/>
    </row>
    <row r="538" spans="2:2" ht="15.75">
      <c r="B538" s="192"/>
    </row>
    <row r="539" spans="2:2" ht="15.75">
      <c r="B539" s="192"/>
    </row>
    <row r="540" spans="2:2" ht="15.75">
      <c r="B540" s="192"/>
    </row>
    <row r="541" spans="2:2" ht="15.75">
      <c r="B541" s="192"/>
    </row>
    <row r="542" spans="2:2" ht="15.75">
      <c r="B542" s="192"/>
    </row>
    <row r="543" spans="2:2" ht="15.75">
      <c r="B543" s="192"/>
    </row>
    <row r="544" spans="2:2" ht="15.75">
      <c r="B544" s="192"/>
    </row>
    <row r="545" spans="2:2" ht="15.75">
      <c r="B545" s="192"/>
    </row>
    <row r="546" spans="2:2" ht="15.75">
      <c r="B546" s="192"/>
    </row>
    <row r="547" spans="2:2" ht="15.75">
      <c r="B547" s="192"/>
    </row>
    <row r="548" spans="2:2" ht="15.75">
      <c r="B548" s="192"/>
    </row>
    <row r="549" spans="2:2" ht="15.75">
      <c r="B549" s="192"/>
    </row>
    <row r="550" spans="2:2" ht="15.75">
      <c r="B550" s="192"/>
    </row>
    <row r="551" spans="2:2" ht="15.75">
      <c r="B551" s="192"/>
    </row>
    <row r="552" spans="2:2" ht="15.75">
      <c r="B552" s="192"/>
    </row>
    <row r="553" spans="2:2" ht="15.75">
      <c r="B553" s="192"/>
    </row>
    <row r="554" spans="2:2" ht="15.75">
      <c r="B554" s="192"/>
    </row>
    <row r="555" spans="2:2" ht="15.75">
      <c r="B555" s="192"/>
    </row>
    <row r="556" spans="2:2" ht="15.75">
      <c r="B556" s="192"/>
    </row>
    <row r="557" spans="2:2" ht="15.75">
      <c r="B557" s="192"/>
    </row>
    <row r="558" spans="2:2" ht="15.75">
      <c r="B558" s="192"/>
    </row>
    <row r="559" spans="2:2" ht="15.75">
      <c r="B559" s="192"/>
    </row>
    <row r="560" spans="2:2" ht="15.75">
      <c r="B560" s="192"/>
    </row>
    <row r="561" spans="2:2" ht="15.75">
      <c r="B561" s="192"/>
    </row>
    <row r="562" spans="2:2" ht="15.75">
      <c r="B562" s="192"/>
    </row>
    <row r="563" spans="2:2" ht="15.75">
      <c r="B563" s="192"/>
    </row>
    <row r="564" spans="2:2" ht="15.75">
      <c r="B564" s="192"/>
    </row>
    <row r="565" spans="2:2" ht="15.75">
      <c r="B565" s="192"/>
    </row>
    <row r="566" spans="2:2" ht="15.75">
      <c r="B566" s="192"/>
    </row>
    <row r="567" spans="2:2" ht="15.75">
      <c r="B567" s="192"/>
    </row>
    <row r="568" spans="2:2" ht="15.75">
      <c r="B568" s="192"/>
    </row>
    <row r="569" spans="2:2" ht="15.75">
      <c r="B569" s="192"/>
    </row>
    <row r="570" spans="2:2" ht="15.75">
      <c r="B570" s="192"/>
    </row>
    <row r="571" spans="2:2" ht="15.75">
      <c r="B571" s="192"/>
    </row>
    <row r="572" spans="2:2" ht="15.75">
      <c r="B572" s="192"/>
    </row>
    <row r="573" spans="2:2" ht="15.75">
      <c r="B573" s="192"/>
    </row>
    <row r="574" spans="2:2" ht="15.75">
      <c r="B574" s="192"/>
    </row>
    <row r="575" spans="2:2" ht="15.75">
      <c r="B575" s="192"/>
    </row>
    <row r="576" spans="2:2" ht="15.75">
      <c r="B576" s="192"/>
    </row>
    <row r="577" spans="2:2" ht="15.75">
      <c r="B577" s="192"/>
    </row>
    <row r="578" spans="2:2" ht="15.75">
      <c r="B578" s="192"/>
    </row>
    <row r="579" spans="2:2" ht="15.75">
      <c r="B579" s="192"/>
    </row>
    <row r="580" spans="2:2" ht="15.75">
      <c r="B580" s="192"/>
    </row>
    <row r="581" spans="2:2" ht="15.75">
      <c r="B581" s="192"/>
    </row>
    <row r="582" spans="2:2" ht="15.75">
      <c r="B582" s="192"/>
    </row>
    <row r="583" spans="2:2" ht="15.75">
      <c r="B583" s="192"/>
    </row>
    <row r="584" spans="2:2" ht="15.75">
      <c r="B584" s="192"/>
    </row>
    <row r="585" spans="2:2" ht="15.75">
      <c r="B585" s="192"/>
    </row>
    <row r="586" spans="2:2" ht="15.75">
      <c r="B586" s="192"/>
    </row>
    <row r="587" spans="2:2" ht="15.75">
      <c r="B587" s="192"/>
    </row>
    <row r="588" spans="2:2" ht="15.75">
      <c r="B588" s="192"/>
    </row>
    <row r="589" spans="2:2" ht="15.75">
      <c r="B589" s="192"/>
    </row>
    <row r="590" spans="2:2" ht="15.75">
      <c r="B590" s="192"/>
    </row>
    <row r="591" spans="2:2" ht="15.75">
      <c r="B591" s="192"/>
    </row>
    <row r="592" spans="2:2" ht="15.75">
      <c r="B592" s="192"/>
    </row>
    <row r="593" spans="2:2" ht="15.75">
      <c r="B593" s="192"/>
    </row>
    <row r="594" spans="2:2" ht="15.75">
      <c r="B594" s="192"/>
    </row>
    <row r="595" spans="2:2" ht="15.75">
      <c r="B595" s="192"/>
    </row>
    <row r="596" spans="2:2" ht="15.75">
      <c r="B596" s="192"/>
    </row>
    <row r="597" spans="2:2" ht="15.75">
      <c r="B597" s="192"/>
    </row>
    <row r="598" spans="2:2" ht="15.75">
      <c r="B598" s="192"/>
    </row>
    <row r="599" spans="2:2" ht="15.75">
      <c r="B599" s="192"/>
    </row>
    <row r="600" spans="2:2" ht="15.75">
      <c r="B600" s="192"/>
    </row>
    <row r="601" spans="2:2" ht="15.75">
      <c r="B601" s="192"/>
    </row>
    <row r="602" spans="2:2" ht="15.75">
      <c r="B602" s="192"/>
    </row>
    <row r="603" spans="2:2" ht="15.75">
      <c r="B603" s="192"/>
    </row>
    <row r="604" spans="2:2" ht="15.75">
      <c r="B604" s="192"/>
    </row>
    <row r="605" spans="2:2" ht="15.75">
      <c r="B605" s="192"/>
    </row>
    <row r="606" spans="2:2" ht="15.75">
      <c r="B606" s="192"/>
    </row>
    <row r="607" spans="2:2" ht="15.75">
      <c r="B607" s="192"/>
    </row>
    <row r="608" spans="2:2" ht="15.75">
      <c r="B608" s="192"/>
    </row>
    <row r="609" spans="2:2" ht="15.75">
      <c r="B609" s="192"/>
    </row>
    <row r="610" spans="2:2" ht="15.75">
      <c r="B610" s="192"/>
    </row>
    <row r="611" spans="2:2" ht="15.75">
      <c r="B611" s="192"/>
    </row>
    <row r="612" spans="2:2" ht="15.75">
      <c r="B612" s="192"/>
    </row>
    <row r="613" spans="2:2" ht="15.75">
      <c r="B613" s="192"/>
    </row>
    <row r="614" spans="2:2" ht="15.75">
      <c r="B614" s="192"/>
    </row>
    <row r="615" spans="2:2" ht="15.75">
      <c r="B615" s="192"/>
    </row>
    <row r="616" spans="2:2" ht="15.75">
      <c r="B616" s="192"/>
    </row>
    <row r="617" spans="2:2" ht="15.75">
      <c r="B617" s="192"/>
    </row>
    <row r="618" spans="2:2" ht="15.75">
      <c r="B618" s="192"/>
    </row>
    <row r="619" spans="2:2" ht="15.75">
      <c r="B619" s="192"/>
    </row>
    <row r="620" spans="2:2" ht="15.75">
      <c r="B620" s="192"/>
    </row>
    <row r="621" spans="2:2" ht="15.75">
      <c r="B621" s="192"/>
    </row>
    <row r="622" spans="2:2" ht="15.75">
      <c r="B622" s="192"/>
    </row>
    <row r="623" spans="2:2" ht="15.75">
      <c r="B623" s="192"/>
    </row>
    <row r="624" spans="2:2" ht="15.75">
      <c r="B624" s="192"/>
    </row>
    <row r="625" spans="2:2" ht="15.75">
      <c r="B625" s="192"/>
    </row>
    <row r="626" spans="2:2" ht="15.75">
      <c r="B626" s="192"/>
    </row>
    <row r="627" spans="2:2" ht="15.75">
      <c r="B627" s="192"/>
    </row>
    <row r="628" spans="2:2" ht="15.75">
      <c r="B628" s="192"/>
    </row>
    <row r="629" spans="2:2" ht="15.75">
      <c r="B629" s="192"/>
    </row>
    <row r="630" spans="2:2" ht="15.75">
      <c r="B630" s="192"/>
    </row>
    <row r="631" spans="2:2" ht="15.75">
      <c r="B631" s="192"/>
    </row>
    <row r="632" spans="2:2" ht="15.75">
      <c r="B632" s="192"/>
    </row>
    <row r="633" spans="2:2" ht="15.75">
      <c r="B633" s="192"/>
    </row>
    <row r="634" spans="2:2" ht="15.75">
      <c r="B634" s="192"/>
    </row>
    <row r="635" spans="2:2" ht="15.75">
      <c r="B635" s="192"/>
    </row>
    <row r="636" spans="2:2" ht="15.75">
      <c r="B636" s="192"/>
    </row>
    <row r="637" spans="2:2" ht="15.75">
      <c r="B637" s="192"/>
    </row>
    <row r="638" spans="2:2" ht="15.75">
      <c r="B638" s="192"/>
    </row>
    <row r="639" spans="2:2" ht="15.75">
      <c r="B639" s="192"/>
    </row>
    <row r="640" spans="2:2" ht="15.75">
      <c r="B640" s="192"/>
    </row>
    <row r="641" spans="2:2" ht="15.75">
      <c r="B641" s="192"/>
    </row>
    <row r="642" spans="2:2" ht="15.75">
      <c r="B642" s="192"/>
    </row>
    <row r="643" spans="2:2" ht="15.75">
      <c r="B643" s="192"/>
    </row>
    <row r="644" spans="2:2" ht="15.75">
      <c r="B644" s="192"/>
    </row>
    <row r="645" spans="2:2" ht="15.75">
      <c r="B645" s="192"/>
    </row>
    <row r="646" spans="2:2" ht="15.75">
      <c r="B646" s="192"/>
    </row>
    <row r="647" spans="2:2" ht="15.75">
      <c r="B647" s="192"/>
    </row>
    <row r="648" spans="2:2" ht="15.75">
      <c r="B648" s="192"/>
    </row>
    <row r="649" spans="2:2" ht="15.75">
      <c r="B649" s="192"/>
    </row>
    <row r="650" spans="2:2" ht="15.75">
      <c r="B650" s="192"/>
    </row>
  </sheetData>
  <mergeCells count="8">
    <mergeCell ref="C7:E7"/>
    <mergeCell ref="F7:H7"/>
    <mergeCell ref="I7:K7"/>
    <mergeCell ref="L7:N7"/>
    <mergeCell ref="B2:N2"/>
    <mergeCell ref="B3:N3"/>
    <mergeCell ref="B4:N4"/>
    <mergeCell ref="B5:N5"/>
  </mergeCells>
  <pageMargins left="0.9" right="0.65" top="0.56000000000000005" bottom="0.28000000000000003" header="0.5" footer="0.23"/>
  <pageSetup scale="44" orientation="portrait" r:id="rId1"/>
  <headerFooter alignWithMargins="0"/>
</worksheet>
</file>

<file path=xl/worksheets/sheet67.xml><?xml version="1.0" encoding="utf-8"?>
<worksheet xmlns="http://schemas.openxmlformats.org/spreadsheetml/2006/main" xmlns:r="http://schemas.openxmlformats.org/officeDocument/2006/relationships">
  <sheetPr codeName="Sheet19">
    <pageSetUpPr fitToPage="1"/>
  </sheetPr>
  <dimension ref="A1:N604"/>
  <sheetViews>
    <sheetView topLeftCell="B1" zoomScale="40" zoomScaleNormal="40" workbookViewId="0">
      <selection activeCell="S19" sqref="S19"/>
    </sheetView>
  </sheetViews>
  <sheetFormatPr defaultRowHeight="15"/>
  <cols>
    <col min="1" max="1" width="26" style="437" hidden="1" customWidth="1"/>
    <col min="2" max="2" width="16.140625" style="194" customWidth="1"/>
    <col min="3" max="3" width="24.28515625" style="437" customWidth="1"/>
    <col min="4" max="4" width="27.28515625" style="437" bestFit="1" customWidth="1"/>
    <col min="5" max="5" width="17.85546875" style="437" customWidth="1"/>
    <col min="6" max="6" width="24.28515625" style="437" customWidth="1"/>
    <col min="7" max="7" width="27.28515625" style="437" bestFit="1" customWidth="1"/>
    <col min="8" max="8" width="17.85546875" style="437" customWidth="1"/>
    <col min="9" max="9" width="24.28515625" style="437" customWidth="1"/>
    <col min="10" max="10" width="27.28515625" style="437" bestFit="1" customWidth="1"/>
    <col min="11" max="11" width="17.85546875" style="437" customWidth="1"/>
    <col min="12" max="12" width="24.28515625" style="437" customWidth="1"/>
    <col min="13" max="13" width="27.28515625" style="437" bestFit="1" customWidth="1"/>
    <col min="14" max="14" width="18" style="437" customWidth="1"/>
    <col min="15" max="15" width="22.7109375" style="437" customWidth="1"/>
    <col min="16" max="16" width="25" style="437" customWidth="1"/>
    <col min="17" max="17" width="4" style="437" customWidth="1"/>
    <col min="18" max="256" width="9.140625" style="437"/>
    <col min="257" max="257" width="0" style="437" hidden="1" customWidth="1"/>
    <col min="258" max="258" width="16.140625" style="437" customWidth="1"/>
    <col min="259" max="259" width="24.28515625" style="437" customWidth="1"/>
    <col min="260" max="260" width="27.28515625" style="437" bestFit="1" customWidth="1"/>
    <col min="261" max="261" width="17.85546875" style="437" customWidth="1"/>
    <col min="262" max="262" width="24.28515625" style="437" customWidth="1"/>
    <col min="263" max="263" width="27.28515625" style="437" bestFit="1" customWidth="1"/>
    <col min="264" max="264" width="17.85546875" style="437" customWidth="1"/>
    <col min="265" max="265" width="24.28515625" style="437" customWidth="1"/>
    <col min="266" max="266" width="27.28515625" style="437" bestFit="1" customWidth="1"/>
    <col min="267" max="267" width="17.85546875" style="437" customWidth="1"/>
    <col min="268" max="268" width="24.28515625" style="437" customWidth="1"/>
    <col min="269" max="269" width="27.28515625" style="437" bestFit="1" customWidth="1"/>
    <col min="270" max="270" width="18" style="437" customWidth="1"/>
    <col min="271" max="271" width="22.7109375" style="437" customWidth="1"/>
    <col min="272" max="272" width="25" style="437" customWidth="1"/>
    <col min="273" max="273" width="4" style="437" customWidth="1"/>
    <col min="274" max="512" width="9.140625" style="437"/>
    <col min="513" max="513" width="0" style="437" hidden="1" customWidth="1"/>
    <col min="514" max="514" width="16.140625" style="437" customWidth="1"/>
    <col min="515" max="515" width="24.28515625" style="437" customWidth="1"/>
    <col min="516" max="516" width="27.28515625" style="437" bestFit="1" customWidth="1"/>
    <col min="517" max="517" width="17.85546875" style="437" customWidth="1"/>
    <col min="518" max="518" width="24.28515625" style="437" customWidth="1"/>
    <col min="519" max="519" width="27.28515625" style="437" bestFit="1" customWidth="1"/>
    <col min="520" max="520" width="17.85546875" style="437" customWidth="1"/>
    <col min="521" max="521" width="24.28515625" style="437" customWidth="1"/>
    <col min="522" max="522" width="27.28515625" style="437" bestFit="1" customWidth="1"/>
    <col min="523" max="523" width="17.85546875" style="437" customWidth="1"/>
    <col min="524" max="524" width="24.28515625" style="437" customWidth="1"/>
    <col min="525" max="525" width="27.28515625" style="437" bestFit="1" customWidth="1"/>
    <col min="526" max="526" width="18" style="437" customWidth="1"/>
    <col min="527" max="527" width="22.7109375" style="437" customWidth="1"/>
    <col min="528" max="528" width="25" style="437" customWidth="1"/>
    <col min="529" max="529" width="4" style="437" customWidth="1"/>
    <col min="530" max="768" width="9.140625" style="437"/>
    <col min="769" max="769" width="0" style="437" hidden="1" customWidth="1"/>
    <col min="770" max="770" width="16.140625" style="437" customWidth="1"/>
    <col min="771" max="771" width="24.28515625" style="437" customWidth="1"/>
    <col min="772" max="772" width="27.28515625" style="437" bestFit="1" customWidth="1"/>
    <col min="773" max="773" width="17.85546875" style="437" customWidth="1"/>
    <col min="774" max="774" width="24.28515625" style="437" customWidth="1"/>
    <col min="775" max="775" width="27.28515625" style="437" bestFit="1" customWidth="1"/>
    <col min="776" max="776" width="17.85546875" style="437" customWidth="1"/>
    <col min="777" max="777" width="24.28515625" style="437" customWidth="1"/>
    <col min="778" max="778" width="27.28515625" style="437" bestFit="1" customWidth="1"/>
    <col min="779" max="779" width="17.85546875" style="437" customWidth="1"/>
    <col min="780" max="780" width="24.28515625" style="437" customWidth="1"/>
    <col min="781" max="781" width="27.28515625" style="437" bestFit="1" customWidth="1"/>
    <col min="782" max="782" width="18" style="437" customWidth="1"/>
    <col min="783" max="783" width="22.7109375" style="437" customWidth="1"/>
    <col min="784" max="784" width="25" style="437" customWidth="1"/>
    <col min="785" max="785" width="4" style="437" customWidth="1"/>
    <col min="786" max="1024" width="9.140625" style="437"/>
    <col min="1025" max="1025" width="0" style="437" hidden="1" customWidth="1"/>
    <col min="1026" max="1026" width="16.140625" style="437" customWidth="1"/>
    <col min="1027" max="1027" width="24.28515625" style="437" customWidth="1"/>
    <col min="1028" max="1028" width="27.28515625" style="437" bestFit="1" customWidth="1"/>
    <col min="1029" max="1029" width="17.85546875" style="437" customWidth="1"/>
    <col min="1030" max="1030" width="24.28515625" style="437" customWidth="1"/>
    <col min="1031" max="1031" width="27.28515625" style="437" bestFit="1" customWidth="1"/>
    <col min="1032" max="1032" width="17.85546875" style="437" customWidth="1"/>
    <col min="1033" max="1033" width="24.28515625" style="437" customWidth="1"/>
    <col min="1034" max="1034" width="27.28515625" style="437" bestFit="1" customWidth="1"/>
    <col min="1035" max="1035" width="17.85546875" style="437" customWidth="1"/>
    <col min="1036" max="1036" width="24.28515625" style="437" customWidth="1"/>
    <col min="1037" max="1037" width="27.28515625" style="437" bestFit="1" customWidth="1"/>
    <col min="1038" max="1038" width="18" style="437" customWidth="1"/>
    <col min="1039" max="1039" width="22.7109375" style="437" customWidth="1"/>
    <col min="1040" max="1040" width="25" style="437" customWidth="1"/>
    <col min="1041" max="1041" width="4" style="437" customWidth="1"/>
    <col min="1042" max="1280" width="9.140625" style="437"/>
    <col min="1281" max="1281" width="0" style="437" hidden="1" customWidth="1"/>
    <col min="1282" max="1282" width="16.140625" style="437" customWidth="1"/>
    <col min="1283" max="1283" width="24.28515625" style="437" customWidth="1"/>
    <col min="1284" max="1284" width="27.28515625" style="437" bestFit="1" customWidth="1"/>
    <col min="1285" max="1285" width="17.85546875" style="437" customWidth="1"/>
    <col min="1286" max="1286" width="24.28515625" style="437" customWidth="1"/>
    <col min="1287" max="1287" width="27.28515625" style="437" bestFit="1" customWidth="1"/>
    <col min="1288" max="1288" width="17.85546875" style="437" customWidth="1"/>
    <col min="1289" max="1289" width="24.28515625" style="437" customWidth="1"/>
    <col min="1290" max="1290" width="27.28515625" style="437" bestFit="1" customWidth="1"/>
    <col min="1291" max="1291" width="17.85546875" style="437" customWidth="1"/>
    <col min="1292" max="1292" width="24.28515625" style="437" customWidth="1"/>
    <col min="1293" max="1293" width="27.28515625" style="437" bestFit="1" customWidth="1"/>
    <col min="1294" max="1294" width="18" style="437" customWidth="1"/>
    <col min="1295" max="1295" width="22.7109375" style="437" customWidth="1"/>
    <col min="1296" max="1296" width="25" style="437" customWidth="1"/>
    <col min="1297" max="1297" width="4" style="437" customWidth="1"/>
    <col min="1298" max="1536" width="9.140625" style="437"/>
    <col min="1537" max="1537" width="0" style="437" hidden="1" customWidth="1"/>
    <col min="1538" max="1538" width="16.140625" style="437" customWidth="1"/>
    <col min="1539" max="1539" width="24.28515625" style="437" customWidth="1"/>
    <col min="1540" max="1540" width="27.28515625" style="437" bestFit="1" customWidth="1"/>
    <col min="1541" max="1541" width="17.85546875" style="437" customWidth="1"/>
    <col min="1542" max="1542" width="24.28515625" style="437" customWidth="1"/>
    <col min="1543" max="1543" width="27.28515625" style="437" bestFit="1" customWidth="1"/>
    <col min="1544" max="1544" width="17.85546875" style="437" customWidth="1"/>
    <col min="1545" max="1545" width="24.28515625" style="437" customWidth="1"/>
    <col min="1546" max="1546" width="27.28515625" style="437" bestFit="1" customWidth="1"/>
    <col min="1547" max="1547" width="17.85546875" style="437" customWidth="1"/>
    <col min="1548" max="1548" width="24.28515625" style="437" customWidth="1"/>
    <col min="1549" max="1549" width="27.28515625" style="437" bestFit="1" customWidth="1"/>
    <col min="1550" max="1550" width="18" style="437" customWidth="1"/>
    <col min="1551" max="1551" width="22.7109375" style="437" customWidth="1"/>
    <col min="1552" max="1552" width="25" style="437" customWidth="1"/>
    <col min="1553" max="1553" width="4" style="437" customWidth="1"/>
    <col min="1554" max="1792" width="9.140625" style="437"/>
    <col min="1793" max="1793" width="0" style="437" hidden="1" customWidth="1"/>
    <col min="1794" max="1794" width="16.140625" style="437" customWidth="1"/>
    <col min="1795" max="1795" width="24.28515625" style="437" customWidth="1"/>
    <col min="1796" max="1796" width="27.28515625" style="437" bestFit="1" customWidth="1"/>
    <col min="1797" max="1797" width="17.85546875" style="437" customWidth="1"/>
    <col min="1798" max="1798" width="24.28515625" style="437" customWidth="1"/>
    <col min="1799" max="1799" width="27.28515625" style="437" bestFit="1" customWidth="1"/>
    <col min="1800" max="1800" width="17.85546875" style="437" customWidth="1"/>
    <col min="1801" max="1801" width="24.28515625" style="437" customWidth="1"/>
    <col min="1802" max="1802" width="27.28515625" style="437" bestFit="1" customWidth="1"/>
    <col min="1803" max="1803" width="17.85546875" style="437" customWidth="1"/>
    <col min="1804" max="1804" width="24.28515625" style="437" customWidth="1"/>
    <col min="1805" max="1805" width="27.28515625" style="437" bestFit="1" customWidth="1"/>
    <col min="1806" max="1806" width="18" style="437" customWidth="1"/>
    <col min="1807" max="1807" width="22.7109375" style="437" customWidth="1"/>
    <col min="1808" max="1808" width="25" style="437" customWidth="1"/>
    <col min="1809" max="1809" width="4" style="437" customWidth="1"/>
    <col min="1810" max="2048" width="9.140625" style="437"/>
    <col min="2049" max="2049" width="0" style="437" hidden="1" customWidth="1"/>
    <col min="2050" max="2050" width="16.140625" style="437" customWidth="1"/>
    <col min="2051" max="2051" width="24.28515625" style="437" customWidth="1"/>
    <col min="2052" max="2052" width="27.28515625" style="437" bestFit="1" customWidth="1"/>
    <col min="2053" max="2053" width="17.85546875" style="437" customWidth="1"/>
    <col min="2054" max="2054" width="24.28515625" style="437" customWidth="1"/>
    <col min="2055" max="2055" width="27.28515625" style="437" bestFit="1" customWidth="1"/>
    <col min="2056" max="2056" width="17.85546875" style="437" customWidth="1"/>
    <col min="2057" max="2057" width="24.28515625" style="437" customWidth="1"/>
    <col min="2058" max="2058" width="27.28515625" style="437" bestFit="1" customWidth="1"/>
    <col min="2059" max="2059" width="17.85546875" style="437" customWidth="1"/>
    <col min="2060" max="2060" width="24.28515625" style="437" customWidth="1"/>
    <col min="2061" max="2061" width="27.28515625" style="437" bestFit="1" customWidth="1"/>
    <col min="2062" max="2062" width="18" style="437" customWidth="1"/>
    <col min="2063" max="2063" width="22.7109375" style="437" customWidth="1"/>
    <col min="2064" max="2064" width="25" style="437" customWidth="1"/>
    <col min="2065" max="2065" width="4" style="437" customWidth="1"/>
    <col min="2066" max="2304" width="9.140625" style="437"/>
    <col min="2305" max="2305" width="0" style="437" hidden="1" customWidth="1"/>
    <col min="2306" max="2306" width="16.140625" style="437" customWidth="1"/>
    <col min="2307" max="2307" width="24.28515625" style="437" customWidth="1"/>
    <col min="2308" max="2308" width="27.28515625" style="437" bestFit="1" customWidth="1"/>
    <col min="2309" max="2309" width="17.85546875" style="437" customWidth="1"/>
    <col min="2310" max="2310" width="24.28515625" style="437" customWidth="1"/>
    <col min="2311" max="2311" width="27.28515625" style="437" bestFit="1" customWidth="1"/>
    <col min="2312" max="2312" width="17.85546875" style="437" customWidth="1"/>
    <col min="2313" max="2313" width="24.28515625" style="437" customWidth="1"/>
    <col min="2314" max="2314" width="27.28515625" style="437" bestFit="1" customWidth="1"/>
    <col min="2315" max="2315" width="17.85546875" style="437" customWidth="1"/>
    <col min="2316" max="2316" width="24.28515625" style="437" customWidth="1"/>
    <col min="2317" max="2317" width="27.28515625" style="437" bestFit="1" customWidth="1"/>
    <col min="2318" max="2318" width="18" style="437" customWidth="1"/>
    <col min="2319" max="2319" width="22.7109375" style="437" customWidth="1"/>
    <col min="2320" max="2320" width="25" style="437" customWidth="1"/>
    <col min="2321" max="2321" width="4" style="437" customWidth="1"/>
    <col min="2322" max="2560" width="9.140625" style="437"/>
    <col min="2561" max="2561" width="0" style="437" hidden="1" customWidth="1"/>
    <col min="2562" max="2562" width="16.140625" style="437" customWidth="1"/>
    <col min="2563" max="2563" width="24.28515625" style="437" customWidth="1"/>
    <col min="2564" max="2564" width="27.28515625" style="437" bestFit="1" customWidth="1"/>
    <col min="2565" max="2565" width="17.85546875" style="437" customWidth="1"/>
    <col min="2566" max="2566" width="24.28515625" style="437" customWidth="1"/>
    <col min="2567" max="2567" width="27.28515625" style="437" bestFit="1" customWidth="1"/>
    <col min="2568" max="2568" width="17.85546875" style="437" customWidth="1"/>
    <col min="2569" max="2569" width="24.28515625" style="437" customWidth="1"/>
    <col min="2570" max="2570" width="27.28515625" style="437" bestFit="1" customWidth="1"/>
    <col min="2571" max="2571" width="17.85546875" style="437" customWidth="1"/>
    <col min="2572" max="2572" width="24.28515625" style="437" customWidth="1"/>
    <col min="2573" max="2573" width="27.28515625" style="437" bestFit="1" customWidth="1"/>
    <col min="2574" max="2574" width="18" style="437" customWidth="1"/>
    <col min="2575" max="2575" width="22.7109375" style="437" customWidth="1"/>
    <col min="2576" max="2576" width="25" style="437" customWidth="1"/>
    <col min="2577" max="2577" width="4" style="437" customWidth="1"/>
    <col min="2578" max="2816" width="9.140625" style="437"/>
    <col min="2817" max="2817" width="0" style="437" hidden="1" customWidth="1"/>
    <col min="2818" max="2818" width="16.140625" style="437" customWidth="1"/>
    <col min="2819" max="2819" width="24.28515625" style="437" customWidth="1"/>
    <col min="2820" max="2820" width="27.28515625" style="437" bestFit="1" customWidth="1"/>
    <col min="2821" max="2821" width="17.85546875" style="437" customWidth="1"/>
    <col min="2822" max="2822" width="24.28515625" style="437" customWidth="1"/>
    <col min="2823" max="2823" width="27.28515625" style="437" bestFit="1" customWidth="1"/>
    <col min="2824" max="2824" width="17.85546875" style="437" customWidth="1"/>
    <col min="2825" max="2825" width="24.28515625" style="437" customWidth="1"/>
    <col min="2826" max="2826" width="27.28515625" style="437" bestFit="1" customWidth="1"/>
    <col min="2827" max="2827" width="17.85546875" style="437" customWidth="1"/>
    <col min="2828" max="2828" width="24.28515625" style="437" customWidth="1"/>
    <col min="2829" max="2829" width="27.28515625" style="437" bestFit="1" customWidth="1"/>
    <col min="2830" max="2830" width="18" style="437" customWidth="1"/>
    <col min="2831" max="2831" width="22.7109375" style="437" customWidth="1"/>
    <col min="2832" max="2832" width="25" style="437" customWidth="1"/>
    <col min="2833" max="2833" width="4" style="437" customWidth="1"/>
    <col min="2834" max="3072" width="9.140625" style="437"/>
    <col min="3073" max="3073" width="0" style="437" hidden="1" customWidth="1"/>
    <col min="3074" max="3074" width="16.140625" style="437" customWidth="1"/>
    <col min="3075" max="3075" width="24.28515625" style="437" customWidth="1"/>
    <col min="3076" max="3076" width="27.28515625" style="437" bestFit="1" customWidth="1"/>
    <col min="3077" max="3077" width="17.85546875" style="437" customWidth="1"/>
    <col min="3078" max="3078" width="24.28515625" style="437" customWidth="1"/>
    <col min="3079" max="3079" width="27.28515625" style="437" bestFit="1" customWidth="1"/>
    <col min="3080" max="3080" width="17.85546875" style="437" customWidth="1"/>
    <col min="3081" max="3081" width="24.28515625" style="437" customWidth="1"/>
    <col min="3082" max="3082" width="27.28515625" style="437" bestFit="1" customWidth="1"/>
    <col min="3083" max="3083" width="17.85546875" style="437" customWidth="1"/>
    <col min="3084" max="3084" width="24.28515625" style="437" customWidth="1"/>
    <col min="3085" max="3085" width="27.28515625" style="437" bestFit="1" customWidth="1"/>
    <col min="3086" max="3086" width="18" style="437" customWidth="1"/>
    <col min="3087" max="3087" width="22.7109375" style="437" customWidth="1"/>
    <col min="3088" max="3088" width="25" style="437" customWidth="1"/>
    <col min="3089" max="3089" width="4" style="437" customWidth="1"/>
    <col min="3090" max="3328" width="9.140625" style="437"/>
    <col min="3329" max="3329" width="0" style="437" hidden="1" customWidth="1"/>
    <col min="3330" max="3330" width="16.140625" style="437" customWidth="1"/>
    <col min="3331" max="3331" width="24.28515625" style="437" customWidth="1"/>
    <col min="3332" max="3332" width="27.28515625" style="437" bestFit="1" customWidth="1"/>
    <col min="3333" max="3333" width="17.85546875" style="437" customWidth="1"/>
    <col min="3334" max="3334" width="24.28515625" style="437" customWidth="1"/>
    <col min="3335" max="3335" width="27.28515625" style="437" bestFit="1" customWidth="1"/>
    <col min="3336" max="3336" width="17.85546875" style="437" customWidth="1"/>
    <col min="3337" max="3337" width="24.28515625" style="437" customWidth="1"/>
    <col min="3338" max="3338" width="27.28515625" style="437" bestFit="1" customWidth="1"/>
    <col min="3339" max="3339" width="17.85546875" style="437" customWidth="1"/>
    <col min="3340" max="3340" width="24.28515625" style="437" customWidth="1"/>
    <col min="3341" max="3341" width="27.28515625" style="437" bestFit="1" customWidth="1"/>
    <col min="3342" max="3342" width="18" style="437" customWidth="1"/>
    <col min="3343" max="3343" width="22.7109375" style="437" customWidth="1"/>
    <col min="3344" max="3344" width="25" style="437" customWidth="1"/>
    <col min="3345" max="3345" width="4" style="437" customWidth="1"/>
    <col min="3346" max="3584" width="9.140625" style="437"/>
    <col min="3585" max="3585" width="0" style="437" hidden="1" customWidth="1"/>
    <col min="3586" max="3586" width="16.140625" style="437" customWidth="1"/>
    <col min="3587" max="3587" width="24.28515625" style="437" customWidth="1"/>
    <col min="3588" max="3588" width="27.28515625" style="437" bestFit="1" customWidth="1"/>
    <col min="3589" max="3589" width="17.85546875" style="437" customWidth="1"/>
    <col min="3590" max="3590" width="24.28515625" style="437" customWidth="1"/>
    <col min="3591" max="3591" width="27.28515625" style="437" bestFit="1" customWidth="1"/>
    <col min="3592" max="3592" width="17.85546875" style="437" customWidth="1"/>
    <col min="3593" max="3593" width="24.28515625" style="437" customWidth="1"/>
    <col min="3594" max="3594" width="27.28515625" style="437" bestFit="1" customWidth="1"/>
    <col min="3595" max="3595" width="17.85546875" style="437" customWidth="1"/>
    <col min="3596" max="3596" width="24.28515625" style="437" customWidth="1"/>
    <col min="3597" max="3597" width="27.28515625" style="437" bestFit="1" customWidth="1"/>
    <col min="3598" max="3598" width="18" style="437" customWidth="1"/>
    <col min="3599" max="3599" width="22.7109375" style="437" customWidth="1"/>
    <col min="3600" max="3600" width="25" style="437" customWidth="1"/>
    <col min="3601" max="3601" width="4" style="437" customWidth="1"/>
    <col min="3602" max="3840" width="9.140625" style="437"/>
    <col min="3841" max="3841" width="0" style="437" hidden="1" customWidth="1"/>
    <col min="3842" max="3842" width="16.140625" style="437" customWidth="1"/>
    <col min="3843" max="3843" width="24.28515625" style="437" customWidth="1"/>
    <col min="3844" max="3844" width="27.28515625" style="437" bestFit="1" customWidth="1"/>
    <col min="3845" max="3845" width="17.85546875" style="437" customWidth="1"/>
    <col min="3846" max="3846" width="24.28515625" style="437" customWidth="1"/>
    <col min="3847" max="3847" width="27.28515625" style="437" bestFit="1" customWidth="1"/>
    <col min="3848" max="3848" width="17.85546875" style="437" customWidth="1"/>
    <col min="3849" max="3849" width="24.28515625" style="437" customWidth="1"/>
    <col min="3850" max="3850" width="27.28515625" style="437" bestFit="1" customWidth="1"/>
    <col min="3851" max="3851" width="17.85546875" style="437" customWidth="1"/>
    <col min="3852" max="3852" width="24.28515625" style="437" customWidth="1"/>
    <col min="3853" max="3853" width="27.28515625" style="437" bestFit="1" customWidth="1"/>
    <col min="3854" max="3854" width="18" style="437" customWidth="1"/>
    <col min="3855" max="3855" width="22.7109375" style="437" customWidth="1"/>
    <col min="3856" max="3856" width="25" style="437" customWidth="1"/>
    <col min="3857" max="3857" width="4" style="437" customWidth="1"/>
    <col min="3858" max="4096" width="9.140625" style="437"/>
    <col min="4097" max="4097" width="0" style="437" hidden="1" customWidth="1"/>
    <col min="4098" max="4098" width="16.140625" style="437" customWidth="1"/>
    <col min="4099" max="4099" width="24.28515625" style="437" customWidth="1"/>
    <col min="4100" max="4100" width="27.28515625" style="437" bestFit="1" customWidth="1"/>
    <col min="4101" max="4101" width="17.85546875" style="437" customWidth="1"/>
    <col min="4102" max="4102" width="24.28515625" style="437" customWidth="1"/>
    <col min="4103" max="4103" width="27.28515625" style="437" bestFit="1" customWidth="1"/>
    <col min="4104" max="4104" width="17.85546875" style="437" customWidth="1"/>
    <col min="4105" max="4105" width="24.28515625" style="437" customWidth="1"/>
    <col min="4106" max="4106" width="27.28515625" style="437" bestFit="1" customWidth="1"/>
    <col min="4107" max="4107" width="17.85546875" style="437" customWidth="1"/>
    <col min="4108" max="4108" width="24.28515625" style="437" customWidth="1"/>
    <col min="4109" max="4109" width="27.28515625" style="437" bestFit="1" customWidth="1"/>
    <col min="4110" max="4110" width="18" style="437" customWidth="1"/>
    <col min="4111" max="4111" width="22.7109375" style="437" customWidth="1"/>
    <col min="4112" max="4112" width="25" style="437" customWidth="1"/>
    <col min="4113" max="4113" width="4" style="437" customWidth="1"/>
    <col min="4114" max="4352" width="9.140625" style="437"/>
    <col min="4353" max="4353" width="0" style="437" hidden="1" customWidth="1"/>
    <col min="4354" max="4354" width="16.140625" style="437" customWidth="1"/>
    <col min="4355" max="4355" width="24.28515625" style="437" customWidth="1"/>
    <col min="4356" max="4356" width="27.28515625" style="437" bestFit="1" customWidth="1"/>
    <col min="4357" max="4357" width="17.85546875" style="437" customWidth="1"/>
    <col min="4358" max="4358" width="24.28515625" style="437" customWidth="1"/>
    <col min="4359" max="4359" width="27.28515625" style="437" bestFit="1" customWidth="1"/>
    <col min="4360" max="4360" width="17.85546875" style="437" customWidth="1"/>
    <col min="4361" max="4361" width="24.28515625" style="437" customWidth="1"/>
    <col min="4362" max="4362" width="27.28515625" style="437" bestFit="1" customWidth="1"/>
    <col min="4363" max="4363" width="17.85546875" style="437" customWidth="1"/>
    <col min="4364" max="4364" width="24.28515625" style="437" customWidth="1"/>
    <col min="4365" max="4365" width="27.28515625" style="437" bestFit="1" customWidth="1"/>
    <col min="4366" max="4366" width="18" style="437" customWidth="1"/>
    <col min="4367" max="4367" width="22.7109375" style="437" customWidth="1"/>
    <col min="4368" max="4368" width="25" style="437" customWidth="1"/>
    <col min="4369" max="4369" width="4" style="437" customWidth="1"/>
    <col min="4370" max="4608" width="9.140625" style="437"/>
    <col min="4609" max="4609" width="0" style="437" hidden="1" customWidth="1"/>
    <col min="4610" max="4610" width="16.140625" style="437" customWidth="1"/>
    <col min="4611" max="4611" width="24.28515625" style="437" customWidth="1"/>
    <col min="4612" max="4612" width="27.28515625" style="437" bestFit="1" customWidth="1"/>
    <col min="4613" max="4613" width="17.85546875" style="437" customWidth="1"/>
    <col min="4614" max="4614" width="24.28515625" style="437" customWidth="1"/>
    <col min="4615" max="4615" width="27.28515625" style="437" bestFit="1" customWidth="1"/>
    <col min="4616" max="4616" width="17.85546875" style="437" customWidth="1"/>
    <col min="4617" max="4617" width="24.28515625" style="437" customWidth="1"/>
    <col min="4618" max="4618" width="27.28515625" style="437" bestFit="1" customWidth="1"/>
    <col min="4619" max="4619" width="17.85546875" style="437" customWidth="1"/>
    <col min="4620" max="4620" width="24.28515625" style="437" customWidth="1"/>
    <col min="4621" max="4621" width="27.28515625" style="437" bestFit="1" customWidth="1"/>
    <col min="4622" max="4622" width="18" style="437" customWidth="1"/>
    <col min="4623" max="4623" width="22.7109375" style="437" customWidth="1"/>
    <col min="4624" max="4624" width="25" style="437" customWidth="1"/>
    <col min="4625" max="4625" width="4" style="437" customWidth="1"/>
    <col min="4626" max="4864" width="9.140625" style="437"/>
    <col min="4865" max="4865" width="0" style="437" hidden="1" customWidth="1"/>
    <col min="4866" max="4866" width="16.140625" style="437" customWidth="1"/>
    <col min="4867" max="4867" width="24.28515625" style="437" customWidth="1"/>
    <col min="4868" max="4868" width="27.28515625" style="437" bestFit="1" customWidth="1"/>
    <col min="4869" max="4869" width="17.85546875" style="437" customWidth="1"/>
    <col min="4870" max="4870" width="24.28515625" style="437" customWidth="1"/>
    <col min="4871" max="4871" width="27.28515625" style="437" bestFit="1" customWidth="1"/>
    <col min="4872" max="4872" width="17.85546875" style="437" customWidth="1"/>
    <col min="4873" max="4873" width="24.28515625" style="437" customWidth="1"/>
    <col min="4874" max="4874" width="27.28515625" style="437" bestFit="1" customWidth="1"/>
    <col min="4875" max="4875" width="17.85546875" style="437" customWidth="1"/>
    <col min="4876" max="4876" width="24.28515625" style="437" customWidth="1"/>
    <col min="4877" max="4877" width="27.28515625" style="437" bestFit="1" customWidth="1"/>
    <col min="4878" max="4878" width="18" style="437" customWidth="1"/>
    <col min="4879" max="4879" width="22.7109375" style="437" customWidth="1"/>
    <col min="4880" max="4880" width="25" style="437" customWidth="1"/>
    <col min="4881" max="4881" width="4" style="437" customWidth="1"/>
    <col min="4882" max="5120" width="9.140625" style="437"/>
    <col min="5121" max="5121" width="0" style="437" hidden="1" customWidth="1"/>
    <col min="5122" max="5122" width="16.140625" style="437" customWidth="1"/>
    <col min="5123" max="5123" width="24.28515625" style="437" customWidth="1"/>
    <col min="5124" max="5124" width="27.28515625" style="437" bestFit="1" customWidth="1"/>
    <col min="5125" max="5125" width="17.85546875" style="437" customWidth="1"/>
    <col min="5126" max="5126" width="24.28515625" style="437" customWidth="1"/>
    <col min="5127" max="5127" width="27.28515625" style="437" bestFit="1" customWidth="1"/>
    <col min="5128" max="5128" width="17.85546875" style="437" customWidth="1"/>
    <col min="5129" max="5129" width="24.28515625" style="437" customWidth="1"/>
    <col min="5130" max="5130" width="27.28515625" style="437" bestFit="1" customWidth="1"/>
    <col min="5131" max="5131" width="17.85546875" style="437" customWidth="1"/>
    <col min="5132" max="5132" width="24.28515625" style="437" customWidth="1"/>
    <col min="5133" max="5133" width="27.28515625" style="437" bestFit="1" customWidth="1"/>
    <col min="5134" max="5134" width="18" style="437" customWidth="1"/>
    <col min="5135" max="5135" width="22.7109375" style="437" customWidth="1"/>
    <col min="5136" max="5136" width="25" style="437" customWidth="1"/>
    <col min="5137" max="5137" width="4" style="437" customWidth="1"/>
    <col min="5138" max="5376" width="9.140625" style="437"/>
    <col min="5377" max="5377" width="0" style="437" hidden="1" customWidth="1"/>
    <col min="5378" max="5378" width="16.140625" style="437" customWidth="1"/>
    <col min="5379" max="5379" width="24.28515625" style="437" customWidth="1"/>
    <col min="5380" max="5380" width="27.28515625" style="437" bestFit="1" customWidth="1"/>
    <col min="5381" max="5381" width="17.85546875" style="437" customWidth="1"/>
    <col min="5382" max="5382" width="24.28515625" style="437" customWidth="1"/>
    <col min="5383" max="5383" width="27.28515625" style="437" bestFit="1" customWidth="1"/>
    <col min="5384" max="5384" width="17.85546875" style="437" customWidth="1"/>
    <col min="5385" max="5385" width="24.28515625" style="437" customWidth="1"/>
    <col min="5386" max="5386" width="27.28515625" style="437" bestFit="1" customWidth="1"/>
    <col min="5387" max="5387" width="17.85546875" style="437" customWidth="1"/>
    <col min="5388" max="5388" width="24.28515625" style="437" customWidth="1"/>
    <col min="5389" max="5389" width="27.28515625" style="437" bestFit="1" customWidth="1"/>
    <col min="5390" max="5390" width="18" style="437" customWidth="1"/>
    <col min="5391" max="5391" width="22.7109375" style="437" customWidth="1"/>
    <col min="5392" max="5392" width="25" style="437" customWidth="1"/>
    <col min="5393" max="5393" width="4" style="437" customWidth="1"/>
    <col min="5394" max="5632" width="9.140625" style="437"/>
    <col min="5633" max="5633" width="0" style="437" hidden="1" customWidth="1"/>
    <col min="5634" max="5634" width="16.140625" style="437" customWidth="1"/>
    <col min="5635" max="5635" width="24.28515625" style="437" customWidth="1"/>
    <col min="5636" max="5636" width="27.28515625" style="437" bestFit="1" customWidth="1"/>
    <col min="5637" max="5637" width="17.85546875" style="437" customWidth="1"/>
    <col min="5638" max="5638" width="24.28515625" style="437" customWidth="1"/>
    <col min="5639" max="5639" width="27.28515625" style="437" bestFit="1" customWidth="1"/>
    <col min="5640" max="5640" width="17.85546875" style="437" customWidth="1"/>
    <col min="5641" max="5641" width="24.28515625" style="437" customWidth="1"/>
    <col min="5642" max="5642" width="27.28515625" style="437" bestFit="1" customWidth="1"/>
    <col min="5643" max="5643" width="17.85546875" style="437" customWidth="1"/>
    <col min="5644" max="5644" width="24.28515625" style="437" customWidth="1"/>
    <col min="5645" max="5645" width="27.28515625" style="437" bestFit="1" customWidth="1"/>
    <col min="5646" max="5646" width="18" style="437" customWidth="1"/>
    <col min="5647" max="5647" width="22.7109375" style="437" customWidth="1"/>
    <col min="5648" max="5648" width="25" style="437" customWidth="1"/>
    <col min="5649" max="5649" width="4" style="437" customWidth="1"/>
    <col min="5650" max="5888" width="9.140625" style="437"/>
    <col min="5889" max="5889" width="0" style="437" hidden="1" customWidth="1"/>
    <col min="5890" max="5890" width="16.140625" style="437" customWidth="1"/>
    <col min="5891" max="5891" width="24.28515625" style="437" customWidth="1"/>
    <col min="5892" max="5892" width="27.28515625" style="437" bestFit="1" customWidth="1"/>
    <col min="5893" max="5893" width="17.85546875" style="437" customWidth="1"/>
    <col min="5894" max="5894" width="24.28515625" style="437" customWidth="1"/>
    <col min="5895" max="5895" width="27.28515625" style="437" bestFit="1" customWidth="1"/>
    <col min="5896" max="5896" width="17.85546875" style="437" customWidth="1"/>
    <col min="5897" max="5897" width="24.28515625" style="437" customWidth="1"/>
    <col min="5898" max="5898" width="27.28515625" style="437" bestFit="1" customWidth="1"/>
    <col min="5899" max="5899" width="17.85546875" style="437" customWidth="1"/>
    <col min="5900" max="5900" width="24.28515625" style="437" customWidth="1"/>
    <col min="5901" max="5901" width="27.28515625" style="437" bestFit="1" customWidth="1"/>
    <col min="5902" max="5902" width="18" style="437" customWidth="1"/>
    <col min="5903" max="5903" width="22.7109375" style="437" customWidth="1"/>
    <col min="5904" max="5904" width="25" style="437" customWidth="1"/>
    <col min="5905" max="5905" width="4" style="437" customWidth="1"/>
    <col min="5906" max="6144" width="9.140625" style="437"/>
    <col min="6145" max="6145" width="0" style="437" hidden="1" customWidth="1"/>
    <col min="6146" max="6146" width="16.140625" style="437" customWidth="1"/>
    <col min="6147" max="6147" width="24.28515625" style="437" customWidth="1"/>
    <col min="6148" max="6148" width="27.28515625" style="437" bestFit="1" customWidth="1"/>
    <col min="6149" max="6149" width="17.85546875" style="437" customWidth="1"/>
    <col min="6150" max="6150" width="24.28515625" style="437" customWidth="1"/>
    <col min="6151" max="6151" width="27.28515625" style="437" bestFit="1" customWidth="1"/>
    <col min="6152" max="6152" width="17.85546875" style="437" customWidth="1"/>
    <col min="6153" max="6153" width="24.28515625" style="437" customWidth="1"/>
    <col min="6154" max="6154" width="27.28515625" style="437" bestFit="1" customWidth="1"/>
    <col min="6155" max="6155" width="17.85546875" style="437" customWidth="1"/>
    <col min="6156" max="6156" width="24.28515625" style="437" customWidth="1"/>
    <col min="6157" max="6157" width="27.28515625" style="437" bestFit="1" customWidth="1"/>
    <col min="6158" max="6158" width="18" style="437" customWidth="1"/>
    <col min="6159" max="6159" width="22.7109375" style="437" customWidth="1"/>
    <col min="6160" max="6160" width="25" style="437" customWidth="1"/>
    <col min="6161" max="6161" width="4" style="437" customWidth="1"/>
    <col min="6162" max="6400" width="9.140625" style="437"/>
    <col min="6401" max="6401" width="0" style="437" hidden="1" customWidth="1"/>
    <col min="6402" max="6402" width="16.140625" style="437" customWidth="1"/>
    <col min="6403" max="6403" width="24.28515625" style="437" customWidth="1"/>
    <col min="6404" max="6404" width="27.28515625" style="437" bestFit="1" customWidth="1"/>
    <col min="6405" max="6405" width="17.85546875" style="437" customWidth="1"/>
    <col min="6406" max="6406" width="24.28515625" style="437" customWidth="1"/>
    <col min="6407" max="6407" width="27.28515625" style="437" bestFit="1" customWidth="1"/>
    <col min="6408" max="6408" width="17.85546875" style="437" customWidth="1"/>
    <col min="6409" max="6409" width="24.28515625" style="437" customWidth="1"/>
    <col min="6410" max="6410" width="27.28515625" style="437" bestFit="1" customWidth="1"/>
    <col min="6411" max="6411" width="17.85546875" style="437" customWidth="1"/>
    <col min="6412" max="6412" width="24.28515625" style="437" customWidth="1"/>
    <col min="6413" max="6413" width="27.28515625" style="437" bestFit="1" customWidth="1"/>
    <col min="6414" max="6414" width="18" style="437" customWidth="1"/>
    <col min="6415" max="6415" width="22.7109375" style="437" customWidth="1"/>
    <col min="6416" max="6416" width="25" style="437" customWidth="1"/>
    <col min="6417" max="6417" width="4" style="437" customWidth="1"/>
    <col min="6418" max="6656" width="9.140625" style="437"/>
    <col min="6657" max="6657" width="0" style="437" hidden="1" customWidth="1"/>
    <col min="6658" max="6658" width="16.140625" style="437" customWidth="1"/>
    <col min="6659" max="6659" width="24.28515625" style="437" customWidth="1"/>
    <col min="6660" max="6660" width="27.28515625" style="437" bestFit="1" customWidth="1"/>
    <col min="6661" max="6661" width="17.85546875" style="437" customWidth="1"/>
    <col min="6662" max="6662" width="24.28515625" style="437" customWidth="1"/>
    <col min="6663" max="6663" width="27.28515625" style="437" bestFit="1" customWidth="1"/>
    <col min="6664" max="6664" width="17.85546875" style="437" customWidth="1"/>
    <col min="6665" max="6665" width="24.28515625" style="437" customWidth="1"/>
    <col min="6666" max="6666" width="27.28515625" style="437" bestFit="1" customWidth="1"/>
    <col min="6667" max="6667" width="17.85546875" style="437" customWidth="1"/>
    <col min="6668" max="6668" width="24.28515625" style="437" customWidth="1"/>
    <col min="6669" max="6669" width="27.28515625" style="437" bestFit="1" customWidth="1"/>
    <col min="6670" max="6670" width="18" style="437" customWidth="1"/>
    <col min="6671" max="6671" width="22.7109375" style="437" customWidth="1"/>
    <col min="6672" max="6672" width="25" style="437" customWidth="1"/>
    <col min="6673" max="6673" width="4" style="437" customWidth="1"/>
    <col min="6674" max="6912" width="9.140625" style="437"/>
    <col min="6913" max="6913" width="0" style="437" hidden="1" customWidth="1"/>
    <col min="6914" max="6914" width="16.140625" style="437" customWidth="1"/>
    <col min="6915" max="6915" width="24.28515625" style="437" customWidth="1"/>
    <col min="6916" max="6916" width="27.28515625" style="437" bestFit="1" customWidth="1"/>
    <col min="6917" max="6917" width="17.85546875" style="437" customWidth="1"/>
    <col min="6918" max="6918" width="24.28515625" style="437" customWidth="1"/>
    <col min="6919" max="6919" width="27.28515625" style="437" bestFit="1" customWidth="1"/>
    <col min="6920" max="6920" width="17.85546875" style="437" customWidth="1"/>
    <col min="6921" max="6921" width="24.28515625" style="437" customWidth="1"/>
    <col min="6922" max="6922" width="27.28515625" style="437" bestFit="1" customWidth="1"/>
    <col min="6923" max="6923" width="17.85546875" style="437" customWidth="1"/>
    <col min="6924" max="6924" width="24.28515625" style="437" customWidth="1"/>
    <col min="6925" max="6925" width="27.28515625" style="437" bestFit="1" customWidth="1"/>
    <col min="6926" max="6926" width="18" style="437" customWidth="1"/>
    <col min="6927" max="6927" width="22.7109375" style="437" customWidth="1"/>
    <col min="6928" max="6928" width="25" style="437" customWidth="1"/>
    <col min="6929" max="6929" width="4" style="437" customWidth="1"/>
    <col min="6930" max="7168" width="9.140625" style="437"/>
    <col min="7169" max="7169" width="0" style="437" hidden="1" customWidth="1"/>
    <col min="7170" max="7170" width="16.140625" style="437" customWidth="1"/>
    <col min="7171" max="7171" width="24.28515625" style="437" customWidth="1"/>
    <col min="7172" max="7172" width="27.28515625" style="437" bestFit="1" customWidth="1"/>
    <col min="7173" max="7173" width="17.85546875" style="437" customWidth="1"/>
    <col min="7174" max="7174" width="24.28515625" style="437" customWidth="1"/>
    <col min="7175" max="7175" width="27.28515625" style="437" bestFit="1" customWidth="1"/>
    <col min="7176" max="7176" width="17.85546875" style="437" customWidth="1"/>
    <col min="7177" max="7177" width="24.28515625" style="437" customWidth="1"/>
    <col min="7178" max="7178" width="27.28515625" style="437" bestFit="1" customWidth="1"/>
    <col min="7179" max="7179" width="17.85546875" style="437" customWidth="1"/>
    <col min="7180" max="7180" width="24.28515625" style="437" customWidth="1"/>
    <col min="7181" max="7181" width="27.28515625" style="437" bestFit="1" customWidth="1"/>
    <col min="7182" max="7182" width="18" style="437" customWidth="1"/>
    <col min="7183" max="7183" width="22.7109375" style="437" customWidth="1"/>
    <col min="7184" max="7184" width="25" style="437" customWidth="1"/>
    <col min="7185" max="7185" width="4" style="437" customWidth="1"/>
    <col min="7186" max="7424" width="9.140625" style="437"/>
    <col min="7425" max="7425" width="0" style="437" hidden="1" customWidth="1"/>
    <col min="7426" max="7426" width="16.140625" style="437" customWidth="1"/>
    <col min="7427" max="7427" width="24.28515625" style="437" customWidth="1"/>
    <col min="7428" max="7428" width="27.28515625" style="437" bestFit="1" customWidth="1"/>
    <col min="7429" max="7429" width="17.85546875" style="437" customWidth="1"/>
    <col min="7430" max="7430" width="24.28515625" style="437" customWidth="1"/>
    <col min="7431" max="7431" width="27.28515625" style="437" bestFit="1" customWidth="1"/>
    <col min="7432" max="7432" width="17.85546875" style="437" customWidth="1"/>
    <col min="7433" max="7433" width="24.28515625" style="437" customWidth="1"/>
    <col min="7434" max="7434" width="27.28515625" style="437" bestFit="1" customWidth="1"/>
    <col min="7435" max="7435" width="17.85546875" style="437" customWidth="1"/>
    <col min="7436" max="7436" width="24.28515625" style="437" customWidth="1"/>
    <col min="7437" max="7437" width="27.28515625" style="437" bestFit="1" customWidth="1"/>
    <col min="7438" max="7438" width="18" style="437" customWidth="1"/>
    <col min="7439" max="7439" width="22.7109375" style="437" customWidth="1"/>
    <col min="7440" max="7440" width="25" style="437" customWidth="1"/>
    <col min="7441" max="7441" width="4" style="437" customWidth="1"/>
    <col min="7442" max="7680" width="9.140625" style="437"/>
    <col min="7681" max="7681" width="0" style="437" hidden="1" customWidth="1"/>
    <col min="7682" max="7682" width="16.140625" style="437" customWidth="1"/>
    <col min="7683" max="7683" width="24.28515625" style="437" customWidth="1"/>
    <col min="7684" max="7684" width="27.28515625" style="437" bestFit="1" customWidth="1"/>
    <col min="7685" max="7685" width="17.85546875" style="437" customWidth="1"/>
    <col min="7686" max="7686" width="24.28515625" style="437" customWidth="1"/>
    <col min="7687" max="7687" width="27.28515625" style="437" bestFit="1" customWidth="1"/>
    <col min="7688" max="7688" width="17.85546875" style="437" customWidth="1"/>
    <col min="7689" max="7689" width="24.28515625" style="437" customWidth="1"/>
    <col min="7690" max="7690" width="27.28515625" style="437" bestFit="1" customWidth="1"/>
    <col min="7691" max="7691" width="17.85546875" style="437" customWidth="1"/>
    <col min="7692" max="7692" width="24.28515625" style="437" customWidth="1"/>
    <col min="7693" max="7693" width="27.28515625" style="437" bestFit="1" customWidth="1"/>
    <col min="7694" max="7694" width="18" style="437" customWidth="1"/>
    <col min="7695" max="7695" width="22.7109375" style="437" customWidth="1"/>
    <col min="7696" max="7696" width="25" style="437" customWidth="1"/>
    <col min="7697" max="7697" width="4" style="437" customWidth="1"/>
    <col min="7698" max="7936" width="9.140625" style="437"/>
    <col min="7937" max="7937" width="0" style="437" hidden="1" customWidth="1"/>
    <col min="7938" max="7938" width="16.140625" style="437" customWidth="1"/>
    <col min="7939" max="7939" width="24.28515625" style="437" customWidth="1"/>
    <col min="7940" max="7940" width="27.28515625" style="437" bestFit="1" customWidth="1"/>
    <col min="7941" max="7941" width="17.85546875" style="437" customWidth="1"/>
    <col min="7942" max="7942" width="24.28515625" style="437" customWidth="1"/>
    <col min="7943" max="7943" width="27.28515625" style="437" bestFit="1" customWidth="1"/>
    <col min="7944" max="7944" width="17.85546875" style="437" customWidth="1"/>
    <col min="7945" max="7945" width="24.28515625" style="437" customWidth="1"/>
    <col min="7946" max="7946" width="27.28515625" style="437" bestFit="1" customWidth="1"/>
    <col min="7947" max="7947" width="17.85546875" style="437" customWidth="1"/>
    <col min="7948" max="7948" width="24.28515625" style="437" customWidth="1"/>
    <col min="7949" max="7949" width="27.28515625" style="437" bestFit="1" customWidth="1"/>
    <col min="7950" max="7950" width="18" style="437" customWidth="1"/>
    <col min="7951" max="7951" width="22.7109375" style="437" customWidth="1"/>
    <col min="7952" max="7952" width="25" style="437" customWidth="1"/>
    <col min="7953" max="7953" width="4" style="437" customWidth="1"/>
    <col min="7954" max="8192" width="9.140625" style="437"/>
    <col min="8193" max="8193" width="0" style="437" hidden="1" customWidth="1"/>
    <col min="8194" max="8194" width="16.140625" style="437" customWidth="1"/>
    <col min="8195" max="8195" width="24.28515625" style="437" customWidth="1"/>
    <col min="8196" max="8196" width="27.28515625" style="437" bestFit="1" customWidth="1"/>
    <col min="8197" max="8197" width="17.85546875" style="437" customWidth="1"/>
    <col min="8198" max="8198" width="24.28515625" style="437" customWidth="1"/>
    <col min="8199" max="8199" width="27.28515625" style="437" bestFit="1" customWidth="1"/>
    <col min="8200" max="8200" width="17.85546875" style="437" customWidth="1"/>
    <col min="8201" max="8201" width="24.28515625" style="437" customWidth="1"/>
    <col min="8202" max="8202" width="27.28515625" style="437" bestFit="1" customWidth="1"/>
    <col min="8203" max="8203" width="17.85546875" style="437" customWidth="1"/>
    <col min="8204" max="8204" width="24.28515625" style="437" customWidth="1"/>
    <col min="8205" max="8205" width="27.28515625" style="437" bestFit="1" customWidth="1"/>
    <col min="8206" max="8206" width="18" style="437" customWidth="1"/>
    <col min="8207" max="8207" width="22.7109375" style="437" customWidth="1"/>
    <col min="8208" max="8208" width="25" style="437" customWidth="1"/>
    <col min="8209" max="8209" width="4" style="437" customWidth="1"/>
    <col min="8210" max="8448" width="9.140625" style="437"/>
    <col min="8449" max="8449" width="0" style="437" hidden="1" customWidth="1"/>
    <col min="8450" max="8450" width="16.140625" style="437" customWidth="1"/>
    <col min="8451" max="8451" width="24.28515625" style="437" customWidth="1"/>
    <col min="8452" max="8452" width="27.28515625" style="437" bestFit="1" customWidth="1"/>
    <col min="8453" max="8453" width="17.85546875" style="437" customWidth="1"/>
    <col min="8454" max="8454" width="24.28515625" style="437" customWidth="1"/>
    <col min="8455" max="8455" width="27.28515625" style="437" bestFit="1" customWidth="1"/>
    <col min="8456" max="8456" width="17.85546875" style="437" customWidth="1"/>
    <col min="8457" max="8457" width="24.28515625" style="437" customWidth="1"/>
    <col min="8458" max="8458" width="27.28515625" style="437" bestFit="1" customWidth="1"/>
    <col min="8459" max="8459" width="17.85546875" style="437" customWidth="1"/>
    <col min="8460" max="8460" width="24.28515625" style="437" customWidth="1"/>
    <col min="8461" max="8461" width="27.28515625" style="437" bestFit="1" customWidth="1"/>
    <col min="8462" max="8462" width="18" style="437" customWidth="1"/>
    <col min="8463" max="8463" width="22.7109375" style="437" customWidth="1"/>
    <col min="8464" max="8464" width="25" style="437" customWidth="1"/>
    <col min="8465" max="8465" width="4" style="437" customWidth="1"/>
    <col min="8466" max="8704" width="9.140625" style="437"/>
    <col min="8705" max="8705" width="0" style="437" hidden="1" customWidth="1"/>
    <col min="8706" max="8706" width="16.140625" style="437" customWidth="1"/>
    <col min="8707" max="8707" width="24.28515625" style="437" customWidth="1"/>
    <col min="8708" max="8708" width="27.28515625" style="437" bestFit="1" customWidth="1"/>
    <col min="8709" max="8709" width="17.85546875" style="437" customWidth="1"/>
    <col min="8710" max="8710" width="24.28515625" style="437" customWidth="1"/>
    <col min="8711" max="8711" width="27.28515625" style="437" bestFit="1" customWidth="1"/>
    <col min="8712" max="8712" width="17.85546875" style="437" customWidth="1"/>
    <col min="8713" max="8713" width="24.28515625" style="437" customWidth="1"/>
    <col min="8714" max="8714" width="27.28515625" style="437" bestFit="1" customWidth="1"/>
    <col min="8715" max="8715" width="17.85546875" style="437" customWidth="1"/>
    <col min="8716" max="8716" width="24.28515625" style="437" customWidth="1"/>
    <col min="8717" max="8717" width="27.28515625" style="437" bestFit="1" customWidth="1"/>
    <col min="8718" max="8718" width="18" style="437" customWidth="1"/>
    <col min="8719" max="8719" width="22.7109375" style="437" customWidth="1"/>
    <col min="8720" max="8720" width="25" style="437" customWidth="1"/>
    <col min="8721" max="8721" width="4" style="437" customWidth="1"/>
    <col min="8722" max="8960" width="9.140625" style="437"/>
    <col min="8961" max="8961" width="0" style="437" hidden="1" customWidth="1"/>
    <col min="8962" max="8962" width="16.140625" style="437" customWidth="1"/>
    <col min="8963" max="8963" width="24.28515625" style="437" customWidth="1"/>
    <col min="8964" max="8964" width="27.28515625" style="437" bestFit="1" customWidth="1"/>
    <col min="8965" max="8965" width="17.85546875" style="437" customWidth="1"/>
    <col min="8966" max="8966" width="24.28515625" style="437" customWidth="1"/>
    <col min="8967" max="8967" width="27.28515625" style="437" bestFit="1" customWidth="1"/>
    <col min="8968" max="8968" width="17.85546875" style="437" customWidth="1"/>
    <col min="8969" max="8969" width="24.28515625" style="437" customWidth="1"/>
    <col min="8970" max="8970" width="27.28515625" style="437" bestFit="1" customWidth="1"/>
    <col min="8971" max="8971" width="17.85546875" style="437" customWidth="1"/>
    <col min="8972" max="8972" width="24.28515625" style="437" customWidth="1"/>
    <col min="8973" max="8973" width="27.28515625" style="437" bestFit="1" customWidth="1"/>
    <col min="8974" max="8974" width="18" style="437" customWidth="1"/>
    <col min="8975" max="8975" width="22.7109375" style="437" customWidth="1"/>
    <col min="8976" max="8976" width="25" style="437" customWidth="1"/>
    <col min="8977" max="8977" width="4" style="437" customWidth="1"/>
    <col min="8978" max="9216" width="9.140625" style="437"/>
    <col min="9217" max="9217" width="0" style="437" hidden="1" customWidth="1"/>
    <col min="9218" max="9218" width="16.140625" style="437" customWidth="1"/>
    <col min="9219" max="9219" width="24.28515625" style="437" customWidth="1"/>
    <col min="9220" max="9220" width="27.28515625" style="437" bestFit="1" customWidth="1"/>
    <col min="9221" max="9221" width="17.85546875" style="437" customWidth="1"/>
    <col min="9222" max="9222" width="24.28515625" style="437" customWidth="1"/>
    <col min="9223" max="9223" width="27.28515625" style="437" bestFit="1" customWidth="1"/>
    <col min="9224" max="9224" width="17.85546875" style="437" customWidth="1"/>
    <col min="9225" max="9225" width="24.28515625" style="437" customWidth="1"/>
    <col min="9226" max="9226" width="27.28515625" style="437" bestFit="1" customWidth="1"/>
    <col min="9227" max="9227" width="17.85546875" style="437" customWidth="1"/>
    <col min="9228" max="9228" width="24.28515625" style="437" customWidth="1"/>
    <col min="9229" max="9229" width="27.28515625" style="437" bestFit="1" customWidth="1"/>
    <col min="9230" max="9230" width="18" style="437" customWidth="1"/>
    <col min="9231" max="9231" width="22.7109375" style="437" customWidth="1"/>
    <col min="9232" max="9232" width="25" style="437" customWidth="1"/>
    <col min="9233" max="9233" width="4" style="437" customWidth="1"/>
    <col min="9234" max="9472" width="9.140625" style="437"/>
    <col min="9473" max="9473" width="0" style="437" hidden="1" customWidth="1"/>
    <col min="9474" max="9474" width="16.140625" style="437" customWidth="1"/>
    <col min="9475" max="9475" width="24.28515625" style="437" customWidth="1"/>
    <col min="9476" max="9476" width="27.28515625" style="437" bestFit="1" customWidth="1"/>
    <col min="9477" max="9477" width="17.85546875" style="437" customWidth="1"/>
    <col min="9478" max="9478" width="24.28515625" style="437" customWidth="1"/>
    <col min="9479" max="9479" width="27.28515625" style="437" bestFit="1" customWidth="1"/>
    <col min="9480" max="9480" width="17.85546875" style="437" customWidth="1"/>
    <col min="9481" max="9481" width="24.28515625" style="437" customWidth="1"/>
    <col min="9482" max="9482" width="27.28515625" style="437" bestFit="1" customWidth="1"/>
    <col min="9483" max="9483" width="17.85546875" style="437" customWidth="1"/>
    <col min="9484" max="9484" width="24.28515625" style="437" customWidth="1"/>
    <col min="9485" max="9485" width="27.28515625" style="437" bestFit="1" customWidth="1"/>
    <col min="9486" max="9486" width="18" style="437" customWidth="1"/>
    <col min="9487" max="9487" width="22.7109375" style="437" customWidth="1"/>
    <col min="9488" max="9488" width="25" style="437" customWidth="1"/>
    <col min="9489" max="9489" width="4" style="437" customWidth="1"/>
    <col min="9490" max="9728" width="9.140625" style="437"/>
    <col min="9729" max="9729" width="0" style="437" hidden="1" customWidth="1"/>
    <col min="9730" max="9730" width="16.140625" style="437" customWidth="1"/>
    <col min="9731" max="9731" width="24.28515625" style="437" customWidth="1"/>
    <col min="9732" max="9732" width="27.28515625" style="437" bestFit="1" customWidth="1"/>
    <col min="9733" max="9733" width="17.85546875" style="437" customWidth="1"/>
    <col min="9734" max="9734" width="24.28515625" style="437" customWidth="1"/>
    <col min="9735" max="9735" width="27.28515625" style="437" bestFit="1" customWidth="1"/>
    <col min="9736" max="9736" width="17.85546875" style="437" customWidth="1"/>
    <col min="9737" max="9737" width="24.28515625" style="437" customWidth="1"/>
    <col min="9738" max="9738" width="27.28515625" style="437" bestFit="1" customWidth="1"/>
    <col min="9739" max="9739" width="17.85546875" style="437" customWidth="1"/>
    <col min="9740" max="9740" width="24.28515625" style="437" customWidth="1"/>
    <col min="9741" max="9741" width="27.28515625" style="437" bestFit="1" customWidth="1"/>
    <col min="9742" max="9742" width="18" style="437" customWidth="1"/>
    <col min="9743" max="9743" width="22.7109375" style="437" customWidth="1"/>
    <col min="9744" max="9744" width="25" style="437" customWidth="1"/>
    <col min="9745" max="9745" width="4" style="437" customWidth="1"/>
    <col min="9746" max="9984" width="9.140625" style="437"/>
    <col min="9985" max="9985" width="0" style="437" hidden="1" customWidth="1"/>
    <col min="9986" max="9986" width="16.140625" style="437" customWidth="1"/>
    <col min="9987" max="9987" width="24.28515625" style="437" customWidth="1"/>
    <col min="9988" max="9988" width="27.28515625" style="437" bestFit="1" customWidth="1"/>
    <col min="9989" max="9989" width="17.85546875" style="437" customWidth="1"/>
    <col min="9990" max="9990" width="24.28515625" style="437" customWidth="1"/>
    <col min="9991" max="9991" width="27.28515625" style="437" bestFit="1" customWidth="1"/>
    <col min="9992" max="9992" width="17.85546875" style="437" customWidth="1"/>
    <col min="9993" max="9993" width="24.28515625" style="437" customWidth="1"/>
    <col min="9994" max="9994" width="27.28515625" style="437" bestFit="1" customWidth="1"/>
    <col min="9995" max="9995" width="17.85546875" style="437" customWidth="1"/>
    <col min="9996" max="9996" width="24.28515625" style="437" customWidth="1"/>
    <col min="9997" max="9997" width="27.28515625" style="437" bestFit="1" customWidth="1"/>
    <col min="9998" max="9998" width="18" style="437" customWidth="1"/>
    <col min="9999" max="9999" width="22.7109375" style="437" customWidth="1"/>
    <col min="10000" max="10000" width="25" style="437" customWidth="1"/>
    <col min="10001" max="10001" width="4" style="437" customWidth="1"/>
    <col min="10002" max="10240" width="9.140625" style="437"/>
    <col min="10241" max="10241" width="0" style="437" hidden="1" customWidth="1"/>
    <col min="10242" max="10242" width="16.140625" style="437" customWidth="1"/>
    <col min="10243" max="10243" width="24.28515625" style="437" customWidth="1"/>
    <col min="10244" max="10244" width="27.28515625" style="437" bestFit="1" customWidth="1"/>
    <col min="10245" max="10245" width="17.85546875" style="437" customWidth="1"/>
    <col min="10246" max="10246" width="24.28515625" style="437" customWidth="1"/>
    <col min="10247" max="10247" width="27.28515625" style="437" bestFit="1" customWidth="1"/>
    <col min="10248" max="10248" width="17.85546875" style="437" customWidth="1"/>
    <col min="10249" max="10249" width="24.28515625" style="437" customWidth="1"/>
    <col min="10250" max="10250" width="27.28515625" style="437" bestFit="1" customWidth="1"/>
    <col min="10251" max="10251" width="17.85546875" style="437" customWidth="1"/>
    <col min="10252" max="10252" width="24.28515625" style="437" customWidth="1"/>
    <col min="10253" max="10253" width="27.28515625" style="437" bestFit="1" customWidth="1"/>
    <col min="10254" max="10254" width="18" style="437" customWidth="1"/>
    <col min="10255" max="10255" width="22.7109375" style="437" customWidth="1"/>
    <col min="10256" max="10256" width="25" style="437" customWidth="1"/>
    <col min="10257" max="10257" width="4" style="437" customWidth="1"/>
    <col min="10258" max="10496" width="9.140625" style="437"/>
    <col min="10497" max="10497" width="0" style="437" hidden="1" customWidth="1"/>
    <col min="10498" max="10498" width="16.140625" style="437" customWidth="1"/>
    <col min="10499" max="10499" width="24.28515625" style="437" customWidth="1"/>
    <col min="10500" max="10500" width="27.28515625" style="437" bestFit="1" customWidth="1"/>
    <col min="10501" max="10501" width="17.85546875" style="437" customWidth="1"/>
    <col min="10502" max="10502" width="24.28515625" style="437" customWidth="1"/>
    <col min="10503" max="10503" width="27.28515625" style="437" bestFit="1" customWidth="1"/>
    <col min="10504" max="10504" width="17.85546875" style="437" customWidth="1"/>
    <col min="10505" max="10505" width="24.28515625" style="437" customWidth="1"/>
    <col min="10506" max="10506" width="27.28515625" style="437" bestFit="1" customWidth="1"/>
    <col min="10507" max="10507" width="17.85546875" style="437" customWidth="1"/>
    <col min="10508" max="10508" width="24.28515625" style="437" customWidth="1"/>
    <col min="10509" max="10509" width="27.28515625" style="437" bestFit="1" customWidth="1"/>
    <col min="10510" max="10510" width="18" style="437" customWidth="1"/>
    <col min="10511" max="10511" width="22.7109375" style="437" customWidth="1"/>
    <col min="10512" max="10512" width="25" style="437" customWidth="1"/>
    <col min="10513" max="10513" width="4" style="437" customWidth="1"/>
    <col min="10514" max="10752" width="9.140625" style="437"/>
    <col min="10753" max="10753" width="0" style="437" hidden="1" customWidth="1"/>
    <col min="10754" max="10754" width="16.140625" style="437" customWidth="1"/>
    <col min="10755" max="10755" width="24.28515625" style="437" customWidth="1"/>
    <col min="10756" max="10756" width="27.28515625" style="437" bestFit="1" customWidth="1"/>
    <col min="10757" max="10757" width="17.85546875" style="437" customWidth="1"/>
    <col min="10758" max="10758" width="24.28515625" style="437" customWidth="1"/>
    <col min="10759" max="10759" width="27.28515625" style="437" bestFit="1" customWidth="1"/>
    <col min="10760" max="10760" width="17.85546875" style="437" customWidth="1"/>
    <col min="10761" max="10761" width="24.28515625" style="437" customWidth="1"/>
    <col min="10762" max="10762" width="27.28515625" style="437" bestFit="1" customWidth="1"/>
    <col min="10763" max="10763" width="17.85546875" style="437" customWidth="1"/>
    <col min="10764" max="10764" width="24.28515625" style="437" customWidth="1"/>
    <col min="10765" max="10765" width="27.28515625" style="437" bestFit="1" customWidth="1"/>
    <col min="10766" max="10766" width="18" style="437" customWidth="1"/>
    <col min="10767" max="10767" width="22.7109375" style="437" customWidth="1"/>
    <col min="10768" max="10768" width="25" style="437" customWidth="1"/>
    <col min="10769" max="10769" width="4" style="437" customWidth="1"/>
    <col min="10770" max="11008" width="9.140625" style="437"/>
    <col min="11009" max="11009" width="0" style="437" hidden="1" customWidth="1"/>
    <col min="11010" max="11010" width="16.140625" style="437" customWidth="1"/>
    <col min="11011" max="11011" width="24.28515625" style="437" customWidth="1"/>
    <col min="11012" max="11012" width="27.28515625" style="437" bestFit="1" customWidth="1"/>
    <col min="11013" max="11013" width="17.85546875" style="437" customWidth="1"/>
    <col min="11014" max="11014" width="24.28515625" style="437" customWidth="1"/>
    <col min="11015" max="11015" width="27.28515625" style="437" bestFit="1" customWidth="1"/>
    <col min="11016" max="11016" width="17.85546875" style="437" customWidth="1"/>
    <col min="11017" max="11017" width="24.28515625" style="437" customWidth="1"/>
    <col min="11018" max="11018" width="27.28515625" style="437" bestFit="1" customWidth="1"/>
    <col min="11019" max="11019" width="17.85546875" style="437" customWidth="1"/>
    <col min="11020" max="11020" width="24.28515625" style="437" customWidth="1"/>
    <col min="11021" max="11021" width="27.28515625" style="437" bestFit="1" customWidth="1"/>
    <col min="11022" max="11022" width="18" style="437" customWidth="1"/>
    <col min="11023" max="11023" width="22.7109375" style="437" customWidth="1"/>
    <col min="11024" max="11024" width="25" style="437" customWidth="1"/>
    <col min="11025" max="11025" width="4" style="437" customWidth="1"/>
    <col min="11026" max="11264" width="9.140625" style="437"/>
    <col min="11265" max="11265" width="0" style="437" hidden="1" customWidth="1"/>
    <col min="11266" max="11266" width="16.140625" style="437" customWidth="1"/>
    <col min="11267" max="11267" width="24.28515625" style="437" customWidth="1"/>
    <col min="11268" max="11268" width="27.28515625" style="437" bestFit="1" customWidth="1"/>
    <col min="11269" max="11269" width="17.85546875" style="437" customWidth="1"/>
    <col min="11270" max="11270" width="24.28515625" style="437" customWidth="1"/>
    <col min="11271" max="11271" width="27.28515625" style="437" bestFit="1" customWidth="1"/>
    <col min="11272" max="11272" width="17.85546875" style="437" customWidth="1"/>
    <col min="11273" max="11273" width="24.28515625" style="437" customWidth="1"/>
    <col min="11274" max="11274" width="27.28515625" style="437" bestFit="1" customWidth="1"/>
    <col min="11275" max="11275" width="17.85546875" style="437" customWidth="1"/>
    <col min="11276" max="11276" width="24.28515625" style="437" customWidth="1"/>
    <col min="11277" max="11277" width="27.28515625" style="437" bestFit="1" customWidth="1"/>
    <col min="11278" max="11278" width="18" style="437" customWidth="1"/>
    <col min="11279" max="11279" width="22.7109375" style="437" customWidth="1"/>
    <col min="11280" max="11280" width="25" style="437" customWidth="1"/>
    <col min="11281" max="11281" width="4" style="437" customWidth="1"/>
    <col min="11282" max="11520" width="9.140625" style="437"/>
    <col min="11521" max="11521" width="0" style="437" hidden="1" customWidth="1"/>
    <col min="11522" max="11522" width="16.140625" style="437" customWidth="1"/>
    <col min="11523" max="11523" width="24.28515625" style="437" customWidth="1"/>
    <col min="11524" max="11524" width="27.28515625" style="437" bestFit="1" customWidth="1"/>
    <col min="11525" max="11525" width="17.85546875" style="437" customWidth="1"/>
    <col min="11526" max="11526" width="24.28515625" style="437" customWidth="1"/>
    <col min="11527" max="11527" width="27.28515625" style="437" bestFit="1" customWidth="1"/>
    <col min="11528" max="11528" width="17.85546875" style="437" customWidth="1"/>
    <col min="11529" max="11529" width="24.28515625" style="437" customWidth="1"/>
    <col min="11530" max="11530" width="27.28515625" style="437" bestFit="1" customWidth="1"/>
    <col min="11531" max="11531" width="17.85546875" style="437" customWidth="1"/>
    <col min="11532" max="11532" width="24.28515625" style="437" customWidth="1"/>
    <col min="11533" max="11533" width="27.28515625" style="437" bestFit="1" customWidth="1"/>
    <col min="11534" max="11534" width="18" style="437" customWidth="1"/>
    <col min="11535" max="11535" width="22.7109375" style="437" customWidth="1"/>
    <col min="11536" max="11536" width="25" style="437" customWidth="1"/>
    <col min="11537" max="11537" width="4" style="437" customWidth="1"/>
    <col min="11538" max="11776" width="9.140625" style="437"/>
    <col min="11777" max="11777" width="0" style="437" hidden="1" customWidth="1"/>
    <col min="11778" max="11778" width="16.140625" style="437" customWidth="1"/>
    <col min="11779" max="11779" width="24.28515625" style="437" customWidth="1"/>
    <col min="11780" max="11780" width="27.28515625" style="437" bestFit="1" customWidth="1"/>
    <col min="11781" max="11781" width="17.85546875" style="437" customWidth="1"/>
    <col min="11782" max="11782" width="24.28515625" style="437" customWidth="1"/>
    <col min="11783" max="11783" width="27.28515625" style="437" bestFit="1" customWidth="1"/>
    <col min="11784" max="11784" width="17.85546875" style="437" customWidth="1"/>
    <col min="11785" max="11785" width="24.28515625" style="437" customWidth="1"/>
    <col min="11786" max="11786" width="27.28515625" style="437" bestFit="1" customWidth="1"/>
    <col min="11787" max="11787" width="17.85546875" style="437" customWidth="1"/>
    <col min="11788" max="11788" width="24.28515625" style="437" customWidth="1"/>
    <col min="11789" max="11789" width="27.28515625" style="437" bestFit="1" customWidth="1"/>
    <col min="11790" max="11790" width="18" style="437" customWidth="1"/>
    <col min="11791" max="11791" width="22.7109375" style="437" customWidth="1"/>
    <col min="11792" max="11792" width="25" style="437" customWidth="1"/>
    <col min="11793" max="11793" width="4" style="437" customWidth="1"/>
    <col min="11794" max="12032" width="9.140625" style="437"/>
    <col min="12033" max="12033" width="0" style="437" hidden="1" customWidth="1"/>
    <col min="12034" max="12034" width="16.140625" style="437" customWidth="1"/>
    <col min="12035" max="12035" width="24.28515625" style="437" customWidth="1"/>
    <col min="12036" max="12036" width="27.28515625" style="437" bestFit="1" customWidth="1"/>
    <col min="12037" max="12037" width="17.85546875" style="437" customWidth="1"/>
    <col min="12038" max="12038" width="24.28515625" style="437" customWidth="1"/>
    <col min="12039" max="12039" width="27.28515625" style="437" bestFit="1" customWidth="1"/>
    <col min="12040" max="12040" width="17.85546875" style="437" customWidth="1"/>
    <col min="12041" max="12041" width="24.28515625" style="437" customWidth="1"/>
    <col min="12042" max="12042" width="27.28515625" style="437" bestFit="1" customWidth="1"/>
    <col min="12043" max="12043" width="17.85546875" style="437" customWidth="1"/>
    <col min="12044" max="12044" width="24.28515625" style="437" customWidth="1"/>
    <col min="12045" max="12045" width="27.28515625" style="437" bestFit="1" customWidth="1"/>
    <col min="12046" max="12046" width="18" style="437" customWidth="1"/>
    <col min="12047" max="12047" width="22.7109375" style="437" customWidth="1"/>
    <col min="12048" max="12048" width="25" style="437" customWidth="1"/>
    <col min="12049" max="12049" width="4" style="437" customWidth="1"/>
    <col min="12050" max="12288" width="9.140625" style="437"/>
    <col min="12289" max="12289" width="0" style="437" hidden="1" customWidth="1"/>
    <col min="12290" max="12290" width="16.140625" style="437" customWidth="1"/>
    <col min="12291" max="12291" width="24.28515625" style="437" customWidth="1"/>
    <col min="12292" max="12292" width="27.28515625" style="437" bestFit="1" customWidth="1"/>
    <col min="12293" max="12293" width="17.85546875" style="437" customWidth="1"/>
    <col min="12294" max="12294" width="24.28515625" style="437" customWidth="1"/>
    <col min="12295" max="12295" width="27.28515625" style="437" bestFit="1" customWidth="1"/>
    <col min="12296" max="12296" width="17.85546875" style="437" customWidth="1"/>
    <col min="12297" max="12297" width="24.28515625" style="437" customWidth="1"/>
    <col min="12298" max="12298" width="27.28515625" style="437" bestFit="1" customWidth="1"/>
    <col min="12299" max="12299" width="17.85546875" style="437" customWidth="1"/>
    <col min="12300" max="12300" width="24.28515625" style="437" customWidth="1"/>
    <col min="12301" max="12301" width="27.28515625" style="437" bestFit="1" customWidth="1"/>
    <col min="12302" max="12302" width="18" style="437" customWidth="1"/>
    <col min="12303" max="12303" width="22.7109375" style="437" customWidth="1"/>
    <col min="12304" max="12304" width="25" style="437" customWidth="1"/>
    <col min="12305" max="12305" width="4" style="437" customWidth="1"/>
    <col min="12306" max="12544" width="9.140625" style="437"/>
    <col min="12545" max="12545" width="0" style="437" hidden="1" customWidth="1"/>
    <col min="12546" max="12546" width="16.140625" style="437" customWidth="1"/>
    <col min="12547" max="12547" width="24.28515625" style="437" customWidth="1"/>
    <col min="12548" max="12548" width="27.28515625" style="437" bestFit="1" customWidth="1"/>
    <col min="12549" max="12549" width="17.85546875" style="437" customWidth="1"/>
    <col min="12550" max="12550" width="24.28515625" style="437" customWidth="1"/>
    <col min="12551" max="12551" width="27.28515625" style="437" bestFit="1" customWidth="1"/>
    <col min="12552" max="12552" width="17.85546875" style="437" customWidth="1"/>
    <col min="12553" max="12553" width="24.28515625" style="437" customWidth="1"/>
    <col min="12554" max="12554" width="27.28515625" style="437" bestFit="1" customWidth="1"/>
    <col min="12555" max="12555" width="17.85546875" style="437" customWidth="1"/>
    <col min="12556" max="12556" width="24.28515625" style="437" customWidth="1"/>
    <col min="12557" max="12557" width="27.28515625" style="437" bestFit="1" customWidth="1"/>
    <col min="12558" max="12558" width="18" style="437" customWidth="1"/>
    <col min="12559" max="12559" width="22.7109375" style="437" customWidth="1"/>
    <col min="12560" max="12560" width="25" style="437" customWidth="1"/>
    <col min="12561" max="12561" width="4" style="437" customWidth="1"/>
    <col min="12562" max="12800" width="9.140625" style="437"/>
    <col min="12801" max="12801" width="0" style="437" hidden="1" customWidth="1"/>
    <col min="12802" max="12802" width="16.140625" style="437" customWidth="1"/>
    <col min="12803" max="12803" width="24.28515625" style="437" customWidth="1"/>
    <col min="12804" max="12804" width="27.28515625" style="437" bestFit="1" customWidth="1"/>
    <col min="12805" max="12805" width="17.85546875" style="437" customWidth="1"/>
    <col min="12806" max="12806" width="24.28515625" style="437" customWidth="1"/>
    <col min="12807" max="12807" width="27.28515625" style="437" bestFit="1" customWidth="1"/>
    <col min="12808" max="12808" width="17.85546875" style="437" customWidth="1"/>
    <col min="12809" max="12809" width="24.28515625" style="437" customWidth="1"/>
    <col min="12810" max="12810" width="27.28515625" style="437" bestFit="1" customWidth="1"/>
    <col min="12811" max="12811" width="17.85546875" style="437" customWidth="1"/>
    <col min="12812" max="12812" width="24.28515625" style="437" customWidth="1"/>
    <col min="12813" max="12813" width="27.28515625" style="437" bestFit="1" customWidth="1"/>
    <col min="12814" max="12814" width="18" style="437" customWidth="1"/>
    <col min="12815" max="12815" width="22.7109375" style="437" customWidth="1"/>
    <col min="12816" max="12816" width="25" style="437" customWidth="1"/>
    <col min="12817" max="12817" width="4" style="437" customWidth="1"/>
    <col min="12818" max="13056" width="9.140625" style="437"/>
    <col min="13057" max="13057" width="0" style="437" hidden="1" customWidth="1"/>
    <col min="13058" max="13058" width="16.140625" style="437" customWidth="1"/>
    <col min="13059" max="13059" width="24.28515625" style="437" customWidth="1"/>
    <col min="13060" max="13060" width="27.28515625" style="437" bestFit="1" customWidth="1"/>
    <col min="13061" max="13061" width="17.85546875" style="437" customWidth="1"/>
    <col min="13062" max="13062" width="24.28515625" style="437" customWidth="1"/>
    <col min="13063" max="13063" width="27.28515625" style="437" bestFit="1" customWidth="1"/>
    <col min="13064" max="13064" width="17.85546875" style="437" customWidth="1"/>
    <col min="13065" max="13065" width="24.28515625" style="437" customWidth="1"/>
    <col min="13066" max="13066" width="27.28515625" style="437" bestFit="1" customWidth="1"/>
    <col min="13067" max="13067" width="17.85546875" style="437" customWidth="1"/>
    <col min="13068" max="13068" width="24.28515625" style="437" customWidth="1"/>
    <col min="13069" max="13069" width="27.28515625" style="437" bestFit="1" customWidth="1"/>
    <col min="13070" max="13070" width="18" style="437" customWidth="1"/>
    <col min="13071" max="13071" width="22.7109375" style="437" customWidth="1"/>
    <col min="13072" max="13072" width="25" style="437" customWidth="1"/>
    <col min="13073" max="13073" width="4" style="437" customWidth="1"/>
    <col min="13074" max="13312" width="9.140625" style="437"/>
    <col min="13313" max="13313" width="0" style="437" hidden="1" customWidth="1"/>
    <col min="13314" max="13314" width="16.140625" style="437" customWidth="1"/>
    <col min="13315" max="13315" width="24.28515625" style="437" customWidth="1"/>
    <col min="13316" max="13316" width="27.28515625" style="437" bestFit="1" customWidth="1"/>
    <col min="13317" max="13317" width="17.85546875" style="437" customWidth="1"/>
    <col min="13318" max="13318" width="24.28515625" style="437" customWidth="1"/>
    <col min="13319" max="13319" width="27.28515625" style="437" bestFit="1" customWidth="1"/>
    <col min="13320" max="13320" width="17.85546875" style="437" customWidth="1"/>
    <col min="13321" max="13321" width="24.28515625" style="437" customWidth="1"/>
    <col min="13322" max="13322" width="27.28515625" style="437" bestFit="1" customWidth="1"/>
    <col min="13323" max="13323" width="17.85546875" style="437" customWidth="1"/>
    <col min="13324" max="13324" width="24.28515625" style="437" customWidth="1"/>
    <col min="13325" max="13325" width="27.28515625" style="437" bestFit="1" customWidth="1"/>
    <col min="13326" max="13326" width="18" style="437" customWidth="1"/>
    <col min="13327" max="13327" width="22.7109375" style="437" customWidth="1"/>
    <col min="13328" max="13328" width="25" style="437" customWidth="1"/>
    <col min="13329" max="13329" width="4" style="437" customWidth="1"/>
    <col min="13330" max="13568" width="9.140625" style="437"/>
    <col min="13569" max="13569" width="0" style="437" hidden="1" customWidth="1"/>
    <col min="13570" max="13570" width="16.140625" style="437" customWidth="1"/>
    <col min="13571" max="13571" width="24.28515625" style="437" customWidth="1"/>
    <col min="13572" max="13572" width="27.28515625" style="437" bestFit="1" customWidth="1"/>
    <col min="13573" max="13573" width="17.85546875" style="437" customWidth="1"/>
    <col min="13574" max="13574" width="24.28515625" style="437" customWidth="1"/>
    <col min="13575" max="13575" width="27.28515625" style="437" bestFit="1" customWidth="1"/>
    <col min="13576" max="13576" width="17.85546875" style="437" customWidth="1"/>
    <col min="13577" max="13577" width="24.28515625" style="437" customWidth="1"/>
    <col min="13578" max="13578" width="27.28515625" style="437" bestFit="1" customWidth="1"/>
    <col min="13579" max="13579" width="17.85546875" style="437" customWidth="1"/>
    <col min="13580" max="13580" width="24.28515625" style="437" customWidth="1"/>
    <col min="13581" max="13581" width="27.28515625" style="437" bestFit="1" customWidth="1"/>
    <col min="13582" max="13582" width="18" style="437" customWidth="1"/>
    <col min="13583" max="13583" width="22.7109375" style="437" customWidth="1"/>
    <col min="13584" max="13584" width="25" style="437" customWidth="1"/>
    <col min="13585" max="13585" width="4" style="437" customWidth="1"/>
    <col min="13586" max="13824" width="9.140625" style="437"/>
    <col min="13825" max="13825" width="0" style="437" hidden="1" customWidth="1"/>
    <col min="13826" max="13826" width="16.140625" style="437" customWidth="1"/>
    <col min="13827" max="13827" width="24.28515625" style="437" customWidth="1"/>
    <col min="13828" max="13828" width="27.28515625" style="437" bestFit="1" customWidth="1"/>
    <col min="13829" max="13829" width="17.85546875" style="437" customWidth="1"/>
    <col min="13830" max="13830" width="24.28515625" style="437" customWidth="1"/>
    <col min="13831" max="13831" width="27.28515625" style="437" bestFit="1" customWidth="1"/>
    <col min="13832" max="13832" width="17.85546875" style="437" customWidth="1"/>
    <col min="13833" max="13833" width="24.28515625" style="437" customWidth="1"/>
    <col min="13834" max="13834" width="27.28515625" style="437" bestFit="1" customWidth="1"/>
    <col min="13835" max="13835" width="17.85546875" style="437" customWidth="1"/>
    <col min="13836" max="13836" width="24.28515625" style="437" customWidth="1"/>
    <col min="13837" max="13837" width="27.28515625" style="437" bestFit="1" customWidth="1"/>
    <col min="13838" max="13838" width="18" style="437" customWidth="1"/>
    <col min="13839" max="13839" width="22.7109375" style="437" customWidth="1"/>
    <col min="13840" max="13840" width="25" style="437" customWidth="1"/>
    <col min="13841" max="13841" width="4" style="437" customWidth="1"/>
    <col min="13842" max="14080" width="9.140625" style="437"/>
    <col min="14081" max="14081" width="0" style="437" hidden="1" customWidth="1"/>
    <col min="14082" max="14082" width="16.140625" style="437" customWidth="1"/>
    <col min="14083" max="14083" width="24.28515625" style="437" customWidth="1"/>
    <col min="14084" max="14084" width="27.28515625" style="437" bestFit="1" customWidth="1"/>
    <col min="14085" max="14085" width="17.85546875" style="437" customWidth="1"/>
    <col min="14086" max="14086" width="24.28515625" style="437" customWidth="1"/>
    <col min="14087" max="14087" width="27.28515625" style="437" bestFit="1" customWidth="1"/>
    <col min="14088" max="14088" width="17.85546875" style="437" customWidth="1"/>
    <col min="14089" max="14089" width="24.28515625" style="437" customWidth="1"/>
    <col min="14090" max="14090" width="27.28515625" style="437" bestFit="1" customWidth="1"/>
    <col min="14091" max="14091" width="17.85546875" style="437" customWidth="1"/>
    <col min="14092" max="14092" width="24.28515625" style="437" customWidth="1"/>
    <col min="14093" max="14093" width="27.28515625" style="437" bestFit="1" customWidth="1"/>
    <col min="14094" max="14094" width="18" style="437" customWidth="1"/>
    <col min="14095" max="14095" width="22.7109375" style="437" customWidth="1"/>
    <col min="14096" max="14096" width="25" style="437" customWidth="1"/>
    <col min="14097" max="14097" width="4" style="437" customWidth="1"/>
    <col min="14098" max="14336" width="9.140625" style="437"/>
    <col min="14337" max="14337" width="0" style="437" hidden="1" customWidth="1"/>
    <col min="14338" max="14338" width="16.140625" style="437" customWidth="1"/>
    <col min="14339" max="14339" width="24.28515625" style="437" customWidth="1"/>
    <col min="14340" max="14340" width="27.28515625" style="437" bestFit="1" customWidth="1"/>
    <col min="14341" max="14341" width="17.85546875" style="437" customWidth="1"/>
    <col min="14342" max="14342" width="24.28515625" style="437" customWidth="1"/>
    <col min="14343" max="14343" width="27.28515625" style="437" bestFit="1" customWidth="1"/>
    <col min="14344" max="14344" width="17.85546875" style="437" customWidth="1"/>
    <col min="14345" max="14345" width="24.28515625" style="437" customWidth="1"/>
    <col min="14346" max="14346" width="27.28515625" style="437" bestFit="1" customWidth="1"/>
    <col min="14347" max="14347" width="17.85546875" style="437" customWidth="1"/>
    <col min="14348" max="14348" width="24.28515625" style="437" customWidth="1"/>
    <col min="14349" max="14349" width="27.28515625" style="437" bestFit="1" customWidth="1"/>
    <col min="14350" max="14350" width="18" style="437" customWidth="1"/>
    <col min="14351" max="14351" width="22.7109375" style="437" customWidth="1"/>
    <col min="14352" max="14352" width="25" style="437" customWidth="1"/>
    <col min="14353" max="14353" width="4" style="437" customWidth="1"/>
    <col min="14354" max="14592" width="9.140625" style="437"/>
    <col min="14593" max="14593" width="0" style="437" hidden="1" customWidth="1"/>
    <col min="14594" max="14594" width="16.140625" style="437" customWidth="1"/>
    <col min="14595" max="14595" width="24.28515625" style="437" customWidth="1"/>
    <col min="14596" max="14596" width="27.28515625" style="437" bestFit="1" customWidth="1"/>
    <col min="14597" max="14597" width="17.85546875" style="437" customWidth="1"/>
    <col min="14598" max="14598" width="24.28515625" style="437" customWidth="1"/>
    <col min="14599" max="14599" width="27.28515625" style="437" bestFit="1" customWidth="1"/>
    <col min="14600" max="14600" width="17.85546875" style="437" customWidth="1"/>
    <col min="14601" max="14601" width="24.28515625" style="437" customWidth="1"/>
    <col min="14602" max="14602" width="27.28515625" style="437" bestFit="1" customWidth="1"/>
    <col min="14603" max="14603" width="17.85546875" style="437" customWidth="1"/>
    <col min="14604" max="14604" width="24.28515625" style="437" customWidth="1"/>
    <col min="14605" max="14605" width="27.28515625" style="437" bestFit="1" customWidth="1"/>
    <col min="14606" max="14606" width="18" style="437" customWidth="1"/>
    <col min="14607" max="14607" width="22.7109375" style="437" customWidth="1"/>
    <col min="14608" max="14608" width="25" style="437" customWidth="1"/>
    <col min="14609" max="14609" width="4" style="437" customWidth="1"/>
    <col min="14610" max="14848" width="9.140625" style="437"/>
    <col min="14849" max="14849" width="0" style="437" hidden="1" customWidth="1"/>
    <col min="14850" max="14850" width="16.140625" style="437" customWidth="1"/>
    <col min="14851" max="14851" width="24.28515625" style="437" customWidth="1"/>
    <col min="14852" max="14852" width="27.28515625" style="437" bestFit="1" customWidth="1"/>
    <col min="14853" max="14853" width="17.85546875" style="437" customWidth="1"/>
    <col min="14854" max="14854" width="24.28515625" style="437" customWidth="1"/>
    <col min="14855" max="14855" width="27.28515625" style="437" bestFit="1" customWidth="1"/>
    <col min="14856" max="14856" width="17.85546875" style="437" customWidth="1"/>
    <col min="14857" max="14857" width="24.28515625" style="437" customWidth="1"/>
    <col min="14858" max="14858" width="27.28515625" style="437" bestFit="1" customWidth="1"/>
    <col min="14859" max="14859" width="17.85546875" style="437" customWidth="1"/>
    <col min="14860" max="14860" width="24.28515625" style="437" customWidth="1"/>
    <col min="14861" max="14861" width="27.28515625" style="437" bestFit="1" customWidth="1"/>
    <col min="14862" max="14862" width="18" style="437" customWidth="1"/>
    <col min="14863" max="14863" width="22.7109375" style="437" customWidth="1"/>
    <col min="14864" max="14864" width="25" style="437" customWidth="1"/>
    <col min="14865" max="14865" width="4" style="437" customWidth="1"/>
    <col min="14866" max="15104" width="9.140625" style="437"/>
    <col min="15105" max="15105" width="0" style="437" hidden="1" customWidth="1"/>
    <col min="15106" max="15106" width="16.140625" style="437" customWidth="1"/>
    <col min="15107" max="15107" width="24.28515625" style="437" customWidth="1"/>
    <col min="15108" max="15108" width="27.28515625" style="437" bestFit="1" customWidth="1"/>
    <col min="15109" max="15109" width="17.85546875" style="437" customWidth="1"/>
    <col min="15110" max="15110" width="24.28515625" style="437" customWidth="1"/>
    <col min="15111" max="15111" width="27.28515625" style="437" bestFit="1" customWidth="1"/>
    <col min="15112" max="15112" width="17.85546875" style="437" customWidth="1"/>
    <col min="15113" max="15113" width="24.28515625" style="437" customWidth="1"/>
    <col min="15114" max="15114" width="27.28515625" style="437" bestFit="1" customWidth="1"/>
    <col min="15115" max="15115" width="17.85546875" style="437" customWidth="1"/>
    <col min="15116" max="15116" width="24.28515625" style="437" customWidth="1"/>
    <col min="15117" max="15117" width="27.28515625" style="437" bestFit="1" customWidth="1"/>
    <col min="15118" max="15118" width="18" style="437" customWidth="1"/>
    <col min="15119" max="15119" width="22.7109375" style="437" customWidth="1"/>
    <col min="15120" max="15120" width="25" style="437" customWidth="1"/>
    <col min="15121" max="15121" width="4" style="437" customWidth="1"/>
    <col min="15122" max="15360" width="9.140625" style="437"/>
    <col min="15361" max="15361" width="0" style="437" hidden="1" customWidth="1"/>
    <col min="15362" max="15362" width="16.140625" style="437" customWidth="1"/>
    <col min="15363" max="15363" width="24.28515625" style="437" customWidth="1"/>
    <col min="15364" max="15364" width="27.28515625" style="437" bestFit="1" customWidth="1"/>
    <col min="15365" max="15365" width="17.85546875" style="437" customWidth="1"/>
    <col min="15366" max="15366" width="24.28515625" style="437" customWidth="1"/>
    <col min="15367" max="15367" width="27.28515625" style="437" bestFit="1" customWidth="1"/>
    <col min="15368" max="15368" width="17.85546875" style="437" customWidth="1"/>
    <col min="15369" max="15369" width="24.28515625" style="437" customWidth="1"/>
    <col min="15370" max="15370" width="27.28515625" style="437" bestFit="1" customWidth="1"/>
    <col min="15371" max="15371" width="17.85546875" style="437" customWidth="1"/>
    <col min="15372" max="15372" width="24.28515625" style="437" customWidth="1"/>
    <col min="15373" max="15373" width="27.28515625" style="437" bestFit="1" customWidth="1"/>
    <col min="15374" max="15374" width="18" style="437" customWidth="1"/>
    <col min="15375" max="15375" width="22.7109375" style="437" customWidth="1"/>
    <col min="15376" max="15376" width="25" style="437" customWidth="1"/>
    <col min="15377" max="15377" width="4" style="437" customWidth="1"/>
    <col min="15378" max="15616" width="9.140625" style="437"/>
    <col min="15617" max="15617" width="0" style="437" hidden="1" customWidth="1"/>
    <col min="15618" max="15618" width="16.140625" style="437" customWidth="1"/>
    <col min="15619" max="15619" width="24.28515625" style="437" customWidth="1"/>
    <col min="15620" max="15620" width="27.28515625" style="437" bestFit="1" customWidth="1"/>
    <col min="15621" max="15621" width="17.85546875" style="437" customWidth="1"/>
    <col min="15622" max="15622" width="24.28515625" style="437" customWidth="1"/>
    <col min="15623" max="15623" width="27.28515625" style="437" bestFit="1" customWidth="1"/>
    <col min="15624" max="15624" width="17.85546875" style="437" customWidth="1"/>
    <col min="15625" max="15625" width="24.28515625" style="437" customWidth="1"/>
    <col min="15626" max="15626" width="27.28515625" style="437" bestFit="1" customWidth="1"/>
    <col min="15627" max="15627" width="17.85546875" style="437" customWidth="1"/>
    <col min="15628" max="15628" width="24.28515625" style="437" customWidth="1"/>
    <col min="15629" max="15629" width="27.28515625" style="437" bestFit="1" customWidth="1"/>
    <col min="15630" max="15630" width="18" style="437" customWidth="1"/>
    <col min="15631" max="15631" width="22.7109375" style="437" customWidth="1"/>
    <col min="15632" max="15632" width="25" style="437" customWidth="1"/>
    <col min="15633" max="15633" width="4" style="437" customWidth="1"/>
    <col min="15634" max="15872" width="9.140625" style="437"/>
    <col min="15873" max="15873" width="0" style="437" hidden="1" customWidth="1"/>
    <col min="15874" max="15874" width="16.140625" style="437" customWidth="1"/>
    <col min="15875" max="15875" width="24.28515625" style="437" customWidth="1"/>
    <col min="15876" max="15876" width="27.28515625" style="437" bestFit="1" customWidth="1"/>
    <col min="15877" max="15877" width="17.85546875" style="437" customWidth="1"/>
    <col min="15878" max="15878" width="24.28515625" style="437" customWidth="1"/>
    <col min="15879" max="15879" width="27.28515625" style="437" bestFit="1" customWidth="1"/>
    <col min="15880" max="15880" width="17.85546875" style="437" customWidth="1"/>
    <col min="15881" max="15881" width="24.28515625" style="437" customWidth="1"/>
    <col min="15882" max="15882" width="27.28515625" style="437" bestFit="1" customWidth="1"/>
    <col min="15883" max="15883" width="17.85546875" style="437" customWidth="1"/>
    <col min="15884" max="15884" width="24.28515625" style="437" customWidth="1"/>
    <col min="15885" max="15885" width="27.28515625" style="437" bestFit="1" customWidth="1"/>
    <col min="15886" max="15886" width="18" style="437" customWidth="1"/>
    <col min="15887" max="15887" width="22.7109375" style="437" customWidth="1"/>
    <col min="15888" max="15888" width="25" style="437" customWidth="1"/>
    <col min="15889" max="15889" width="4" style="437" customWidth="1"/>
    <col min="15890" max="16128" width="9.140625" style="437"/>
    <col min="16129" max="16129" width="0" style="437" hidden="1" customWidth="1"/>
    <col min="16130" max="16130" width="16.140625" style="437" customWidth="1"/>
    <col min="16131" max="16131" width="24.28515625" style="437" customWidth="1"/>
    <col min="16132" max="16132" width="27.28515625" style="437" bestFit="1" customWidth="1"/>
    <col min="16133" max="16133" width="17.85546875" style="437" customWidth="1"/>
    <col min="16134" max="16134" width="24.28515625" style="437" customWidth="1"/>
    <col min="16135" max="16135" width="27.28515625" style="437" bestFit="1" customWidth="1"/>
    <col min="16136" max="16136" width="17.85546875" style="437" customWidth="1"/>
    <col min="16137" max="16137" width="24.28515625" style="437" customWidth="1"/>
    <col min="16138" max="16138" width="27.28515625" style="437" bestFit="1" customWidth="1"/>
    <col min="16139" max="16139" width="17.85546875" style="437" customWidth="1"/>
    <col min="16140" max="16140" width="24.28515625" style="437" customWidth="1"/>
    <col min="16141" max="16141" width="27.28515625" style="437" bestFit="1" customWidth="1"/>
    <col min="16142" max="16142" width="18" style="437" customWidth="1"/>
    <col min="16143" max="16143" width="22.7109375" style="437" customWidth="1"/>
    <col min="16144" max="16144" width="25" style="437" customWidth="1"/>
    <col min="16145" max="16145" width="4" style="437" customWidth="1"/>
    <col min="16146" max="16384" width="9.140625" style="437"/>
  </cols>
  <sheetData>
    <row r="1" spans="1:14" s="661" customFormat="1" ht="2.25" customHeight="1">
      <c r="B1" s="662"/>
      <c r="C1" s="663"/>
      <c r="D1" s="663"/>
      <c r="E1" s="663"/>
      <c r="F1" s="663"/>
      <c r="G1" s="663"/>
      <c r="H1" s="663"/>
      <c r="I1" s="663"/>
      <c r="J1" s="663"/>
      <c r="K1" s="663"/>
      <c r="L1" s="663"/>
      <c r="M1" s="663"/>
      <c r="N1" s="663"/>
    </row>
    <row r="2" spans="1:14" s="661" customFormat="1" ht="37.5">
      <c r="B2" s="1123" t="s">
        <v>0</v>
      </c>
      <c r="C2" s="1123"/>
      <c r="D2" s="1123"/>
      <c r="E2" s="1123"/>
      <c r="F2" s="1123"/>
      <c r="G2" s="1123"/>
      <c r="H2" s="1123"/>
      <c r="I2" s="1123"/>
      <c r="J2" s="1123"/>
      <c r="K2" s="1123"/>
      <c r="L2" s="1123"/>
      <c r="M2" s="1123"/>
      <c r="N2" s="1123"/>
    </row>
    <row r="3" spans="1:14" s="661" customFormat="1" ht="37.5">
      <c r="B3" s="1123" t="s">
        <v>1089</v>
      </c>
      <c r="C3" s="1123"/>
      <c r="D3" s="1123"/>
      <c r="E3" s="1123"/>
      <c r="F3" s="1123"/>
      <c r="G3" s="1123"/>
      <c r="H3" s="1123"/>
      <c r="I3" s="1123"/>
      <c r="J3" s="1123"/>
      <c r="K3" s="1123"/>
      <c r="L3" s="1123"/>
      <c r="M3" s="1123"/>
      <c r="N3" s="1123"/>
    </row>
    <row r="4" spans="1:14" s="661" customFormat="1" ht="28.5" customHeight="1">
      <c r="A4" s="661" t="s">
        <v>1369</v>
      </c>
      <c r="B4" s="1123"/>
      <c r="C4" s="1123"/>
      <c r="D4" s="1123"/>
      <c r="E4" s="1123"/>
      <c r="F4" s="1123"/>
      <c r="G4" s="1123"/>
      <c r="H4" s="1123"/>
      <c r="I4" s="1123"/>
      <c r="J4" s="1123"/>
      <c r="K4" s="1123"/>
      <c r="L4" s="1123"/>
      <c r="M4" s="1123"/>
      <c r="N4" s="1123"/>
    </row>
    <row r="5" spans="1:14" s="664" customFormat="1" ht="37.5">
      <c r="B5" s="1198" t="s">
        <v>2</v>
      </c>
      <c r="C5" s="1198"/>
      <c r="D5" s="1198"/>
      <c r="E5" s="1198"/>
      <c r="F5" s="1198"/>
      <c r="G5" s="1198"/>
      <c r="H5" s="1198"/>
      <c r="I5" s="1198"/>
      <c r="J5" s="1198"/>
      <c r="K5" s="1198"/>
      <c r="L5" s="1198"/>
      <c r="M5" s="1198"/>
      <c r="N5" s="1198"/>
    </row>
    <row r="6" spans="1:14" s="204" customFormat="1" ht="10.5" customHeight="1">
      <c r="D6" s="632"/>
      <c r="E6" s="632"/>
      <c r="F6" s="632"/>
      <c r="G6" s="632"/>
      <c r="H6" s="632"/>
      <c r="I6" s="632"/>
    </row>
    <row r="7" spans="1:14" s="557" customFormat="1" ht="26.25">
      <c r="B7" s="665"/>
      <c r="C7" s="1197" t="s">
        <v>1075</v>
      </c>
      <c r="D7" s="1197"/>
      <c r="E7" s="1197"/>
      <c r="F7" s="1197" t="s">
        <v>1076</v>
      </c>
      <c r="G7" s="1197"/>
      <c r="H7" s="1197"/>
      <c r="I7" s="1197" t="s">
        <v>1370</v>
      </c>
      <c r="J7" s="1197"/>
      <c r="K7" s="1197"/>
      <c r="L7" s="1197" t="s">
        <v>1435</v>
      </c>
      <c r="M7" s="1197"/>
      <c r="N7" s="1197"/>
    </row>
    <row r="8" spans="1:14" s="113" customFormat="1" ht="57" customHeight="1">
      <c r="B8" s="666"/>
      <c r="C8" s="667" t="s">
        <v>1090</v>
      </c>
      <c r="D8" s="668" t="s">
        <v>1079</v>
      </c>
      <c r="E8" s="667" t="s">
        <v>1080</v>
      </c>
      <c r="F8" s="667" t="s">
        <v>1090</v>
      </c>
      <c r="G8" s="668" t="s">
        <v>1079</v>
      </c>
      <c r="H8" s="667" t="s">
        <v>1080</v>
      </c>
      <c r="I8" s="667" t="s">
        <v>1090</v>
      </c>
      <c r="J8" s="668" t="s">
        <v>1079</v>
      </c>
      <c r="K8" s="667" t="s">
        <v>1080</v>
      </c>
      <c r="L8" s="667" t="s">
        <v>1090</v>
      </c>
      <c r="M8" s="668" t="s">
        <v>1079</v>
      </c>
      <c r="N8" s="667" t="s">
        <v>1080</v>
      </c>
    </row>
    <row r="9" spans="1:14" s="204" customFormat="1" ht="9">
      <c r="B9" s="626"/>
    </row>
    <row r="10" spans="1:14" s="204" customFormat="1" ht="27.75">
      <c r="B10" s="669" t="s">
        <v>1387</v>
      </c>
      <c r="C10" s="670"/>
      <c r="D10" s="671"/>
      <c r="E10" s="672"/>
      <c r="F10" s="670"/>
      <c r="G10" s="671"/>
      <c r="H10" s="672"/>
      <c r="I10" s="670"/>
      <c r="J10" s="671"/>
      <c r="K10" s="672"/>
      <c r="L10" s="670"/>
      <c r="M10" s="671"/>
      <c r="N10" s="672"/>
    </row>
    <row r="11" spans="1:14" s="673" customFormat="1" ht="75.75" customHeight="1">
      <c r="B11" s="674" t="s">
        <v>310</v>
      </c>
      <c r="C11" s="675">
        <v>2028690.2659100001</v>
      </c>
      <c r="D11" s="676">
        <v>0.25295798317287055</v>
      </c>
      <c r="E11" s="674">
        <v>1</v>
      </c>
      <c r="F11" s="675">
        <v>2839529.0438099997</v>
      </c>
      <c r="G11" s="676">
        <v>0.35406170776925916</v>
      </c>
      <c r="H11" s="674">
        <v>1</v>
      </c>
      <c r="I11" s="675">
        <v>3503367.6193400002</v>
      </c>
      <c r="J11" s="676">
        <v>0.27530181218346106</v>
      </c>
      <c r="K11" s="674">
        <v>1</v>
      </c>
      <c r="L11" s="677">
        <v>4431694.7779999999</v>
      </c>
      <c r="M11" s="678">
        <v>0.32644775457970759</v>
      </c>
      <c r="N11" s="677">
        <v>1</v>
      </c>
    </row>
    <row r="12" spans="1:14" s="673" customFormat="1" ht="75.75" customHeight="1">
      <c r="B12" s="674" t="s">
        <v>307</v>
      </c>
      <c r="C12" s="675">
        <v>1586137.723</v>
      </c>
      <c r="D12" s="676">
        <v>0.19777597703635311</v>
      </c>
      <c r="E12" s="674">
        <v>3</v>
      </c>
      <c r="F12" s="675">
        <v>1923428.1971800001</v>
      </c>
      <c r="G12" s="676">
        <v>0.2398328250065494</v>
      </c>
      <c r="H12" s="674">
        <v>3</v>
      </c>
      <c r="I12" s="675">
        <v>2717193.4290200002</v>
      </c>
      <c r="J12" s="676">
        <v>0.2135226320334386</v>
      </c>
      <c r="K12" s="674">
        <v>2</v>
      </c>
      <c r="L12" s="677">
        <v>2539400.2461999999</v>
      </c>
      <c r="M12" s="678">
        <v>0.18705744638967703</v>
      </c>
      <c r="N12" s="677">
        <v>2</v>
      </c>
    </row>
    <row r="13" spans="1:14" s="673" customFormat="1" ht="75.75" customHeight="1">
      <c r="B13" s="674" t="s">
        <v>308</v>
      </c>
      <c r="C13" s="675">
        <v>437298.35711000004</v>
      </c>
      <c r="D13" s="676">
        <v>5.4526860170907306E-2</v>
      </c>
      <c r="E13" s="674">
        <v>6</v>
      </c>
      <c r="F13" s="675">
        <v>592649.87813999993</v>
      </c>
      <c r="G13" s="676">
        <v>7.3897686808634136E-2</v>
      </c>
      <c r="H13" s="674">
        <v>5</v>
      </c>
      <c r="I13" s="675">
        <v>768258.01873000001</v>
      </c>
      <c r="J13" s="676">
        <v>6.037129064425429E-2</v>
      </c>
      <c r="K13" s="674">
        <v>5</v>
      </c>
      <c r="L13" s="677">
        <v>1081075.7623099999</v>
      </c>
      <c r="M13" s="678">
        <v>7.9634264726126669E-2</v>
      </c>
      <c r="N13" s="677">
        <v>5</v>
      </c>
    </row>
    <row r="14" spans="1:14" s="673" customFormat="1" ht="75.75" customHeight="1">
      <c r="B14" s="674" t="s">
        <v>309</v>
      </c>
      <c r="C14" s="675">
        <v>1687938.16717</v>
      </c>
      <c r="D14" s="676">
        <v>0.21046950422286745</v>
      </c>
      <c r="E14" s="674">
        <v>2</v>
      </c>
      <c r="F14" s="675">
        <v>1966008.32586</v>
      </c>
      <c r="G14" s="676">
        <v>0.24514215371735809</v>
      </c>
      <c r="H14" s="674">
        <v>2</v>
      </c>
      <c r="I14" s="675">
        <v>2471739.6190900002</v>
      </c>
      <c r="J14" s="676">
        <v>0.19423436827601023</v>
      </c>
      <c r="K14" s="674">
        <v>3</v>
      </c>
      <c r="L14" s="677">
        <v>2329033.2302700002</v>
      </c>
      <c r="M14" s="678">
        <v>0.1715613792126468</v>
      </c>
      <c r="N14" s="677">
        <v>3</v>
      </c>
    </row>
    <row r="15" spans="1:14" s="673" customFormat="1" ht="75.75" customHeight="1">
      <c r="B15" s="674" t="s">
        <v>311</v>
      </c>
      <c r="C15" s="675">
        <v>1290620.17955</v>
      </c>
      <c r="D15" s="676">
        <v>0.16092780802826584</v>
      </c>
      <c r="E15" s="674">
        <v>4</v>
      </c>
      <c r="F15" s="675">
        <v>1166714.6303800002</v>
      </c>
      <c r="G15" s="676">
        <v>0.1454779888278416</v>
      </c>
      <c r="H15" s="674">
        <v>4</v>
      </c>
      <c r="I15" s="675">
        <v>1869128.38222</v>
      </c>
      <c r="J15" s="676">
        <v>0.14687994145634298</v>
      </c>
      <c r="K15" s="674">
        <v>4</v>
      </c>
      <c r="L15" s="677">
        <v>1650064.8392</v>
      </c>
      <c r="M15" s="678">
        <v>0.12154717069907522</v>
      </c>
      <c r="N15" s="677">
        <v>4</v>
      </c>
    </row>
    <row r="16" spans="1:14" s="673" customFormat="1" ht="75.75" customHeight="1">
      <c r="B16" s="674" t="s">
        <v>313</v>
      </c>
      <c r="C16" s="675">
        <v>250123.46964</v>
      </c>
      <c r="D16" s="676">
        <v>3.1187968655212169E-2</v>
      </c>
      <c r="E16" s="674">
        <v>7</v>
      </c>
      <c r="F16" s="675">
        <v>352846.84525000001</v>
      </c>
      <c r="G16" s="676">
        <v>4.3996576433176247E-2</v>
      </c>
      <c r="H16" s="674">
        <v>7</v>
      </c>
      <c r="I16" s="675">
        <v>366489.00327999995</v>
      </c>
      <c r="J16" s="676">
        <v>2.8799457468098089E-2</v>
      </c>
      <c r="K16" s="674">
        <v>7</v>
      </c>
      <c r="L16" s="677">
        <v>299951.72813</v>
      </c>
      <c r="M16" s="678">
        <v>2.209506137842181E-2</v>
      </c>
      <c r="N16" s="677">
        <v>7</v>
      </c>
    </row>
    <row r="17" spans="2:14" s="673" customFormat="1" ht="75.75" customHeight="1">
      <c r="B17" s="674" t="s">
        <v>314</v>
      </c>
      <c r="C17" s="675">
        <v>2008.9904199999999</v>
      </c>
      <c r="D17" s="676">
        <v>2.5050160361905305E-4</v>
      </c>
      <c r="E17" s="674">
        <v>12</v>
      </c>
      <c r="F17" s="675">
        <v>1614.8355100000001</v>
      </c>
      <c r="G17" s="676">
        <v>2.013543124989075E-4</v>
      </c>
      <c r="H17" s="674">
        <v>13</v>
      </c>
      <c r="I17" s="675">
        <v>2747.9281299999998</v>
      </c>
      <c r="J17" s="676">
        <v>2.1593782786672792E-4</v>
      </c>
      <c r="K17" s="674">
        <v>13</v>
      </c>
      <c r="L17" s="677">
        <v>2297.7446</v>
      </c>
      <c r="M17" s="678">
        <v>1.6925659433751923E-4</v>
      </c>
      <c r="N17" s="677">
        <v>16</v>
      </c>
    </row>
    <row r="18" spans="2:14" s="673" customFormat="1" ht="75.75" customHeight="1">
      <c r="B18" s="674" t="s">
        <v>315</v>
      </c>
      <c r="C18" s="675">
        <v>51716.57662</v>
      </c>
      <c r="D18" s="676">
        <v>6.4485550792211478E-3</v>
      </c>
      <c r="E18" s="674">
        <v>9</v>
      </c>
      <c r="F18" s="675">
        <v>20890.586340000002</v>
      </c>
      <c r="G18" s="676">
        <v>2.6048533266337251E-3</v>
      </c>
      <c r="H18" s="674">
        <v>11</v>
      </c>
      <c r="I18" s="675">
        <v>37877.935100000002</v>
      </c>
      <c r="J18" s="676">
        <v>2.9765258196803321E-3</v>
      </c>
      <c r="K18" s="674">
        <v>11</v>
      </c>
      <c r="L18" s="677">
        <v>51967.851619999994</v>
      </c>
      <c r="M18" s="678">
        <v>3.8280588626946315E-3</v>
      </c>
      <c r="N18" s="677">
        <v>11</v>
      </c>
    </row>
    <row r="19" spans="2:14" s="673" customFormat="1" ht="75.75" customHeight="1">
      <c r="B19" s="674" t="s">
        <v>312</v>
      </c>
      <c r="C19" s="675">
        <v>491984.69806999998</v>
      </c>
      <c r="D19" s="676">
        <v>6.1345716035107141E-2</v>
      </c>
      <c r="E19" s="674">
        <v>5</v>
      </c>
      <c r="F19" s="675">
        <v>560091.73083000001</v>
      </c>
      <c r="G19" s="676">
        <v>6.9838001888872125E-2</v>
      </c>
      <c r="H19" s="674">
        <v>6</v>
      </c>
      <c r="I19" s="675">
        <v>658940.54966000002</v>
      </c>
      <c r="J19" s="676">
        <v>5.1780899738046705E-2</v>
      </c>
      <c r="K19" s="674">
        <v>6</v>
      </c>
      <c r="L19" s="677">
        <v>664156.02188000001</v>
      </c>
      <c r="M19" s="678">
        <v>4.8923098925861351E-2</v>
      </c>
      <c r="N19" s="677">
        <v>6</v>
      </c>
    </row>
    <row r="20" spans="2:14" s="673" customFormat="1" ht="75.75" customHeight="1">
      <c r="B20" s="674" t="s">
        <v>316</v>
      </c>
      <c r="C20" s="675">
        <v>152170.13587999999</v>
      </c>
      <c r="D20" s="676">
        <v>1.8974138791995433E-2</v>
      </c>
      <c r="E20" s="674">
        <v>8</v>
      </c>
      <c r="F20" s="675">
        <v>154808.36447</v>
      </c>
      <c r="G20" s="676">
        <v>1.9303100287246685E-2</v>
      </c>
      <c r="H20" s="674">
        <v>8</v>
      </c>
      <c r="I20" s="675">
        <v>142224.1176</v>
      </c>
      <c r="J20" s="676">
        <v>1.1176262832174606E-2</v>
      </c>
      <c r="K20" s="674">
        <v>8</v>
      </c>
      <c r="L20" s="677">
        <v>147619.61308000001</v>
      </c>
      <c r="M20" s="678">
        <v>1.0873964394190333E-2</v>
      </c>
      <c r="N20" s="677">
        <v>8</v>
      </c>
    </row>
    <row r="21" spans="2:14" s="673" customFormat="1" ht="75.75" customHeight="1">
      <c r="B21" s="674" t="s">
        <v>1388</v>
      </c>
      <c r="C21" s="675">
        <v>23425.170120000002</v>
      </c>
      <c r="D21" s="676">
        <v>2.9208913201831626E-3</v>
      </c>
      <c r="E21" s="674">
        <v>10</v>
      </c>
      <c r="F21" s="675">
        <v>20312.298999999999</v>
      </c>
      <c r="G21" s="676">
        <v>2.5327465089105242E-3</v>
      </c>
      <c r="H21" s="674">
        <v>12</v>
      </c>
      <c r="I21" s="675">
        <v>19937.375250000001</v>
      </c>
      <c r="J21" s="676">
        <v>1.5667198344262599E-3</v>
      </c>
      <c r="K21" s="674">
        <v>12</v>
      </c>
      <c r="L21" s="677">
        <v>0</v>
      </c>
      <c r="M21" s="679" t="s">
        <v>1092</v>
      </c>
      <c r="N21" s="677"/>
    </row>
    <row r="22" spans="2:14" s="673" customFormat="1" ht="75.75" customHeight="1">
      <c r="B22" s="674" t="s">
        <v>317</v>
      </c>
      <c r="C22" s="675">
        <v>17756.76225</v>
      </c>
      <c r="D22" s="676">
        <v>2.2140958833976243E-3</v>
      </c>
      <c r="E22" s="674">
        <v>11</v>
      </c>
      <c r="F22" s="675">
        <v>31821.156569999999</v>
      </c>
      <c r="G22" s="676">
        <v>3.9677893286310271E-3</v>
      </c>
      <c r="H22" s="674">
        <v>10</v>
      </c>
      <c r="I22" s="675">
        <v>47279.009090000007</v>
      </c>
      <c r="J22" s="676">
        <v>3.7152814934013163E-3</v>
      </c>
      <c r="K22" s="674">
        <v>10</v>
      </c>
      <c r="L22" s="677">
        <v>51056.209139999999</v>
      </c>
      <c r="M22" s="678">
        <v>3.7609054021149791E-3</v>
      </c>
      <c r="N22" s="1052">
        <v>12</v>
      </c>
    </row>
    <row r="23" spans="2:14" s="673" customFormat="1" ht="75.75" customHeight="1">
      <c r="B23" s="674" t="s">
        <v>318</v>
      </c>
      <c r="C23" s="679" t="s">
        <v>1092</v>
      </c>
      <c r="D23" s="679" t="s">
        <v>1092</v>
      </c>
      <c r="E23" s="679" t="s">
        <v>1092</v>
      </c>
      <c r="F23" s="675">
        <v>66264.177620000002</v>
      </c>
      <c r="G23" s="676">
        <v>8.2624997068466693E-3</v>
      </c>
      <c r="H23" s="679">
        <v>9</v>
      </c>
      <c r="I23" s="675">
        <v>120369.35023000001</v>
      </c>
      <c r="J23" s="676">
        <v>9.4588703927986767E-3</v>
      </c>
      <c r="K23" s="679">
        <v>9</v>
      </c>
      <c r="L23" s="677">
        <v>121369.58933</v>
      </c>
      <c r="M23" s="678">
        <v>8.9403336411449357E-3</v>
      </c>
      <c r="N23" s="1052">
        <v>9</v>
      </c>
    </row>
    <row r="24" spans="2:14" s="204" customFormat="1" ht="75.75" customHeight="1">
      <c r="B24" s="674" t="s">
        <v>1389</v>
      </c>
      <c r="C24" s="679" t="s">
        <v>1092</v>
      </c>
      <c r="D24" s="679" t="s">
        <v>1092</v>
      </c>
      <c r="E24" s="679" t="s">
        <v>1092</v>
      </c>
      <c r="F24" s="679" t="s">
        <v>1092</v>
      </c>
      <c r="G24" s="679" t="s">
        <v>1092</v>
      </c>
      <c r="H24" s="679" t="s">
        <v>1092</v>
      </c>
      <c r="I24" s="679" t="s">
        <v>1092</v>
      </c>
      <c r="J24" s="679" t="s">
        <v>1092</v>
      </c>
      <c r="K24" s="679" t="s">
        <v>1092</v>
      </c>
      <c r="L24" s="677">
        <v>47503.035479999999</v>
      </c>
      <c r="M24" s="678">
        <v>3.4991713204501245E-3</v>
      </c>
      <c r="N24" s="1052">
        <v>14</v>
      </c>
    </row>
    <row r="25" spans="2:14" s="680" customFormat="1" ht="75.75" customHeight="1">
      <c r="B25" s="674" t="s">
        <v>1390</v>
      </c>
      <c r="C25" s="679" t="s">
        <v>1092</v>
      </c>
      <c r="D25" s="679" t="s">
        <v>1092</v>
      </c>
      <c r="E25" s="679" t="s">
        <v>1092</v>
      </c>
      <c r="F25" s="679" t="s">
        <v>1092</v>
      </c>
      <c r="G25" s="679" t="s">
        <v>1092</v>
      </c>
      <c r="H25" s="679" t="s">
        <v>1092</v>
      </c>
      <c r="I25" s="679" t="s">
        <v>1092</v>
      </c>
      <c r="J25" s="679" t="s">
        <v>1092</v>
      </c>
      <c r="K25" s="679" t="s">
        <v>1092</v>
      </c>
      <c r="L25" s="677">
        <v>93463.415779999996</v>
      </c>
      <c r="M25" s="678">
        <v>6.8847074866694733E-3</v>
      </c>
      <c r="N25" s="1052">
        <v>10</v>
      </c>
    </row>
    <row r="26" spans="2:14" s="680" customFormat="1" ht="37.5" customHeight="1">
      <c r="B26" s="674"/>
      <c r="C26" s="674"/>
      <c r="D26" s="674"/>
      <c r="E26" s="674"/>
      <c r="F26" s="674"/>
      <c r="G26" s="674"/>
      <c r="H26" s="674"/>
      <c r="I26" s="674"/>
      <c r="J26" s="674"/>
      <c r="K26" s="674"/>
      <c r="L26" s="674"/>
      <c r="M26" s="674"/>
      <c r="N26" s="674"/>
    </row>
    <row r="27" spans="2:14" s="204" customFormat="1" ht="27.75" customHeight="1">
      <c r="B27" s="681" t="s">
        <v>1082</v>
      </c>
      <c r="C27" s="682">
        <v>6112992.36283</v>
      </c>
      <c r="D27" s="678">
        <v>1</v>
      </c>
      <c r="E27" s="683"/>
      <c r="F27" s="682">
        <v>8019870.4957400002</v>
      </c>
      <c r="G27" s="678">
        <v>1</v>
      </c>
      <c r="H27" s="683"/>
      <c r="I27" s="682">
        <v>12725552.336740002</v>
      </c>
      <c r="J27" s="678">
        <v>1</v>
      </c>
      <c r="K27" s="683"/>
      <c r="L27" s="682">
        <v>13510654.065020002</v>
      </c>
      <c r="M27" s="678">
        <v>0.99522257361311861</v>
      </c>
      <c r="N27" s="683"/>
    </row>
    <row r="28" spans="2:14" s="204" customFormat="1" ht="45.75" customHeight="1">
      <c r="B28" s="301"/>
      <c r="C28" s="679"/>
      <c r="D28" s="679"/>
      <c r="E28" s="679"/>
      <c r="F28" s="679"/>
      <c r="G28" s="676"/>
      <c r="H28" s="679"/>
      <c r="I28" s="679"/>
      <c r="J28" s="676"/>
      <c r="K28" s="679"/>
      <c r="L28" s="679"/>
      <c r="M28" s="676"/>
      <c r="N28" s="679"/>
    </row>
    <row r="29" spans="2:14" s="626" customFormat="1" ht="39" customHeight="1">
      <c r="B29" s="1053" t="s">
        <v>1391</v>
      </c>
      <c r="C29" s="1053"/>
      <c r="D29" s="1054"/>
      <c r="E29" s="688"/>
      <c r="F29" s="1053"/>
      <c r="G29" s="1054"/>
      <c r="H29" s="688"/>
      <c r="I29" s="1053"/>
      <c r="J29" s="1054"/>
      <c r="K29" s="688"/>
      <c r="L29" s="1053"/>
      <c r="M29" s="1054"/>
      <c r="N29" s="688"/>
    </row>
    <row r="30" spans="2:14" s="204" customFormat="1" ht="69.95" customHeight="1">
      <c r="B30" s="674" t="s">
        <v>1392</v>
      </c>
      <c r="C30" s="679" t="s">
        <v>1092</v>
      </c>
      <c r="D30" s="679" t="s">
        <v>1092</v>
      </c>
      <c r="E30" s="679" t="s">
        <v>1092</v>
      </c>
      <c r="F30" s="679" t="s">
        <v>1092</v>
      </c>
      <c r="G30" s="679" t="s">
        <v>1092</v>
      </c>
      <c r="H30" s="679" t="s">
        <v>1092</v>
      </c>
      <c r="I30" s="679" t="s">
        <v>1092</v>
      </c>
      <c r="J30" s="679" t="s">
        <v>1092</v>
      </c>
      <c r="K30" s="679" t="s">
        <v>1092</v>
      </c>
      <c r="L30" s="677">
        <v>16527</v>
      </c>
      <c r="M30" s="678">
        <v>1.2174128206486397E-3</v>
      </c>
      <c r="N30" s="1052">
        <v>15</v>
      </c>
    </row>
    <row r="31" spans="2:14" s="204" customFormat="1" ht="69.95" customHeight="1">
      <c r="B31" s="674" t="s">
        <v>1393</v>
      </c>
      <c r="C31" s="679" t="s">
        <v>1092</v>
      </c>
      <c r="D31" s="679" t="s">
        <v>1092</v>
      </c>
      <c r="E31" s="679" t="s">
        <v>1092</v>
      </c>
      <c r="F31" s="679" t="s">
        <v>1092</v>
      </c>
      <c r="G31" s="679" t="s">
        <v>1092</v>
      </c>
      <c r="H31" s="679" t="s">
        <v>1092</v>
      </c>
      <c r="I31" s="679" t="s">
        <v>1092</v>
      </c>
      <c r="J31" s="679" t="s">
        <v>1092</v>
      </c>
      <c r="K31" s="679" t="s">
        <v>1092</v>
      </c>
      <c r="L31" s="677">
        <v>0</v>
      </c>
      <c r="M31" s="678"/>
      <c r="N31" s="1052"/>
    </row>
    <row r="32" spans="2:14" s="204" customFormat="1" ht="69.95" customHeight="1">
      <c r="B32" s="674" t="s">
        <v>1394</v>
      </c>
      <c r="C32" s="679" t="s">
        <v>1092</v>
      </c>
      <c r="D32" s="679" t="s">
        <v>1092</v>
      </c>
      <c r="E32" s="679" t="s">
        <v>1092</v>
      </c>
      <c r="F32" s="679" t="s">
        <v>1092</v>
      </c>
      <c r="G32" s="679" t="s">
        <v>1092</v>
      </c>
      <c r="H32" s="679" t="s">
        <v>1092</v>
      </c>
      <c r="I32" s="679" t="s">
        <v>1092</v>
      </c>
      <c r="J32" s="679" t="s">
        <v>1092</v>
      </c>
      <c r="K32" s="679" t="s">
        <v>1092</v>
      </c>
      <c r="L32" s="677">
        <v>48329</v>
      </c>
      <c r="M32" s="678">
        <v>3.5600135662327169E-3</v>
      </c>
      <c r="N32" s="1052">
        <v>13</v>
      </c>
    </row>
    <row r="33" spans="2:14" s="204" customFormat="1" ht="69.95" customHeight="1">
      <c r="B33" s="674"/>
      <c r="C33" s="679"/>
      <c r="D33" s="679"/>
      <c r="E33" s="679"/>
      <c r="F33" s="679"/>
      <c r="G33" s="676"/>
      <c r="H33" s="679"/>
      <c r="I33" s="679"/>
      <c r="J33" s="676"/>
      <c r="K33" s="679"/>
      <c r="L33" s="679"/>
      <c r="M33" s="678"/>
      <c r="N33" s="679"/>
    </row>
    <row r="34" spans="2:14" s="204" customFormat="1" ht="69.95" customHeight="1">
      <c r="B34" s="681" t="s">
        <v>1082</v>
      </c>
      <c r="C34" s="679"/>
      <c r="D34" s="679"/>
      <c r="E34" s="679"/>
      <c r="F34" s="679"/>
      <c r="G34" s="676"/>
      <c r="H34" s="679"/>
      <c r="I34" s="679"/>
      <c r="J34" s="676"/>
      <c r="K34" s="679"/>
      <c r="L34" s="687">
        <v>64856</v>
      </c>
      <c r="M34" s="678">
        <v>4.7774263868813564E-3</v>
      </c>
      <c r="N34" s="679"/>
    </row>
    <row r="35" spans="2:14" s="204" customFormat="1" ht="27">
      <c r="B35" s="628"/>
      <c r="C35" s="674"/>
      <c r="D35" s="674"/>
      <c r="E35" s="674"/>
      <c r="F35" s="674"/>
      <c r="G35" s="674"/>
      <c r="H35" s="674"/>
      <c r="I35" s="674"/>
      <c r="J35" s="674"/>
      <c r="K35" s="674"/>
      <c r="L35" s="674"/>
      <c r="M35" s="674"/>
      <c r="N35" s="674"/>
    </row>
    <row r="36" spans="2:14" s="204" customFormat="1" ht="27.75">
      <c r="B36" s="688" t="s">
        <v>7</v>
      </c>
      <c r="C36" s="684">
        <v>6112992.36283</v>
      </c>
      <c r="D36" s="685">
        <v>1</v>
      </c>
      <c r="E36" s="686"/>
      <c r="F36" s="684">
        <v>8019870.4957400002</v>
      </c>
      <c r="G36" s="685">
        <v>1</v>
      </c>
      <c r="H36" s="686"/>
      <c r="I36" s="684">
        <v>12725552.336740002</v>
      </c>
      <c r="J36" s="685">
        <v>1</v>
      </c>
      <c r="K36" s="686"/>
      <c r="L36" s="684">
        <v>13575510.065020002</v>
      </c>
      <c r="M36" s="685">
        <v>1</v>
      </c>
      <c r="N36" s="686"/>
    </row>
    <row r="37" spans="2:14" s="204" customFormat="1" ht="9.75" thickBot="1">
      <c r="B37" s="658"/>
      <c r="C37" s="397"/>
      <c r="D37" s="659"/>
      <c r="E37" s="397"/>
      <c r="F37" s="397"/>
      <c r="G37" s="658"/>
      <c r="H37" s="658"/>
      <c r="I37" s="397"/>
      <c r="J37" s="658"/>
      <c r="K37" s="658"/>
      <c r="L37" s="397"/>
      <c r="M37" s="658"/>
      <c r="N37" s="658"/>
    </row>
    <row r="38" spans="2:14" s="204" customFormat="1" ht="24" thickTop="1">
      <c r="B38" s="557" t="s">
        <v>1395</v>
      </c>
      <c r="C38" s="379"/>
      <c r="D38" s="471"/>
      <c r="E38" s="379"/>
      <c r="F38" s="379"/>
      <c r="G38" s="471"/>
      <c r="H38" s="379"/>
      <c r="I38" s="379"/>
      <c r="J38" s="471"/>
      <c r="K38" s="379"/>
      <c r="L38" s="379"/>
      <c r="M38" s="471"/>
    </row>
    <row r="39" spans="2:14" s="204" customFormat="1" ht="23.25">
      <c r="B39" s="557" t="s">
        <v>1396</v>
      </c>
      <c r="C39" s="379"/>
      <c r="D39" s="471"/>
      <c r="E39" s="379"/>
      <c r="F39" s="379"/>
      <c r="G39" s="471"/>
      <c r="H39" s="379"/>
      <c r="I39" s="379"/>
      <c r="J39" s="471"/>
      <c r="K39" s="379"/>
      <c r="L39" s="379"/>
      <c r="M39" s="471"/>
      <c r="N39" s="379"/>
    </row>
    <row r="40" spans="2:14" s="204" customFormat="1" ht="23.25">
      <c r="B40" s="689" t="s">
        <v>1397</v>
      </c>
      <c r="C40" s="379"/>
      <c r="D40" s="471"/>
      <c r="E40" s="379"/>
      <c r="F40" s="379"/>
      <c r="G40" s="471"/>
      <c r="H40" s="379"/>
      <c r="I40" s="379"/>
      <c r="J40" s="471"/>
      <c r="K40" s="379"/>
      <c r="L40" s="379"/>
      <c r="M40" s="471"/>
      <c r="N40" s="379"/>
    </row>
    <row r="41" spans="2:14" s="204" customFormat="1" ht="9">
      <c r="C41" s="379"/>
      <c r="D41" s="471"/>
      <c r="E41" s="379"/>
      <c r="F41" s="379"/>
      <c r="G41" s="471"/>
      <c r="H41" s="379"/>
      <c r="I41" s="379"/>
      <c r="J41" s="471"/>
      <c r="K41" s="379"/>
      <c r="L41" s="379"/>
      <c r="M41" s="471"/>
      <c r="N41" s="379"/>
    </row>
    <row r="42" spans="2:14" s="204" customFormat="1" ht="9">
      <c r="C42" s="379"/>
      <c r="D42" s="471"/>
      <c r="E42" s="379"/>
      <c r="F42" s="379"/>
      <c r="G42" s="471"/>
      <c r="H42" s="379"/>
      <c r="I42" s="379"/>
      <c r="J42" s="471"/>
      <c r="K42" s="379"/>
      <c r="L42" s="379"/>
      <c r="M42" s="471"/>
      <c r="N42" s="379"/>
    </row>
    <row r="43" spans="2:14" s="204" customFormat="1" ht="9">
      <c r="C43" s="379"/>
      <c r="D43" s="471"/>
      <c r="E43" s="379"/>
      <c r="F43" s="379"/>
      <c r="G43" s="471"/>
      <c r="H43" s="379"/>
      <c r="I43" s="379"/>
      <c r="J43" s="471"/>
      <c r="K43" s="379"/>
      <c r="L43" s="379"/>
      <c r="M43" s="471"/>
      <c r="N43" s="379"/>
    </row>
    <row r="44" spans="2:14" s="204" customFormat="1" ht="9">
      <c r="C44" s="379"/>
      <c r="D44" s="471"/>
      <c r="E44" s="379"/>
      <c r="F44" s="379"/>
      <c r="G44" s="471"/>
      <c r="H44" s="379"/>
      <c r="I44" s="379"/>
      <c r="J44" s="471"/>
      <c r="K44" s="379"/>
      <c r="L44" s="379"/>
      <c r="M44" s="471"/>
      <c r="N44" s="379"/>
    </row>
    <row r="45" spans="2:14" s="204" customFormat="1" ht="9">
      <c r="C45" s="379"/>
      <c r="D45" s="471"/>
      <c r="E45" s="379"/>
      <c r="F45" s="379"/>
      <c r="G45" s="471"/>
      <c r="H45" s="379"/>
      <c r="I45" s="379"/>
      <c r="K45" s="379"/>
      <c r="L45" s="379"/>
      <c r="M45" s="471"/>
      <c r="N45" s="379"/>
    </row>
    <row r="46" spans="2:14" s="204" customFormat="1" ht="9">
      <c r="C46" s="379"/>
      <c r="D46" s="471"/>
      <c r="E46" s="379"/>
      <c r="F46" s="379"/>
      <c r="G46" s="471"/>
      <c r="H46" s="379"/>
      <c r="I46" s="379"/>
      <c r="K46" s="379"/>
      <c r="L46" s="379"/>
      <c r="M46" s="471"/>
      <c r="N46" s="379"/>
    </row>
    <row r="47" spans="2:14" s="204" customFormat="1" ht="9">
      <c r="C47" s="379"/>
      <c r="D47" s="471"/>
      <c r="E47" s="379"/>
      <c r="F47" s="379"/>
      <c r="G47" s="471"/>
      <c r="H47" s="379"/>
      <c r="I47" s="379"/>
      <c r="K47" s="379"/>
      <c r="L47" s="379"/>
      <c r="M47" s="471"/>
      <c r="N47" s="379"/>
    </row>
    <row r="48" spans="2:14" s="204" customFormat="1" ht="9">
      <c r="C48" s="379"/>
      <c r="D48" s="471"/>
      <c r="E48" s="379"/>
      <c r="F48" s="379"/>
      <c r="G48" s="471"/>
      <c r="H48" s="379"/>
      <c r="I48" s="379"/>
      <c r="K48" s="379"/>
      <c r="L48" s="379"/>
      <c r="M48" s="471"/>
      <c r="N48" s="379"/>
    </row>
    <row r="49" spans="2:14" s="204" customFormat="1" ht="9">
      <c r="C49" s="379"/>
      <c r="D49" s="471"/>
      <c r="E49" s="379"/>
      <c r="F49" s="379"/>
      <c r="G49" s="471"/>
      <c r="H49" s="379"/>
      <c r="I49" s="379"/>
      <c r="K49" s="379"/>
      <c r="L49" s="379"/>
      <c r="M49" s="471"/>
      <c r="N49" s="379"/>
    </row>
    <row r="50" spans="2:14" s="204" customFormat="1" ht="9">
      <c r="C50" s="379"/>
      <c r="D50" s="471"/>
      <c r="E50" s="379"/>
      <c r="F50" s="379"/>
      <c r="G50" s="471"/>
      <c r="H50" s="379"/>
      <c r="I50" s="379"/>
      <c r="K50" s="379"/>
      <c r="L50" s="379"/>
      <c r="M50" s="471"/>
      <c r="N50" s="379"/>
    </row>
    <row r="51" spans="2:14" s="204" customFormat="1" ht="9">
      <c r="C51" s="379"/>
      <c r="D51" s="471"/>
      <c r="E51" s="379"/>
      <c r="F51" s="379"/>
      <c r="G51" s="471"/>
      <c r="H51" s="379"/>
      <c r="I51" s="379"/>
      <c r="K51" s="379"/>
      <c r="L51" s="379"/>
      <c r="M51" s="471"/>
      <c r="N51" s="379"/>
    </row>
    <row r="52" spans="2:14" s="204" customFormat="1" ht="9">
      <c r="C52" s="379"/>
      <c r="D52" s="471"/>
      <c r="E52" s="379"/>
      <c r="F52" s="379"/>
      <c r="G52" s="471"/>
      <c r="H52" s="379"/>
      <c r="I52" s="379"/>
      <c r="K52" s="379"/>
      <c r="L52" s="379"/>
      <c r="M52" s="471"/>
      <c r="N52" s="379"/>
    </row>
    <row r="53" spans="2:14" s="204" customFormat="1" ht="9">
      <c r="C53" s="379"/>
      <c r="D53" s="471"/>
      <c r="E53" s="379"/>
      <c r="F53" s="379"/>
      <c r="G53" s="471"/>
      <c r="H53" s="379"/>
      <c r="I53" s="379"/>
      <c r="K53" s="379"/>
      <c r="L53" s="379"/>
      <c r="M53" s="471"/>
      <c r="N53" s="379"/>
    </row>
    <row r="54" spans="2:14" s="204" customFormat="1" ht="9">
      <c r="C54" s="379"/>
      <c r="D54" s="471"/>
      <c r="E54" s="379"/>
      <c r="F54" s="379"/>
      <c r="G54" s="471"/>
      <c r="H54" s="379"/>
      <c r="I54" s="379"/>
      <c r="K54" s="379"/>
      <c r="L54" s="379"/>
      <c r="M54" s="471"/>
      <c r="N54" s="379"/>
    </row>
    <row r="55" spans="2:14" s="204" customFormat="1" ht="9">
      <c r="C55" s="379"/>
      <c r="D55" s="471"/>
      <c r="E55" s="379"/>
      <c r="F55" s="379"/>
      <c r="G55" s="471"/>
      <c r="H55" s="379"/>
      <c r="I55" s="379"/>
      <c r="K55" s="379"/>
      <c r="L55" s="379"/>
      <c r="M55" s="471"/>
      <c r="N55" s="379"/>
    </row>
    <row r="56" spans="2:14" s="204" customFormat="1" ht="9">
      <c r="C56" s="379"/>
      <c r="D56" s="471"/>
      <c r="E56" s="379"/>
      <c r="F56" s="379"/>
      <c r="G56" s="471"/>
      <c r="H56" s="379"/>
      <c r="I56" s="379"/>
      <c r="K56" s="379"/>
      <c r="L56" s="379"/>
      <c r="M56" s="471"/>
      <c r="N56" s="379"/>
    </row>
    <row r="57" spans="2:14" s="204" customFormat="1" ht="9">
      <c r="C57" s="379"/>
      <c r="D57" s="471"/>
      <c r="E57" s="379"/>
      <c r="F57" s="379"/>
      <c r="G57" s="471"/>
      <c r="H57" s="379"/>
      <c r="I57" s="379"/>
      <c r="K57" s="379"/>
      <c r="L57" s="379"/>
      <c r="M57" s="471"/>
      <c r="N57" s="379"/>
    </row>
    <row r="58" spans="2:14" s="204" customFormat="1" ht="9">
      <c r="B58" s="643"/>
      <c r="C58" s="379"/>
      <c r="D58" s="471"/>
      <c r="E58" s="379"/>
      <c r="F58" s="379"/>
      <c r="G58" s="471"/>
      <c r="H58" s="379"/>
      <c r="I58" s="379"/>
      <c r="K58" s="379"/>
      <c r="L58" s="379"/>
      <c r="M58" s="471"/>
      <c r="N58" s="379"/>
    </row>
    <row r="59" spans="2:14">
      <c r="B59" s="643"/>
      <c r="C59" s="379"/>
      <c r="D59" s="471"/>
      <c r="E59" s="379"/>
      <c r="F59" s="379"/>
      <c r="G59" s="471"/>
      <c r="H59" s="379"/>
      <c r="I59" s="379"/>
      <c r="J59" s="204"/>
      <c r="K59" s="379"/>
      <c r="L59" s="379"/>
      <c r="M59" s="471"/>
      <c r="N59" s="379"/>
    </row>
    <row r="60" spans="2:14">
      <c r="B60" s="643"/>
      <c r="C60" s="379"/>
      <c r="D60" s="471"/>
      <c r="E60" s="379"/>
      <c r="F60" s="379"/>
      <c r="G60" s="471"/>
      <c r="H60" s="379"/>
      <c r="I60" s="379"/>
      <c r="J60" s="204"/>
      <c r="K60" s="379"/>
      <c r="L60" s="379"/>
      <c r="M60" s="471"/>
      <c r="N60" s="379"/>
    </row>
    <row r="61" spans="2:14">
      <c r="B61" s="643"/>
      <c r="C61" s="379"/>
      <c r="D61" s="471"/>
      <c r="E61" s="379"/>
      <c r="F61" s="379"/>
      <c r="G61" s="471"/>
      <c r="H61" s="379"/>
      <c r="I61" s="379"/>
      <c r="J61" s="204"/>
      <c r="K61" s="379"/>
      <c r="L61" s="379"/>
      <c r="M61" s="471"/>
      <c r="N61" s="379"/>
    </row>
    <row r="62" spans="2:14">
      <c r="B62" s="643"/>
      <c r="C62" s="379"/>
      <c r="D62" s="471"/>
      <c r="E62" s="379"/>
      <c r="F62" s="379"/>
      <c r="G62" s="471"/>
      <c r="H62" s="379"/>
      <c r="I62" s="379"/>
      <c r="J62" s="204"/>
      <c r="K62" s="379"/>
      <c r="L62" s="379"/>
      <c r="M62" s="471"/>
      <c r="N62" s="379"/>
    </row>
    <row r="63" spans="2:14">
      <c r="B63" s="643"/>
      <c r="C63" s="379"/>
      <c r="D63" s="471"/>
      <c r="E63" s="379"/>
      <c r="F63" s="379"/>
      <c r="G63" s="471"/>
      <c r="H63" s="379"/>
      <c r="I63" s="379"/>
      <c r="J63" s="204"/>
      <c r="K63" s="379"/>
      <c r="L63" s="379"/>
      <c r="M63" s="471"/>
      <c r="N63" s="379"/>
    </row>
    <row r="64" spans="2:14">
      <c r="B64" s="643"/>
      <c r="C64" s="379"/>
      <c r="D64" s="471"/>
      <c r="E64" s="379"/>
      <c r="F64" s="379"/>
      <c r="G64" s="471"/>
      <c r="H64" s="379"/>
      <c r="I64" s="379"/>
      <c r="J64" s="204"/>
      <c r="K64" s="379"/>
      <c r="L64" s="379"/>
      <c r="M64" s="471"/>
      <c r="N64" s="379"/>
    </row>
    <row r="65" spans="2:14" ht="15.75">
      <c r="B65" s="192"/>
      <c r="C65" s="205"/>
      <c r="D65" s="353"/>
      <c r="E65" s="205"/>
      <c r="F65" s="205"/>
      <c r="G65" s="353"/>
      <c r="H65" s="205"/>
      <c r="I65" s="205"/>
      <c r="K65" s="205"/>
      <c r="L65" s="205"/>
      <c r="M65" s="353"/>
      <c r="N65" s="205"/>
    </row>
    <row r="66" spans="2:14" ht="15.75">
      <c r="B66" s="192"/>
      <c r="C66" s="205"/>
      <c r="D66" s="353"/>
      <c r="E66" s="205"/>
      <c r="F66" s="205"/>
      <c r="G66" s="353"/>
      <c r="H66" s="205"/>
      <c r="I66" s="205"/>
      <c r="K66" s="205"/>
      <c r="L66" s="205"/>
      <c r="M66" s="353"/>
      <c r="N66" s="205"/>
    </row>
    <row r="67" spans="2:14" ht="15.75">
      <c r="B67" s="192"/>
      <c r="C67" s="205"/>
      <c r="D67" s="353"/>
      <c r="E67" s="205"/>
      <c r="F67" s="205"/>
      <c r="G67" s="353"/>
      <c r="H67" s="205"/>
      <c r="I67" s="205"/>
      <c r="K67" s="205"/>
      <c r="L67" s="205"/>
      <c r="M67" s="353"/>
      <c r="N67" s="205"/>
    </row>
    <row r="68" spans="2:14" ht="15.75">
      <c r="B68" s="192"/>
      <c r="C68" s="205"/>
      <c r="D68" s="353"/>
      <c r="E68" s="205"/>
      <c r="F68" s="205"/>
      <c r="G68" s="353"/>
      <c r="H68" s="205"/>
      <c r="I68" s="205"/>
      <c r="K68" s="205"/>
      <c r="L68" s="205"/>
      <c r="M68" s="353"/>
      <c r="N68" s="205"/>
    </row>
    <row r="69" spans="2:14" ht="15.75">
      <c r="B69" s="192"/>
      <c r="C69" s="205"/>
      <c r="D69" s="353"/>
      <c r="E69" s="205"/>
      <c r="F69" s="205"/>
      <c r="G69" s="353"/>
      <c r="H69" s="205"/>
      <c r="I69" s="205"/>
      <c r="K69" s="205"/>
      <c r="L69" s="205"/>
      <c r="M69" s="353"/>
      <c r="N69" s="205"/>
    </row>
    <row r="70" spans="2:14" ht="15.75">
      <c r="B70" s="192"/>
      <c r="C70" s="205"/>
      <c r="D70" s="353"/>
      <c r="E70" s="205"/>
      <c r="F70" s="205"/>
      <c r="G70" s="353"/>
      <c r="H70" s="205"/>
      <c r="I70" s="205"/>
      <c r="K70" s="205"/>
      <c r="L70" s="205"/>
      <c r="M70" s="353"/>
      <c r="N70" s="205"/>
    </row>
    <row r="71" spans="2:14" ht="15.75">
      <c r="B71" s="192"/>
      <c r="D71" s="353"/>
      <c r="E71" s="205"/>
      <c r="F71" s="205"/>
      <c r="G71" s="353"/>
      <c r="H71" s="205"/>
      <c r="I71" s="205"/>
      <c r="K71" s="205"/>
      <c r="L71" s="205"/>
      <c r="M71" s="353"/>
      <c r="N71" s="205"/>
    </row>
    <row r="72" spans="2:14" ht="15.75">
      <c r="B72" s="192"/>
      <c r="D72" s="353"/>
      <c r="E72" s="205"/>
      <c r="F72" s="205"/>
      <c r="G72" s="353"/>
      <c r="H72" s="205"/>
      <c r="I72" s="205"/>
      <c r="K72" s="205"/>
      <c r="L72" s="205"/>
      <c r="M72" s="353"/>
      <c r="N72" s="205"/>
    </row>
    <row r="73" spans="2:14" ht="15.75">
      <c r="B73" s="192"/>
      <c r="D73" s="353"/>
      <c r="E73" s="205"/>
      <c r="F73" s="205"/>
      <c r="G73" s="353"/>
      <c r="H73" s="205"/>
      <c r="I73" s="205"/>
      <c r="K73" s="205"/>
      <c r="L73" s="205"/>
      <c r="M73" s="353"/>
      <c r="N73" s="205"/>
    </row>
    <row r="74" spans="2:14" ht="15.75">
      <c r="B74" s="192"/>
      <c r="D74" s="353"/>
      <c r="E74" s="205"/>
      <c r="F74" s="205"/>
      <c r="G74" s="353"/>
      <c r="H74" s="205"/>
      <c r="I74" s="205"/>
      <c r="K74" s="205"/>
      <c r="L74" s="205"/>
      <c r="M74" s="353"/>
      <c r="N74" s="205"/>
    </row>
    <row r="75" spans="2:14" ht="15.75">
      <c r="B75" s="192"/>
      <c r="D75" s="353"/>
      <c r="E75" s="205"/>
      <c r="F75" s="205"/>
      <c r="G75" s="353"/>
      <c r="H75" s="205"/>
      <c r="I75" s="205"/>
      <c r="K75" s="205"/>
      <c r="L75" s="205"/>
      <c r="M75" s="353"/>
      <c r="N75" s="205"/>
    </row>
    <row r="76" spans="2:14" ht="15.75">
      <c r="B76" s="192"/>
      <c r="D76" s="353"/>
      <c r="E76" s="205"/>
      <c r="F76" s="205"/>
      <c r="G76" s="353"/>
      <c r="H76" s="205"/>
      <c r="I76" s="205"/>
      <c r="K76" s="205"/>
      <c r="L76" s="205"/>
      <c r="M76" s="353"/>
      <c r="N76" s="205"/>
    </row>
    <row r="77" spans="2:14" ht="15.75">
      <c r="B77" s="192"/>
      <c r="D77" s="353"/>
      <c r="E77" s="205"/>
      <c r="F77" s="205"/>
      <c r="G77" s="353"/>
      <c r="H77" s="205"/>
      <c r="I77" s="205"/>
      <c r="K77" s="205"/>
      <c r="L77" s="205"/>
      <c r="M77" s="353"/>
      <c r="N77" s="205"/>
    </row>
    <row r="78" spans="2:14" ht="15.75">
      <c r="B78" s="192"/>
      <c r="D78" s="353"/>
      <c r="E78" s="205"/>
      <c r="F78" s="205"/>
      <c r="G78" s="353"/>
      <c r="H78" s="205"/>
      <c r="I78" s="205"/>
      <c r="K78" s="205"/>
      <c r="L78" s="205"/>
      <c r="M78" s="353"/>
      <c r="N78" s="205"/>
    </row>
    <row r="79" spans="2:14" ht="15.75">
      <c r="B79" s="192"/>
      <c r="D79" s="353"/>
      <c r="E79" s="205"/>
      <c r="F79" s="205"/>
      <c r="G79" s="353"/>
      <c r="H79" s="205"/>
      <c r="I79" s="205"/>
      <c r="K79" s="205"/>
      <c r="L79" s="205"/>
      <c r="M79" s="353"/>
      <c r="N79" s="205"/>
    </row>
    <row r="80" spans="2:14" ht="15.75">
      <c r="B80" s="192"/>
      <c r="D80" s="353"/>
      <c r="E80" s="205"/>
      <c r="F80" s="205"/>
      <c r="G80" s="353"/>
      <c r="H80" s="205"/>
      <c r="I80" s="205"/>
      <c r="K80" s="205"/>
      <c r="L80" s="205"/>
      <c r="M80" s="353"/>
      <c r="N80" s="205"/>
    </row>
    <row r="81" spans="2:14" ht="15.75">
      <c r="B81" s="192"/>
      <c r="D81" s="353"/>
      <c r="E81" s="205"/>
      <c r="F81" s="205"/>
      <c r="G81" s="353"/>
      <c r="H81" s="205"/>
      <c r="I81" s="205"/>
      <c r="K81" s="205"/>
      <c r="L81" s="205"/>
      <c r="M81" s="353"/>
      <c r="N81" s="205"/>
    </row>
    <row r="82" spans="2:14" ht="15.75">
      <c r="B82" s="192"/>
      <c r="D82" s="353"/>
      <c r="E82" s="205"/>
      <c r="F82" s="205"/>
      <c r="G82" s="353"/>
      <c r="H82" s="205"/>
      <c r="I82" s="205"/>
      <c r="K82" s="205"/>
      <c r="L82" s="205"/>
      <c r="M82" s="353"/>
      <c r="N82" s="205"/>
    </row>
    <row r="83" spans="2:14" ht="15.75">
      <c r="B83" s="192"/>
      <c r="D83" s="353"/>
      <c r="E83" s="205"/>
      <c r="F83" s="205"/>
      <c r="G83" s="353"/>
      <c r="H83" s="205"/>
      <c r="I83" s="205"/>
      <c r="K83" s="205"/>
      <c r="L83" s="205"/>
      <c r="M83" s="353"/>
      <c r="N83" s="205"/>
    </row>
    <row r="84" spans="2:14" ht="15.75">
      <c r="B84" s="192"/>
      <c r="D84" s="353"/>
      <c r="E84" s="205"/>
      <c r="F84" s="205"/>
      <c r="G84" s="353"/>
      <c r="H84" s="205"/>
      <c r="I84" s="205"/>
      <c r="K84" s="205"/>
      <c r="L84" s="205"/>
      <c r="M84" s="353"/>
      <c r="N84" s="205"/>
    </row>
    <row r="85" spans="2:14" ht="15.75">
      <c r="B85" s="192"/>
      <c r="D85" s="353"/>
      <c r="E85" s="205"/>
      <c r="F85" s="205"/>
      <c r="G85" s="353"/>
      <c r="H85" s="205"/>
      <c r="I85" s="205"/>
      <c r="K85" s="205"/>
      <c r="L85" s="205"/>
      <c r="M85" s="353"/>
      <c r="N85" s="205"/>
    </row>
    <row r="86" spans="2:14" ht="15.75">
      <c r="B86" s="192"/>
      <c r="D86" s="353"/>
      <c r="E86" s="205"/>
      <c r="F86" s="205"/>
      <c r="G86" s="353"/>
      <c r="H86" s="205"/>
      <c r="I86" s="205"/>
      <c r="K86" s="205"/>
      <c r="L86" s="205"/>
      <c r="M86" s="353"/>
      <c r="N86" s="205"/>
    </row>
    <row r="87" spans="2:14" ht="15.75">
      <c r="B87" s="192"/>
      <c r="D87" s="353"/>
      <c r="E87" s="205"/>
      <c r="F87" s="205"/>
      <c r="G87" s="353"/>
      <c r="H87" s="205"/>
      <c r="I87" s="205"/>
      <c r="K87" s="205"/>
      <c r="L87" s="205"/>
      <c r="M87" s="353"/>
      <c r="N87" s="205"/>
    </row>
    <row r="88" spans="2:14" ht="15.75">
      <c r="B88" s="192"/>
      <c r="D88" s="353"/>
      <c r="E88" s="205"/>
      <c r="F88" s="205"/>
      <c r="G88" s="353"/>
      <c r="H88" s="205"/>
      <c r="I88" s="205"/>
      <c r="K88" s="205"/>
      <c r="L88" s="205"/>
      <c r="M88" s="353"/>
      <c r="N88" s="205"/>
    </row>
    <row r="89" spans="2:14" ht="15.75">
      <c r="B89" s="192"/>
      <c r="D89" s="353"/>
      <c r="E89" s="205"/>
      <c r="F89" s="205"/>
      <c r="G89" s="353"/>
      <c r="H89" s="205"/>
      <c r="I89" s="205"/>
      <c r="K89" s="205"/>
      <c r="L89" s="205"/>
      <c r="M89" s="353"/>
      <c r="N89" s="205"/>
    </row>
    <row r="90" spans="2:14" ht="15.75">
      <c r="B90" s="192"/>
      <c r="D90" s="353"/>
      <c r="E90" s="205"/>
      <c r="F90" s="205"/>
      <c r="G90" s="353"/>
      <c r="H90" s="205"/>
      <c r="I90" s="205"/>
      <c r="K90" s="205"/>
      <c r="L90" s="205"/>
      <c r="M90" s="353"/>
      <c r="N90" s="205"/>
    </row>
    <row r="91" spans="2:14" ht="15.75">
      <c r="B91" s="192"/>
      <c r="D91" s="353"/>
      <c r="E91" s="205"/>
      <c r="F91" s="205"/>
      <c r="G91" s="353"/>
      <c r="H91" s="205"/>
      <c r="I91" s="205"/>
      <c r="K91" s="205"/>
      <c r="L91" s="205"/>
      <c r="M91" s="353"/>
      <c r="N91" s="205"/>
    </row>
    <row r="92" spans="2:14" ht="15.75">
      <c r="B92" s="192"/>
      <c r="D92" s="353"/>
      <c r="E92" s="205"/>
      <c r="F92" s="205"/>
      <c r="G92" s="353"/>
      <c r="H92" s="205"/>
      <c r="I92" s="205"/>
      <c r="K92" s="205"/>
      <c r="L92" s="205"/>
      <c r="M92" s="353"/>
      <c r="N92" s="205"/>
    </row>
    <row r="93" spans="2:14" ht="15.75">
      <c r="B93" s="192"/>
      <c r="D93" s="353"/>
      <c r="E93" s="205"/>
      <c r="F93" s="205"/>
      <c r="G93" s="353"/>
      <c r="H93" s="205"/>
      <c r="I93" s="205"/>
      <c r="K93" s="205"/>
      <c r="L93" s="205"/>
      <c r="M93" s="353"/>
      <c r="N93" s="205"/>
    </row>
    <row r="94" spans="2:14" ht="15.75">
      <c r="B94" s="192"/>
      <c r="D94" s="353"/>
      <c r="E94" s="205"/>
      <c r="F94" s="205"/>
      <c r="G94" s="353"/>
      <c r="H94" s="205"/>
      <c r="I94" s="205"/>
      <c r="K94" s="205"/>
      <c r="L94" s="205"/>
      <c r="M94" s="353"/>
      <c r="N94" s="205"/>
    </row>
    <row r="95" spans="2:14" ht="15.75">
      <c r="B95" s="192"/>
      <c r="D95" s="353"/>
      <c r="E95" s="205"/>
      <c r="F95" s="205"/>
      <c r="G95" s="353"/>
      <c r="H95" s="205"/>
      <c r="I95" s="205"/>
      <c r="K95" s="205"/>
      <c r="L95" s="205"/>
      <c r="M95" s="353"/>
      <c r="N95" s="205"/>
    </row>
    <row r="96" spans="2:14" ht="15.75">
      <c r="B96" s="192"/>
      <c r="D96" s="353"/>
      <c r="E96" s="205"/>
      <c r="F96" s="205"/>
      <c r="G96" s="353"/>
      <c r="H96" s="205"/>
      <c r="I96" s="205"/>
      <c r="K96" s="205"/>
      <c r="L96" s="205"/>
      <c r="M96" s="353"/>
      <c r="N96" s="205"/>
    </row>
    <row r="97" spans="2:14" ht="15.75">
      <c r="B97" s="192"/>
      <c r="D97" s="353"/>
      <c r="E97" s="205"/>
      <c r="F97" s="205"/>
      <c r="G97" s="353"/>
      <c r="H97" s="205"/>
      <c r="I97" s="205"/>
      <c r="K97" s="205"/>
      <c r="L97" s="205"/>
      <c r="M97" s="353"/>
      <c r="N97" s="205"/>
    </row>
    <row r="98" spans="2:14" ht="15.75">
      <c r="B98" s="192"/>
      <c r="D98" s="353"/>
      <c r="E98" s="205"/>
      <c r="F98" s="205"/>
      <c r="G98" s="353"/>
      <c r="H98" s="205"/>
      <c r="I98" s="205"/>
      <c r="K98" s="205"/>
      <c r="L98" s="205"/>
      <c r="M98" s="353"/>
      <c r="N98" s="205"/>
    </row>
    <row r="99" spans="2:14" ht="15.75">
      <c r="B99" s="192"/>
      <c r="D99" s="353"/>
      <c r="E99" s="205"/>
      <c r="F99" s="205"/>
      <c r="G99" s="353"/>
      <c r="H99" s="205"/>
      <c r="I99" s="205"/>
      <c r="K99" s="205"/>
      <c r="L99" s="205"/>
      <c r="M99" s="353"/>
      <c r="N99" s="205"/>
    </row>
    <row r="100" spans="2:14" ht="15.75">
      <c r="B100" s="192"/>
      <c r="D100" s="353"/>
      <c r="E100" s="205"/>
      <c r="F100" s="205"/>
      <c r="G100" s="353"/>
      <c r="H100" s="205"/>
      <c r="I100" s="205"/>
      <c r="K100" s="205"/>
      <c r="L100" s="205"/>
      <c r="M100" s="353"/>
      <c r="N100" s="205"/>
    </row>
    <row r="101" spans="2:14" ht="15.75">
      <c r="B101" s="192"/>
      <c r="D101" s="353"/>
      <c r="E101" s="205"/>
      <c r="F101" s="205"/>
      <c r="G101" s="353"/>
      <c r="H101" s="205"/>
      <c r="I101" s="205"/>
      <c r="K101" s="205"/>
      <c r="L101" s="205"/>
      <c r="M101" s="353"/>
      <c r="N101" s="205"/>
    </row>
    <row r="102" spans="2:14" ht="15.75">
      <c r="B102" s="192"/>
      <c r="D102" s="353"/>
      <c r="E102" s="205"/>
      <c r="F102" s="205"/>
      <c r="G102" s="353"/>
      <c r="H102" s="205"/>
      <c r="I102" s="205"/>
      <c r="K102" s="205"/>
      <c r="L102" s="205"/>
      <c r="M102" s="353"/>
      <c r="N102" s="205"/>
    </row>
    <row r="103" spans="2:14" ht="15.75">
      <c r="B103" s="192"/>
      <c r="D103" s="353"/>
      <c r="E103" s="205"/>
      <c r="F103" s="205"/>
      <c r="G103" s="353"/>
      <c r="H103" s="205"/>
      <c r="I103" s="205"/>
      <c r="K103" s="205"/>
      <c r="L103" s="205"/>
      <c r="M103" s="353"/>
      <c r="N103" s="205"/>
    </row>
    <row r="104" spans="2:14" ht="15.75">
      <c r="B104" s="192"/>
      <c r="D104" s="353"/>
      <c r="E104" s="205"/>
      <c r="F104" s="205"/>
      <c r="G104" s="353"/>
      <c r="H104" s="205"/>
      <c r="I104" s="205"/>
      <c r="K104" s="205"/>
      <c r="L104" s="205"/>
      <c r="M104" s="353"/>
      <c r="N104" s="205"/>
    </row>
    <row r="105" spans="2:14" ht="15.75">
      <c r="B105" s="192"/>
      <c r="D105" s="353"/>
      <c r="E105" s="205"/>
      <c r="F105" s="205"/>
      <c r="G105" s="353"/>
      <c r="H105" s="205"/>
      <c r="I105" s="205"/>
      <c r="K105" s="205"/>
      <c r="L105" s="205"/>
      <c r="M105" s="353"/>
      <c r="N105" s="205"/>
    </row>
    <row r="106" spans="2:14" ht="15.75">
      <c r="B106" s="192"/>
      <c r="D106" s="353"/>
      <c r="E106" s="205"/>
      <c r="F106" s="205"/>
      <c r="G106" s="353"/>
      <c r="H106" s="205"/>
      <c r="I106" s="205"/>
      <c r="K106" s="205"/>
      <c r="L106" s="205"/>
      <c r="M106" s="353"/>
      <c r="N106" s="205"/>
    </row>
    <row r="107" spans="2:14" ht="15.75">
      <c r="B107" s="192"/>
      <c r="D107" s="353"/>
      <c r="E107" s="205"/>
      <c r="F107" s="205"/>
      <c r="G107" s="353"/>
      <c r="H107" s="205"/>
      <c r="I107" s="205"/>
      <c r="K107" s="205"/>
      <c r="L107" s="205"/>
      <c r="M107" s="353"/>
      <c r="N107" s="205"/>
    </row>
    <row r="108" spans="2:14" ht="15.75">
      <c r="B108" s="192"/>
      <c r="D108" s="353"/>
      <c r="E108" s="205"/>
      <c r="F108" s="205"/>
      <c r="G108" s="353"/>
      <c r="H108" s="205"/>
      <c r="I108" s="205"/>
      <c r="K108" s="205"/>
      <c r="L108" s="205"/>
      <c r="M108" s="353"/>
      <c r="N108" s="205"/>
    </row>
    <row r="109" spans="2:14" ht="15.75">
      <c r="B109" s="192"/>
      <c r="D109" s="353"/>
      <c r="E109" s="205"/>
      <c r="F109" s="205"/>
      <c r="H109" s="205"/>
      <c r="I109" s="205"/>
      <c r="K109" s="205"/>
      <c r="L109" s="205"/>
      <c r="M109" s="353"/>
      <c r="N109" s="205"/>
    </row>
    <row r="110" spans="2:14" ht="15.75">
      <c r="B110" s="192"/>
      <c r="D110" s="353"/>
      <c r="E110" s="205"/>
      <c r="F110" s="205"/>
      <c r="H110" s="205"/>
      <c r="I110" s="205"/>
      <c r="K110" s="205"/>
      <c r="L110" s="205"/>
      <c r="M110" s="353"/>
      <c r="N110" s="205"/>
    </row>
    <row r="111" spans="2:14" ht="15.75">
      <c r="B111" s="192"/>
      <c r="D111" s="353"/>
      <c r="E111" s="205"/>
      <c r="F111" s="205"/>
      <c r="H111" s="205"/>
      <c r="I111" s="205"/>
      <c r="K111" s="205"/>
      <c r="L111" s="205"/>
      <c r="M111" s="353"/>
      <c r="N111" s="205"/>
    </row>
    <row r="112" spans="2:14" ht="15.75">
      <c r="B112" s="192"/>
      <c r="D112" s="353"/>
      <c r="E112" s="205"/>
      <c r="F112" s="205"/>
      <c r="H112" s="205"/>
      <c r="I112" s="205"/>
      <c r="K112" s="205"/>
      <c r="L112" s="205"/>
      <c r="M112" s="353"/>
      <c r="N112" s="205"/>
    </row>
    <row r="113" spans="2:14" ht="15.75">
      <c r="B113" s="192"/>
      <c r="D113" s="353"/>
      <c r="E113" s="205"/>
      <c r="F113" s="205"/>
      <c r="H113" s="205"/>
      <c r="I113" s="205"/>
      <c r="K113" s="205"/>
      <c r="L113" s="205"/>
      <c r="N113" s="205"/>
    </row>
    <row r="114" spans="2:14" ht="15.75">
      <c r="B114" s="192"/>
      <c r="D114" s="353"/>
      <c r="E114" s="205"/>
      <c r="F114" s="205"/>
      <c r="H114" s="205"/>
      <c r="I114" s="205"/>
      <c r="K114" s="205"/>
      <c r="L114" s="205"/>
      <c r="N114" s="205"/>
    </row>
    <row r="115" spans="2:14" ht="15.75">
      <c r="B115" s="192"/>
      <c r="D115" s="353"/>
      <c r="E115" s="205"/>
      <c r="F115" s="205"/>
      <c r="H115" s="205"/>
      <c r="I115" s="205"/>
      <c r="K115" s="205"/>
      <c r="L115" s="205"/>
      <c r="N115" s="205"/>
    </row>
    <row r="116" spans="2:14" ht="15.75">
      <c r="B116" s="192"/>
      <c r="D116" s="353"/>
      <c r="E116" s="205"/>
      <c r="F116" s="205"/>
      <c r="H116" s="205"/>
      <c r="I116" s="205"/>
      <c r="K116" s="205"/>
      <c r="L116" s="205"/>
      <c r="N116" s="205"/>
    </row>
    <row r="117" spans="2:14" ht="15.75">
      <c r="B117" s="192"/>
      <c r="D117" s="353"/>
      <c r="E117" s="205"/>
      <c r="F117" s="205"/>
      <c r="H117" s="205"/>
      <c r="I117" s="205"/>
      <c r="K117" s="205"/>
      <c r="L117" s="205"/>
      <c r="N117" s="205"/>
    </row>
    <row r="118" spans="2:14" ht="15.75">
      <c r="B118" s="192"/>
      <c r="D118" s="353"/>
      <c r="E118" s="205"/>
      <c r="F118" s="205"/>
      <c r="H118" s="205"/>
      <c r="I118" s="205"/>
      <c r="K118" s="205"/>
      <c r="L118" s="205"/>
      <c r="N118" s="205"/>
    </row>
    <row r="119" spans="2:14" ht="15.75">
      <c r="B119" s="192"/>
      <c r="D119" s="353"/>
      <c r="E119" s="205"/>
      <c r="F119" s="205"/>
      <c r="H119" s="205"/>
      <c r="I119" s="205"/>
      <c r="K119" s="205"/>
      <c r="L119" s="205"/>
      <c r="N119" s="205"/>
    </row>
    <row r="120" spans="2:14" ht="15.75">
      <c r="B120" s="192"/>
      <c r="D120" s="353"/>
      <c r="E120" s="205"/>
      <c r="F120" s="205"/>
      <c r="H120" s="205"/>
      <c r="I120" s="205"/>
      <c r="K120" s="205"/>
      <c r="L120" s="205"/>
      <c r="N120" s="205"/>
    </row>
    <row r="121" spans="2:14" ht="15.75">
      <c r="B121" s="192"/>
      <c r="D121" s="353"/>
      <c r="H121" s="205"/>
      <c r="I121" s="205"/>
      <c r="L121" s="205"/>
      <c r="N121" s="205"/>
    </row>
    <row r="122" spans="2:14" ht="15.75">
      <c r="B122" s="192"/>
      <c r="D122" s="353"/>
      <c r="H122" s="205"/>
      <c r="I122" s="205"/>
      <c r="L122" s="205"/>
      <c r="N122" s="205"/>
    </row>
    <row r="123" spans="2:14" ht="15.75">
      <c r="B123" s="192"/>
      <c r="D123" s="353"/>
      <c r="H123" s="205"/>
      <c r="I123" s="205"/>
      <c r="L123" s="205"/>
      <c r="N123" s="205"/>
    </row>
    <row r="124" spans="2:14" ht="15.75">
      <c r="B124" s="192"/>
      <c r="D124" s="353"/>
      <c r="I124" s="205"/>
      <c r="L124" s="205"/>
      <c r="N124" s="205"/>
    </row>
    <row r="125" spans="2:14" ht="15.75">
      <c r="B125" s="192"/>
      <c r="D125" s="353"/>
      <c r="I125" s="205"/>
      <c r="L125" s="205"/>
      <c r="N125" s="205"/>
    </row>
    <row r="126" spans="2:14" ht="15.75">
      <c r="B126" s="192"/>
      <c r="D126" s="353"/>
      <c r="I126" s="205"/>
      <c r="L126" s="205"/>
      <c r="N126" s="205"/>
    </row>
    <row r="127" spans="2:14" ht="15.75">
      <c r="B127" s="192"/>
      <c r="D127" s="353"/>
      <c r="I127" s="205"/>
      <c r="L127" s="205"/>
      <c r="N127" s="205"/>
    </row>
    <row r="128" spans="2:14" ht="15.75">
      <c r="B128" s="192"/>
      <c r="D128" s="353"/>
      <c r="I128" s="205"/>
      <c r="L128" s="205"/>
      <c r="N128" s="205"/>
    </row>
    <row r="129" spans="2:14" ht="15.75">
      <c r="B129" s="192"/>
      <c r="D129" s="353"/>
      <c r="I129" s="205"/>
      <c r="L129" s="205"/>
      <c r="N129" s="205"/>
    </row>
    <row r="130" spans="2:14" ht="15.75">
      <c r="B130" s="192"/>
      <c r="D130" s="353"/>
      <c r="I130" s="205"/>
      <c r="L130" s="205"/>
      <c r="N130" s="205"/>
    </row>
    <row r="131" spans="2:14" ht="15.75">
      <c r="B131" s="192"/>
      <c r="D131" s="353"/>
      <c r="I131" s="205"/>
      <c r="L131" s="205"/>
      <c r="N131" s="205"/>
    </row>
    <row r="132" spans="2:14" ht="15.75">
      <c r="B132" s="192"/>
      <c r="D132" s="353"/>
      <c r="I132" s="205"/>
      <c r="L132" s="205"/>
      <c r="N132" s="205"/>
    </row>
    <row r="133" spans="2:14" ht="15.75">
      <c r="B133" s="192"/>
      <c r="D133" s="353"/>
      <c r="L133" s="205"/>
      <c r="N133" s="205"/>
    </row>
    <row r="134" spans="2:14" ht="15.75">
      <c r="B134" s="192"/>
      <c r="D134" s="353"/>
      <c r="L134" s="205"/>
      <c r="N134" s="205"/>
    </row>
    <row r="135" spans="2:14" ht="15.75">
      <c r="B135" s="192"/>
      <c r="D135" s="353"/>
      <c r="L135" s="205"/>
      <c r="N135" s="353"/>
    </row>
    <row r="136" spans="2:14" ht="15.75">
      <c r="B136" s="192"/>
      <c r="D136" s="353"/>
      <c r="L136" s="205"/>
      <c r="N136" s="353"/>
    </row>
    <row r="137" spans="2:14" ht="15.75">
      <c r="B137" s="192"/>
      <c r="D137" s="353"/>
      <c r="L137" s="205"/>
      <c r="N137" s="353"/>
    </row>
    <row r="138" spans="2:14" ht="15.75">
      <c r="B138" s="192"/>
      <c r="D138" s="353"/>
      <c r="L138" s="205"/>
      <c r="N138" s="353"/>
    </row>
    <row r="139" spans="2:14" ht="15.75">
      <c r="B139" s="192"/>
      <c r="D139" s="353"/>
      <c r="L139" s="205"/>
      <c r="N139" s="353"/>
    </row>
    <row r="140" spans="2:14" ht="15.75">
      <c r="B140" s="192"/>
      <c r="D140" s="353"/>
      <c r="L140" s="205"/>
      <c r="N140" s="353"/>
    </row>
    <row r="141" spans="2:14" ht="15.75">
      <c r="B141" s="192"/>
      <c r="D141" s="353"/>
      <c r="L141" s="205"/>
      <c r="N141" s="353"/>
    </row>
    <row r="142" spans="2:14" ht="15.75">
      <c r="B142" s="192"/>
      <c r="D142" s="353"/>
      <c r="L142" s="205"/>
      <c r="N142" s="353"/>
    </row>
    <row r="143" spans="2:14" ht="15.75">
      <c r="B143" s="192"/>
      <c r="D143" s="353"/>
      <c r="L143" s="205"/>
      <c r="N143" s="353"/>
    </row>
    <row r="144" spans="2:14" ht="15.75">
      <c r="B144" s="192"/>
      <c r="D144" s="353"/>
      <c r="L144" s="205"/>
      <c r="N144" s="353"/>
    </row>
    <row r="145" spans="2:14" ht="15.75">
      <c r="B145" s="192"/>
      <c r="L145" s="205"/>
      <c r="N145" s="353"/>
    </row>
    <row r="146" spans="2:14" ht="15.75">
      <c r="B146" s="192"/>
      <c r="L146" s="205"/>
      <c r="N146" s="353"/>
    </row>
    <row r="147" spans="2:14" ht="15.75">
      <c r="B147" s="192"/>
      <c r="L147" s="205"/>
      <c r="N147" s="353"/>
    </row>
    <row r="148" spans="2:14" ht="15.75">
      <c r="B148" s="192"/>
      <c r="L148" s="205"/>
      <c r="N148" s="353"/>
    </row>
    <row r="149" spans="2:14" ht="15.75">
      <c r="B149" s="192"/>
      <c r="L149" s="205"/>
      <c r="N149" s="353"/>
    </row>
    <row r="150" spans="2:14" ht="15.75">
      <c r="B150" s="192"/>
      <c r="L150" s="205"/>
      <c r="N150" s="353"/>
    </row>
    <row r="151" spans="2:14" ht="15.75">
      <c r="B151" s="192"/>
      <c r="L151" s="205"/>
      <c r="N151" s="353"/>
    </row>
    <row r="152" spans="2:14" ht="15.75">
      <c r="B152" s="192"/>
      <c r="L152" s="205"/>
      <c r="N152" s="353"/>
    </row>
    <row r="153" spans="2:14" ht="15.75">
      <c r="B153" s="192"/>
      <c r="L153" s="205"/>
      <c r="N153" s="353"/>
    </row>
    <row r="154" spans="2:14" ht="15.75">
      <c r="B154" s="192"/>
      <c r="L154" s="205"/>
    </row>
    <row r="155" spans="2:14" ht="15.75">
      <c r="B155" s="192"/>
    </row>
    <row r="156" spans="2:14" ht="15.75">
      <c r="B156" s="192"/>
    </row>
    <row r="157" spans="2:14" ht="15.75">
      <c r="B157" s="192"/>
    </row>
    <row r="158" spans="2:14" ht="15.75">
      <c r="B158" s="192"/>
    </row>
    <row r="159" spans="2:14" ht="15.75">
      <c r="B159" s="192"/>
    </row>
    <row r="160" spans="2:14" ht="15.75">
      <c r="B160" s="192"/>
    </row>
    <row r="161" spans="2:2" ht="15.75">
      <c r="B161" s="192"/>
    </row>
    <row r="162" spans="2:2" ht="15.75">
      <c r="B162" s="192"/>
    </row>
    <row r="163" spans="2:2" ht="15.75">
      <c r="B163" s="192"/>
    </row>
    <row r="164" spans="2:2" ht="15.75">
      <c r="B164" s="192"/>
    </row>
    <row r="165" spans="2:2" ht="15.75">
      <c r="B165" s="192"/>
    </row>
    <row r="166" spans="2:2" ht="15.75">
      <c r="B166" s="192"/>
    </row>
    <row r="167" spans="2:2" ht="15.75">
      <c r="B167" s="192"/>
    </row>
    <row r="168" spans="2:2" ht="15.75">
      <c r="B168" s="192"/>
    </row>
    <row r="169" spans="2:2" ht="15.75">
      <c r="B169" s="192"/>
    </row>
    <row r="170" spans="2:2" ht="15.75">
      <c r="B170" s="192"/>
    </row>
    <row r="171" spans="2:2" ht="15.75">
      <c r="B171" s="192"/>
    </row>
    <row r="172" spans="2:2" ht="15.75">
      <c r="B172" s="192"/>
    </row>
    <row r="173" spans="2:2" ht="15.75">
      <c r="B173" s="192"/>
    </row>
    <row r="174" spans="2:2" ht="15.75">
      <c r="B174" s="192"/>
    </row>
    <row r="175" spans="2:2" ht="15.75">
      <c r="B175" s="192"/>
    </row>
    <row r="176" spans="2:2" ht="15.75">
      <c r="B176" s="192"/>
    </row>
    <row r="177" spans="2:2" ht="15.75">
      <c r="B177" s="192"/>
    </row>
    <row r="178" spans="2:2" ht="15.75">
      <c r="B178" s="192"/>
    </row>
    <row r="179" spans="2:2" ht="15.75">
      <c r="B179" s="192"/>
    </row>
    <row r="180" spans="2:2" ht="15.75">
      <c r="B180" s="192"/>
    </row>
    <row r="181" spans="2:2" ht="15.75">
      <c r="B181" s="192"/>
    </row>
    <row r="182" spans="2:2" ht="15.75">
      <c r="B182" s="192"/>
    </row>
    <row r="183" spans="2:2" ht="15.75">
      <c r="B183" s="192"/>
    </row>
    <row r="184" spans="2:2" ht="15.75">
      <c r="B184" s="192"/>
    </row>
    <row r="185" spans="2:2" ht="15.75">
      <c r="B185" s="192"/>
    </row>
    <row r="186" spans="2:2" ht="15.75">
      <c r="B186" s="192"/>
    </row>
    <row r="187" spans="2:2" ht="15.75">
      <c r="B187" s="192"/>
    </row>
    <row r="188" spans="2:2" ht="15.75">
      <c r="B188" s="192"/>
    </row>
    <row r="189" spans="2:2" ht="15.75">
      <c r="B189" s="192"/>
    </row>
    <row r="190" spans="2:2" ht="15.75">
      <c r="B190" s="192"/>
    </row>
    <row r="191" spans="2:2" ht="15.75">
      <c r="B191" s="192"/>
    </row>
    <row r="192" spans="2:2" ht="15.75">
      <c r="B192" s="192"/>
    </row>
    <row r="193" spans="2:2" ht="15.75">
      <c r="B193" s="192"/>
    </row>
    <row r="194" spans="2:2" ht="15.75">
      <c r="B194" s="192"/>
    </row>
    <row r="195" spans="2:2" ht="15.75">
      <c r="B195" s="192"/>
    </row>
    <row r="196" spans="2:2" ht="15.75">
      <c r="B196" s="192"/>
    </row>
    <row r="197" spans="2:2" ht="15.75">
      <c r="B197" s="192"/>
    </row>
    <row r="198" spans="2:2" ht="15.75">
      <c r="B198" s="192"/>
    </row>
    <row r="199" spans="2:2" ht="15.75">
      <c r="B199" s="192"/>
    </row>
    <row r="200" spans="2:2" ht="15.75">
      <c r="B200" s="192"/>
    </row>
    <row r="201" spans="2:2" ht="15.75">
      <c r="B201" s="192"/>
    </row>
    <row r="202" spans="2:2" ht="15.75">
      <c r="B202" s="192"/>
    </row>
    <row r="203" spans="2:2" ht="15.75">
      <c r="B203" s="192"/>
    </row>
    <row r="204" spans="2:2" ht="15.75">
      <c r="B204" s="192"/>
    </row>
    <row r="205" spans="2:2" ht="15.75">
      <c r="B205" s="192"/>
    </row>
    <row r="206" spans="2:2" ht="15.75">
      <c r="B206" s="192"/>
    </row>
    <row r="207" spans="2:2" ht="15.75">
      <c r="B207" s="192"/>
    </row>
    <row r="208" spans="2:2" ht="15.75">
      <c r="B208" s="192"/>
    </row>
    <row r="209" spans="2:2" ht="15.75">
      <c r="B209" s="192"/>
    </row>
    <row r="210" spans="2:2" ht="15.75">
      <c r="B210" s="192"/>
    </row>
    <row r="211" spans="2:2" ht="15.75">
      <c r="B211" s="192"/>
    </row>
    <row r="212" spans="2:2" ht="15.75">
      <c r="B212" s="192"/>
    </row>
    <row r="213" spans="2:2" ht="15.75">
      <c r="B213" s="192"/>
    </row>
    <row r="214" spans="2:2" ht="15.75">
      <c r="B214" s="192"/>
    </row>
    <row r="215" spans="2:2" ht="15.75">
      <c r="B215" s="192"/>
    </row>
    <row r="216" spans="2:2" ht="15.75">
      <c r="B216" s="192"/>
    </row>
    <row r="217" spans="2:2" ht="15.75">
      <c r="B217" s="192"/>
    </row>
    <row r="218" spans="2:2" ht="15.75">
      <c r="B218" s="192"/>
    </row>
    <row r="219" spans="2:2" ht="15.75">
      <c r="B219" s="192"/>
    </row>
    <row r="220" spans="2:2" ht="15.75">
      <c r="B220" s="192"/>
    </row>
    <row r="221" spans="2:2" ht="15.75">
      <c r="B221" s="192"/>
    </row>
    <row r="222" spans="2:2" ht="15.75">
      <c r="B222" s="192"/>
    </row>
    <row r="223" spans="2:2" ht="15.75">
      <c r="B223" s="192"/>
    </row>
    <row r="224" spans="2:2" ht="15.75">
      <c r="B224" s="192"/>
    </row>
    <row r="225" spans="2:2" ht="15.75">
      <c r="B225" s="192"/>
    </row>
    <row r="226" spans="2:2" ht="15.75">
      <c r="B226" s="192"/>
    </row>
    <row r="227" spans="2:2" ht="15.75">
      <c r="B227" s="192"/>
    </row>
    <row r="228" spans="2:2" ht="15.75">
      <c r="B228" s="192"/>
    </row>
    <row r="229" spans="2:2" ht="15.75">
      <c r="B229" s="192"/>
    </row>
    <row r="230" spans="2:2" ht="15.75">
      <c r="B230" s="192"/>
    </row>
    <row r="231" spans="2:2" ht="15.75">
      <c r="B231" s="192"/>
    </row>
    <row r="232" spans="2:2" ht="15.75">
      <c r="B232" s="192"/>
    </row>
    <row r="233" spans="2:2" ht="15.75">
      <c r="B233" s="192"/>
    </row>
    <row r="234" spans="2:2" ht="15.75">
      <c r="B234" s="192"/>
    </row>
    <row r="235" spans="2:2" ht="15.75">
      <c r="B235" s="192"/>
    </row>
    <row r="236" spans="2:2" ht="15.75">
      <c r="B236" s="192"/>
    </row>
    <row r="237" spans="2:2" ht="15.75">
      <c r="B237" s="192"/>
    </row>
    <row r="238" spans="2:2" ht="15.75">
      <c r="B238" s="192"/>
    </row>
    <row r="239" spans="2:2" ht="15.75">
      <c r="B239" s="192"/>
    </row>
    <row r="240" spans="2:2" ht="15.75">
      <c r="B240" s="192"/>
    </row>
    <row r="241" spans="2:2" ht="15.75">
      <c r="B241" s="192"/>
    </row>
    <row r="242" spans="2:2" ht="15.75">
      <c r="B242" s="192"/>
    </row>
    <row r="243" spans="2:2" ht="15.75">
      <c r="B243" s="192"/>
    </row>
    <row r="244" spans="2:2" ht="15.75">
      <c r="B244" s="192"/>
    </row>
    <row r="245" spans="2:2" ht="15.75">
      <c r="B245" s="192"/>
    </row>
    <row r="246" spans="2:2" ht="15.75">
      <c r="B246" s="192"/>
    </row>
    <row r="247" spans="2:2" ht="15.75">
      <c r="B247" s="192"/>
    </row>
    <row r="248" spans="2:2" ht="15.75">
      <c r="B248" s="192"/>
    </row>
    <row r="249" spans="2:2" ht="15.75">
      <c r="B249" s="192"/>
    </row>
    <row r="250" spans="2:2" ht="15.75">
      <c r="B250" s="192"/>
    </row>
    <row r="251" spans="2:2" ht="15.75">
      <c r="B251" s="192"/>
    </row>
    <row r="252" spans="2:2" ht="15.75">
      <c r="B252" s="192"/>
    </row>
    <row r="253" spans="2:2" ht="15.75">
      <c r="B253" s="192"/>
    </row>
    <row r="254" spans="2:2" ht="15.75">
      <c r="B254" s="192"/>
    </row>
    <row r="255" spans="2:2" ht="15.75">
      <c r="B255" s="192"/>
    </row>
    <row r="256" spans="2:2" ht="15.75">
      <c r="B256" s="192"/>
    </row>
    <row r="257" spans="2:2" ht="15.75">
      <c r="B257" s="192"/>
    </row>
    <row r="258" spans="2:2" ht="15.75">
      <c r="B258" s="192"/>
    </row>
    <row r="259" spans="2:2" ht="15.75">
      <c r="B259" s="192"/>
    </row>
    <row r="260" spans="2:2" ht="15.75">
      <c r="B260" s="192"/>
    </row>
    <row r="261" spans="2:2" ht="15.75">
      <c r="B261" s="192"/>
    </row>
    <row r="262" spans="2:2" ht="15.75">
      <c r="B262" s="192"/>
    </row>
    <row r="263" spans="2:2" ht="15.75">
      <c r="B263" s="192"/>
    </row>
    <row r="264" spans="2:2" ht="15.75">
      <c r="B264" s="192"/>
    </row>
    <row r="265" spans="2:2" ht="15.75">
      <c r="B265" s="192"/>
    </row>
    <row r="266" spans="2:2" ht="15.75">
      <c r="B266" s="192"/>
    </row>
    <row r="267" spans="2:2" ht="15.75">
      <c r="B267" s="192"/>
    </row>
    <row r="268" spans="2:2" ht="15.75">
      <c r="B268" s="192"/>
    </row>
    <row r="269" spans="2:2" ht="15.75">
      <c r="B269" s="192"/>
    </row>
    <row r="270" spans="2:2" ht="15.75">
      <c r="B270" s="192"/>
    </row>
    <row r="271" spans="2:2" ht="15.75">
      <c r="B271" s="192"/>
    </row>
    <row r="272" spans="2:2" ht="15.75">
      <c r="B272" s="192"/>
    </row>
    <row r="273" spans="2:2" ht="15.75">
      <c r="B273" s="192"/>
    </row>
    <row r="274" spans="2:2" ht="15.75">
      <c r="B274" s="192"/>
    </row>
    <row r="275" spans="2:2" ht="15.75">
      <c r="B275" s="192"/>
    </row>
    <row r="276" spans="2:2" ht="15.75">
      <c r="B276" s="192"/>
    </row>
    <row r="277" spans="2:2" ht="15.75">
      <c r="B277" s="192"/>
    </row>
    <row r="278" spans="2:2" ht="15.75">
      <c r="B278" s="192"/>
    </row>
    <row r="279" spans="2:2" ht="15.75">
      <c r="B279" s="192"/>
    </row>
    <row r="280" spans="2:2" ht="15.75">
      <c r="B280" s="192"/>
    </row>
    <row r="281" spans="2:2" ht="15.75">
      <c r="B281" s="192"/>
    </row>
    <row r="282" spans="2:2" ht="15.75">
      <c r="B282" s="192"/>
    </row>
    <row r="283" spans="2:2" ht="15.75">
      <c r="B283" s="192"/>
    </row>
    <row r="284" spans="2:2" ht="15.75">
      <c r="B284" s="192"/>
    </row>
    <row r="285" spans="2:2" ht="15.75">
      <c r="B285" s="192"/>
    </row>
    <row r="286" spans="2:2" ht="15.75">
      <c r="B286" s="192"/>
    </row>
    <row r="287" spans="2:2" ht="15.75">
      <c r="B287" s="192"/>
    </row>
    <row r="288" spans="2:2" ht="15.75">
      <c r="B288" s="192"/>
    </row>
    <row r="289" spans="2:2" ht="15.75">
      <c r="B289" s="192"/>
    </row>
    <row r="290" spans="2:2" ht="15.75">
      <c r="B290" s="192"/>
    </row>
    <row r="291" spans="2:2" ht="15.75">
      <c r="B291" s="192"/>
    </row>
    <row r="292" spans="2:2" ht="15.75">
      <c r="B292" s="192"/>
    </row>
    <row r="293" spans="2:2" ht="15.75">
      <c r="B293" s="192"/>
    </row>
    <row r="294" spans="2:2" ht="15.75">
      <c r="B294" s="192"/>
    </row>
    <row r="295" spans="2:2" ht="15.75">
      <c r="B295" s="192"/>
    </row>
    <row r="296" spans="2:2" ht="15.75">
      <c r="B296" s="192"/>
    </row>
    <row r="297" spans="2:2" ht="15.75">
      <c r="B297" s="192"/>
    </row>
    <row r="298" spans="2:2" ht="15.75">
      <c r="B298" s="192"/>
    </row>
    <row r="299" spans="2:2" ht="15.75">
      <c r="B299" s="192"/>
    </row>
    <row r="300" spans="2:2" ht="15.75">
      <c r="B300" s="192"/>
    </row>
    <row r="301" spans="2:2" ht="15.75">
      <c r="B301" s="192"/>
    </row>
    <row r="302" spans="2:2" ht="15.75">
      <c r="B302" s="192"/>
    </row>
    <row r="303" spans="2:2" ht="15.75">
      <c r="B303" s="192"/>
    </row>
    <row r="304" spans="2:2" ht="15.75">
      <c r="B304" s="192"/>
    </row>
    <row r="305" spans="2:2" ht="15.75">
      <c r="B305" s="192"/>
    </row>
    <row r="306" spans="2:2" ht="15.75">
      <c r="B306" s="192"/>
    </row>
    <row r="307" spans="2:2" ht="15.75">
      <c r="B307" s="192"/>
    </row>
    <row r="308" spans="2:2" ht="15.75">
      <c r="B308" s="192"/>
    </row>
    <row r="309" spans="2:2" ht="15.75">
      <c r="B309" s="192"/>
    </row>
    <row r="310" spans="2:2" ht="15.75">
      <c r="B310" s="192"/>
    </row>
    <row r="311" spans="2:2" ht="15.75">
      <c r="B311" s="192"/>
    </row>
    <row r="312" spans="2:2" ht="15.75">
      <c r="B312" s="192"/>
    </row>
    <row r="313" spans="2:2" ht="15.75">
      <c r="B313" s="192"/>
    </row>
    <row r="314" spans="2:2" ht="15.75">
      <c r="B314" s="192"/>
    </row>
    <row r="315" spans="2:2" ht="15.75">
      <c r="B315" s="192"/>
    </row>
    <row r="316" spans="2:2" ht="15.75">
      <c r="B316" s="192"/>
    </row>
    <row r="317" spans="2:2" ht="15.75">
      <c r="B317" s="192"/>
    </row>
    <row r="318" spans="2:2" ht="15.75">
      <c r="B318" s="192"/>
    </row>
    <row r="319" spans="2:2" ht="15.75">
      <c r="B319" s="192"/>
    </row>
    <row r="320" spans="2:2" ht="15.75">
      <c r="B320" s="192"/>
    </row>
    <row r="321" spans="2:2" ht="15.75">
      <c r="B321" s="192"/>
    </row>
    <row r="322" spans="2:2" ht="15.75">
      <c r="B322" s="192"/>
    </row>
    <row r="323" spans="2:2" ht="15.75">
      <c r="B323" s="192"/>
    </row>
    <row r="324" spans="2:2" ht="15.75">
      <c r="B324" s="192"/>
    </row>
    <row r="325" spans="2:2" ht="15.75">
      <c r="B325" s="192"/>
    </row>
    <row r="326" spans="2:2" ht="15.75">
      <c r="B326" s="192"/>
    </row>
    <row r="327" spans="2:2" ht="15.75">
      <c r="B327" s="192"/>
    </row>
    <row r="328" spans="2:2" ht="15.75">
      <c r="B328" s="192"/>
    </row>
    <row r="329" spans="2:2" ht="15.75">
      <c r="B329" s="192"/>
    </row>
    <row r="330" spans="2:2" ht="15.75">
      <c r="B330" s="192"/>
    </row>
    <row r="331" spans="2:2" ht="15.75">
      <c r="B331" s="192"/>
    </row>
    <row r="332" spans="2:2" ht="15.75">
      <c r="B332" s="192"/>
    </row>
    <row r="333" spans="2:2" ht="15.75">
      <c r="B333" s="192"/>
    </row>
    <row r="334" spans="2:2" ht="15.75">
      <c r="B334" s="192"/>
    </row>
    <row r="335" spans="2:2" ht="15.75">
      <c r="B335" s="192"/>
    </row>
    <row r="336" spans="2:2" ht="15.75">
      <c r="B336" s="192"/>
    </row>
    <row r="337" spans="2:2" ht="15.75">
      <c r="B337" s="192"/>
    </row>
    <row r="338" spans="2:2" ht="15.75">
      <c r="B338" s="192"/>
    </row>
    <row r="339" spans="2:2" ht="15.75">
      <c r="B339" s="192"/>
    </row>
    <row r="340" spans="2:2" ht="15.75">
      <c r="B340" s="192"/>
    </row>
    <row r="341" spans="2:2" ht="15.75">
      <c r="B341" s="192"/>
    </row>
    <row r="342" spans="2:2" ht="15.75">
      <c r="B342" s="192"/>
    </row>
    <row r="343" spans="2:2" ht="15.75">
      <c r="B343" s="192"/>
    </row>
    <row r="344" spans="2:2" ht="15.75">
      <c r="B344" s="192"/>
    </row>
    <row r="345" spans="2:2" ht="15.75">
      <c r="B345" s="192"/>
    </row>
    <row r="346" spans="2:2" ht="15.75">
      <c r="B346" s="192"/>
    </row>
    <row r="347" spans="2:2" ht="15.75">
      <c r="B347" s="192"/>
    </row>
    <row r="348" spans="2:2" ht="15.75">
      <c r="B348" s="192"/>
    </row>
    <row r="349" spans="2:2" ht="15.75">
      <c r="B349" s="192"/>
    </row>
    <row r="350" spans="2:2" ht="15.75">
      <c r="B350" s="192"/>
    </row>
    <row r="351" spans="2:2" ht="15.75">
      <c r="B351" s="192"/>
    </row>
    <row r="352" spans="2:2" ht="15.75">
      <c r="B352" s="192"/>
    </row>
    <row r="353" spans="2:2" ht="15.75">
      <c r="B353" s="192"/>
    </row>
    <row r="354" spans="2:2" ht="15.75">
      <c r="B354" s="192"/>
    </row>
    <row r="355" spans="2:2" ht="15.75">
      <c r="B355" s="192"/>
    </row>
    <row r="356" spans="2:2" ht="15.75">
      <c r="B356" s="192"/>
    </row>
    <row r="357" spans="2:2" ht="15.75">
      <c r="B357" s="192"/>
    </row>
    <row r="358" spans="2:2" ht="15.75">
      <c r="B358" s="192"/>
    </row>
    <row r="359" spans="2:2" ht="15.75">
      <c r="B359" s="192"/>
    </row>
    <row r="360" spans="2:2" ht="15.75">
      <c r="B360" s="192"/>
    </row>
    <row r="361" spans="2:2" ht="15.75">
      <c r="B361" s="192"/>
    </row>
    <row r="362" spans="2:2" ht="15.75">
      <c r="B362" s="192"/>
    </row>
    <row r="363" spans="2:2" ht="15.75">
      <c r="B363" s="192"/>
    </row>
    <row r="364" spans="2:2" ht="15.75">
      <c r="B364" s="192"/>
    </row>
    <row r="365" spans="2:2" ht="15.75">
      <c r="B365" s="192"/>
    </row>
    <row r="366" spans="2:2" ht="15.75">
      <c r="B366" s="192"/>
    </row>
    <row r="367" spans="2:2" ht="15.75">
      <c r="B367" s="192"/>
    </row>
    <row r="368" spans="2:2" ht="15.75">
      <c r="B368" s="192"/>
    </row>
    <row r="369" spans="2:2" ht="15.75">
      <c r="B369" s="192"/>
    </row>
    <row r="370" spans="2:2" ht="15.75">
      <c r="B370" s="192"/>
    </row>
    <row r="371" spans="2:2" ht="15.75">
      <c r="B371" s="192"/>
    </row>
    <row r="372" spans="2:2" ht="15.75">
      <c r="B372" s="192"/>
    </row>
    <row r="373" spans="2:2" ht="15.75">
      <c r="B373" s="192"/>
    </row>
    <row r="374" spans="2:2" ht="15.75">
      <c r="B374" s="192"/>
    </row>
    <row r="375" spans="2:2" ht="15.75">
      <c r="B375" s="192"/>
    </row>
    <row r="376" spans="2:2" ht="15.75">
      <c r="B376" s="192"/>
    </row>
    <row r="377" spans="2:2" ht="15.75">
      <c r="B377" s="192"/>
    </row>
    <row r="378" spans="2:2" ht="15.75">
      <c r="B378" s="192"/>
    </row>
    <row r="379" spans="2:2" ht="15.75">
      <c r="B379" s="192"/>
    </row>
    <row r="380" spans="2:2" ht="15.75">
      <c r="B380" s="192"/>
    </row>
    <row r="381" spans="2:2" ht="15.75">
      <c r="B381" s="192"/>
    </row>
    <row r="382" spans="2:2" ht="15.75">
      <c r="B382" s="192"/>
    </row>
    <row r="383" spans="2:2" ht="15.75">
      <c r="B383" s="192"/>
    </row>
    <row r="384" spans="2:2" ht="15.75">
      <c r="B384" s="192"/>
    </row>
    <row r="385" spans="2:2" ht="15.75">
      <c r="B385" s="192"/>
    </row>
    <row r="386" spans="2:2" ht="15.75">
      <c r="B386" s="192"/>
    </row>
    <row r="387" spans="2:2" ht="15.75">
      <c r="B387" s="192"/>
    </row>
    <row r="388" spans="2:2" ht="15.75">
      <c r="B388" s="192"/>
    </row>
    <row r="389" spans="2:2" ht="15.75">
      <c r="B389" s="192"/>
    </row>
    <row r="390" spans="2:2" ht="15.75">
      <c r="B390" s="192"/>
    </row>
    <row r="391" spans="2:2" ht="15.75">
      <c r="B391" s="192"/>
    </row>
    <row r="392" spans="2:2" ht="15.75">
      <c r="B392" s="192"/>
    </row>
    <row r="393" spans="2:2" ht="15.75">
      <c r="B393" s="192"/>
    </row>
    <row r="394" spans="2:2" ht="15.75">
      <c r="B394" s="192"/>
    </row>
    <row r="395" spans="2:2" ht="15.75">
      <c r="B395" s="192"/>
    </row>
    <row r="396" spans="2:2" ht="15.75">
      <c r="B396" s="192"/>
    </row>
    <row r="397" spans="2:2" ht="15.75">
      <c r="B397" s="192"/>
    </row>
    <row r="398" spans="2:2" ht="15.75">
      <c r="B398" s="192"/>
    </row>
    <row r="399" spans="2:2" ht="15.75">
      <c r="B399" s="192"/>
    </row>
    <row r="400" spans="2:2" ht="15.75">
      <c r="B400" s="192"/>
    </row>
    <row r="401" spans="2:2" ht="15.75">
      <c r="B401" s="192"/>
    </row>
    <row r="402" spans="2:2" ht="15.75">
      <c r="B402" s="192"/>
    </row>
    <row r="403" spans="2:2" ht="15.75">
      <c r="B403" s="192"/>
    </row>
    <row r="404" spans="2:2" ht="15.75">
      <c r="B404" s="192"/>
    </row>
    <row r="405" spans="2:2" ht="15.75">
      <c r="B405" s="192"/>
    </row>
    <row r="406" spans="2:2" ht="15.75">
      <c r="B406" s="192"/>
    </row>
    <row r="407" spans="2:2" ht="15.75">
      <c r="B407" s="192"/>
    </row>
    <row r="408" spans="2:2" ht="15.75">
      <c r="B408" s="192"/>
    </row>
    <row r="409" spans="2:2" ht="15.75">
      <c r="B409" s="192"/>
    </row>
    <row r="410" spans="2:2" ht="15.75">
      <c r="B410" s="192"/>
    </row>
    <row r="411" spans="2:2" ht="15.75">
      <c r="B411" s="192"/>
    </row>
    <row r="412" spans="2:2" ht="15.75">
      <c r="B412" s="192"/>
    </row>
    <row r="413" spans="2:2" ht="15.75">
      <c r="B413" s="192"/>
    </row>
    <row r="414" spans="2:2" ht="15.75">
      <c r="B414" s="192"/>
    </row>
    <row r="415" spans="2:2" ht="15.75">
      <c r="B415" s="192"/>
    </row>
    <row r="416" spans="2:2" ht="15.75">
      <c r="B416" s="192"/>
    </row>
    <row r="417" spans="2:2" ht="15.75">
      <c r="B417" s="192"/>
    </row>
    <row r="418" spans="2:2" ht="15.75">
      <c r="B418" s="192"/>
    </row>
    <row r="419" spans="2:2" ht="15.75">
      <c r="B419" s="192"/>
    </row>
    <row r="420" spans="2:2" ht="15.75">
      <c r="B420" s="192"/>
    </row>
    <row r="421" spans="2:2" ht="15.75">
      <c r="B421" s="192"/>
    </row>
    <row r="422" spans="2:2" ht="15.75">
      <c r="B422" s="192"/>
    </row>
    <row r="423" spans="2:2" ht="15.75">
      <c r="B423" s="192"/>
    </row>
    <row r="424" spans="2:2" ht="15.75">
      <c r="B424" s="192"/>
    </row>
    <row r="425" spans="2:2" ht="15.75">
      <c r="B425" s="192"/>
    </row>
    <row r="426" spans="2:2" ht="15.75">
      <c r="B426" s="192"/>
    </row>
    <row r="427" spans="2:2" ht="15.75">
      <c r="B427" s="192"/>
    </row>
    <row r="428" spans="2:2" ht="15.75">
      <c r="B428" s="192"/>
    </row>
    <row r="429" spans="2:2" ht="15.75">
      <c r="B429" s="192"/>
    </row>
    <row r="430" spans="2:2" ht="15.75">
      <c r="B430" s="192"/>
    </row>
    <row r="431" spans="2:2" ht="15.75">
      <c r="B431" s="192"/>
    </row>
    <row r="432" spans="2:2" ht="15.75">
      <c r="B432" s="192"/>
    </row>
    <row r="433" spans="2:2" ht="15.75">
      <c r="B433" s="192"/>
    </row>
    <row r="434" spans="2:2" ht="15.75">
      <c r="B434" s="192"/>
    </row>
    <row r="435" spans="2:2" ht="15.75">
      <c r="B435" s="192"/>
    </row>
    <row r="436" spans="2:2" ht="15.75">
      <c r="B436" s="192"/>
    </row>
    <row r="437" spans="2:2" ht="15.75">
      <c r="B437" s="192"/>
    </row>
    <row r="438" spans="2:2" ht="15.75">
      <c r="B438" s="192"/>
    </row>
    <row r="439" spans="2:2" ht="15.75">
      <c r="B439" s="192"/>
    </row>
    <row r="440" spans="2:2" ht="15.75">
      <c r="B440" s="192"/>
    </row>
    <row r="441" spans="2:2" ht="15.75">
      <c r="B441" s="192"/>
    </row>
    <row r="442" spans="2:2" ht="15.75">
      <c r="B442" s="192"/>
    </row>
    <row r="443" spans="2:2" ht="15.75">
      <c r="B443" s="192"/>
    </row>
    <row r="444" spans="2:2" ht="15.75">
      <c r="B444" s="192"/>
    </row>
    <row r="445" spans="2:2" ht="15.75">
      <c r="B445" s="192"/>
    </row>
    <row r="446" spans="2:2" ht="15.75">
      <c r="B446" s="192"/>
    </row>
    <row r="447" spans="2:2" ht="15.75">
      <c r="B447" s="192"/>
    </row>
    <row r="448" spans="2:2" ht="15.75">
      <c r="B448" s="192"/>
    </row>
    <row r="449" spans="2:2" ht="15.75">
      <c r="B449" s="192"/>
    </row>
    <row r="450" spans="2:2" ht="15.75">
      <c r="B450" s="192"/>
    </row>
    <row r="451" spans="2:2" ht="15.75">
      <c r="B451" s="192"/>
    </row>
    <row r="452" spans="2:2" ht="15.75">
      <c r="B452" s="192"/>
    </row>
    <row r="453" spans="2:2" ht="15.75">
      <c r="B453" s="192"/>
    </row>
    <row r="454" spans="2:2" ht="15.75">
      <c r="B454" s="192"/>
    </row>
    <row r="455" spans="2:2" ht="15.75">
      <c r="B455" s="192"/>
    </row>
    <row r="456" spans="2:2" ht="15.75">
      <c r="B456" s="192"/>
    </row>
    <row r="457" spans="2:2" ht="15.75">
      <c r="B457" s="192"/>
    </row>
    <row r="458" spans="2:2" ht="15.75">
      <c r="B458" s="192"/>
    </row>
    <row r="459" spans="2:2" ht="15.75">
      <c r="B459" s="192"/>
    </row>
    <row r="460" spans="2:2" ht="15.75">
      <c r="B460" s="192"/>
    </row>
    <row r="461" spans="2:2" ht="15.75">
      <c r="B461" s="192"/>
    </row>
    <row r="462" spans="2:2" ht="15.75">
      <c r="B462" s="192"/>
    </row>
    <row r="463" spans="2:2" ht="15.75">
      <c r="B463" s="192"/>
    </row>
    <row r="464" spans="2:2" ht="15.75">
      <c r="B464" s="192"/>
    </row>
    <row r="465" spans="2:2" ht="15.75">
      <c r="B465" s="192"/>
    </row>
    <row r="466" spans="2:2" ht="15.75">
      <c r="B466" s="192"/>
    </row>
    <row r="467" spans="2:2" ht="15.75">
      <c r="B467" s="192"/>
    </row>
    <row r="468" spans="2:2" ht="15.75">
      <c r="B468" s="192"/>
    </row>
    <row r="469" spans="2:2" ht="15.75">
      <c r="B469" s="192"/>
    </row>
    <row r="470" spans="2:2" ht="15.75">
      <c r="B470" s="192"/>
    </row>
    <row r="471" spans="2:2" ht="15.75">
      <c r="B471" s="192"/>
    </row>
    <row r="472" spans="2:2" ht="15.75">
      <c r="B472" s="192"/>
    </row>
    <row r="473" spans="2:2" ht="15.75">
      <c r="B473" s="192"/>
    </row>
    <row r="474" spans="2:2" ht="15.75">
      <c r="B474" s="192"/>
    </row>
    <row r="475" spans="2:2" ht="15.75">
      <c r="B475" s="192"/>
    </row>
    <row r="476" spans="2:2" ht="15.75">
      <c r="B476" s="192"/>
    </row>
    <row r="477" spans="2:2" ht="15.75">
      <c r="B477" s="192"/>
    </row>
    <row r="478" spans="2:2" ht="15.75">
      <c r="B478" s="192"/>
    </row>
    <row r="479" spans="2:2" ht="15.75">
      <c r="B479" s="192"/>
    </row>
    <row r="480" spans="2:2" ht="15.75">
      <c r="B480" s="192"/>
    </row>
    <row r="481" spans="2:2" ht="15.75">
      <c r="B481" s="192"/>
    </row>
    <row r="482" spans="2:2" ht="15.75">
      <c r="B482" s="192"/>
    </row>
    <row r="483" spans="2:2" ht="15.75">
      <c r="B483" s="192"/>
    </row>
    <row r="484" spans="2:2" ht="15.75">
      <c r="B484" s="192"/>
    </row>
    <row r="485" spans="2:2" ht="15.75">
      <c r="B485" s="192"/>
    </row>
    <row r="486" spans="2:2" ht="15.75">
      <c r="B486" s="192"/>
    </row>
    <row r="487" spans="2:2" ht="15.75">
      <c r="B487" s="192"/>
    </row>
    <row r="488" spans="2:2" ht="15.75">
      <c r="B488" s="192"/>
    </row>
    <row r="489" spans="2:2" ht="15.75">
      <c r="B489" s="192"/>
    </row>
    <row r="490" spans="2:2" ht="15.75">
      <c r="B490" s="192"/>
    </row>
    <row r="491" spans="2:2" ht="15.75">
      <c r="B491" s="192"/>
    </row>
    <row r="492" spans="2:2" ht="15.75">
      <c r="B492" s="192"/>
    </row>
    <row r="493" spans="2:2" ht="15.75">
      <c r="B493" s="192"/>
    </row>
    <row r="494" spans="2:2" ht="15.75">
      <c r="B494" s="192"/>
    </row>
    <row r="495" spans="2:2" ht="15.75">
      <c r="B495" s="192"/>
    </row>
    <row r="496" spans="2:2" ht="15.75">
      <c r="B496" s="192"/>
    </row>
    <row r="497" spans="2:2" ht="15.75">
      <c r="B497" s="192"/>
    </row>
    <row r="498" spans="2:2" ht="15.75">
      <c r="B498" s="192"/>
    </row>
    <row r="499" spans="2:2" ht="15.75">
      <c r="B499" s="192"/>
    </row>
    <row r="500" spans="2:2" ht="15.75">
      <c r="B500" s="192"/>
    </row>
    <row r="501" spans="2:2" ht="15.75">
      <c r="B501" s="192"/>
    </row>
    <row r="502" spans="2:2" ht="15.75">
      <c r="B502" s="192"/>
    </row>
    <row r="503" spans="2:2" ht="15.75">
      <c r="B503" s="192"/>
    </row>
    <row r="504" spans="2:2" ht="15.75">
      <c r="B504" s="192"/>
    </row>
    <row r="505" spans="2:2" ht="15.75">
      <c r="B505" s="192"/>
    </row>
    <row r="506" spans="2:2" ht="15.75">
      <c r="B506" s="192"/>
    </row>
    <row r="507" spans="2:2" ht="15.75">
      <c r="B507" s="192"/>
    </row>
    <row r="508" spans="2:2" ht="15.75">
      <c r="B508" s="192"/>
    </row>
    <row r="509" spans="2:2" ht="15.75">
      <c r="B509" s="192"/>
    </row>
    <row r="510" spans="2:2" ht="15.75">
      <c r="B510" s="192"/>
    </row>
    <row r="511" spans="2:2" ht="15.75">
      <c r="B511" s="192"/>
    </row>
    <row r="512" spans="2:2" ht="15.75">
      <c r="B512" s="192"/>
    </row>
    <row r="513" spans="2:2" ht="15.75">
      <c r="B513" s="192"/>
    </row>
    <row r="514" spans="2:2" ht="15.75">
      <c r="B514" s="192"/>
    </row>
    <row r="515" spans="2:2" ht="15.75">
      <c r="B515" s="192"/>
    </row>
    <row r="516" spans="2:2" ht="15.75">
      <c r="B516" s="192"/>
    </row>
    <row r="517" spans="2:2" ht="15.75">
      <c r="B517" s="192"/>
    </row>
    <row r="518" spans="2:2" ht="15.75">
      <c r="B518" s="192"/>
    </row>
    <row r="519" spans="2:2" ht="15.75">
      <c r="B519" s="192"/>
    </row>
    <row r="520" spans="2:2" ht="15.75">
      <c r="B520" s="192"/>
    </row>
    <row r="521" spans="2:2" ht="15.75">
      <c r="B521" s="192"/>
    </row>
    <row r="522" spans="2:2" ht="15.75">
      <c r="B522" s="192"/>
    </row>
    <row r="523" spans="2:2" ht="15.75">
      <c r="B523" s="192"/>
    </row>
    <row r="524" spans="2:2" ht="15.75">
      <c r="B524" s="192"/>
    </row>
    <row r="525" spans="2:2" ht="15.75">
      <c r="B525" s="192"/>
    </row>
    <row r="526" spans="2:2" ht="15.75">
      <c r="B526" s="192"/>
    </row>
    <row r="527" spans="2:2" ht="15.75">
      <c r="B527" s="192"/>
    </row>
    <row r="528" spans="2:2" ht="15.75">
      <c r="B528" s="192"/>
    </row>
    <row r="529" spans="2:2" ht="15.75">
      <c r="B529" s="192"/>
    </row>
    <row r="530" spans="2:2" ht="15.75">
      <c r="B530" s="192"/>
    </row>
    <row r="531" spans="2:2" ht="15.75">
      <c r="B531" s="192"/>
    </row>
    <row r="532" spans="2:2" ht="15.75">
      <c r="B532" s="192"/>
    </row>
    <row r="533" spans="2:2" ht="15.75">
      <c r="B533" s="192"/>
    </row>
    <row r="534" spans="2:2" ht="15.75">
      <c r="B534" s="192"/>
    </row>
    <row r="535" spans="2:2" ht="15.75">
      <c r="B535" s="192"/>
    </row>
    <row r="536" spans="2:2" ht="15.75">
      <c r="B536" s="192"/>
    </row>
    <row r="537" spans="2:2" ht="15.75">
      <c r="B537" s="192"/>
    </row>
    <row r="538" spans="2:2" ht="15.75">
      <c r="B538" s="192"/>
    </row>
    <row r="539" spans="2:2" ht="15.75">
      <c r="B539" s="192"/>
    </row>
    <row r="540" spans="2:2" ht="15.75">
      <c r="B540" s="192"/>
    </row>
    <row r="541" spans="2:2" ht="15.75">
      <c r="B541" s="192"/>
    </row>
    <row r="542" spans="2:2" ht="15.75">
      <c r="B542" s="192"/>
    </row>
    <row r="543" spans="2:2" ht="15.75">
      <c r="B543" s="192"/>
    </row>
    <row r="544" spans="2:2" ht="15.75">
      <c r="B544" s="192"/>
    </row>
    <row r="545" spans="2:2" ht="15.75">
      <c r="B545" s="192"/>
    </row>
    <row r="546" spans="2:2" ht="15.75">
      <c r="B546" s="192"/>
    </row>
    <row r="547" spans="2:2" ht="15.75">
      <c r="B547" s="192"/>
    </row>
    <row r="548" spans="2:2" ht="15.75">
      <c r="B548" s="192"/>
    </row>
    <row r="549" spans="2:2" ht="15.75">
      <c r="B549" s="192"/>
    </row>
    <row r="550" spans="2:2" ht="15.75">
      <c r="B550" s="192"/>
    </row>
    <row r="551" spans="2:2" ht="15.75">
      <c r="B551" s="192"/>
    </row>
    <row r="552" spans="2:2" ht="15.75">
      <c r="B552" s="192"/>
    </row>
    <row r="553" spans="2:2" ht="15.75">
      <c r="B553" s="192"/>
    </row>
    <row r="554" spans="2:2" ht="15.75">
      <c r="B554" s="192"/>
    </row>
    <row r="555" spans="2:2" ht="15.75">
      <c r="B555" s="192"/>
    </row>
    <row r="556" spans="2:2" ht="15.75">
      <c r="B556" s="192"/>
    </row>
    <row r="557" spans="2:2" ht="15.75">
      <c r="B557" s="192"/>
    </row>
    <row r="558" spans="2:2" ht="15.75">
      <c r="B558" s="192"/>
    </row>
    <row r="559" spans="2:2" ht="15.75">
      <c r="B559" s="192"/>
    </row>
    <row r="560" spans="2:2" ht="15.75">
      <c r="B560" s="192"/>
    </row>
    <row r="561" spans="2:2" ht="15.75">
      <c r="B561" s="192"/>
    </row>
    <row r="562" spans="2:2" ht="15.75">
      <c r="B562" s="192"/>
    </row>
    <row r="563" spans="2:2" ht="15.75">
      <c r="B563" s="192"/>
    </row>
    <row r="564" spans="2:2" ht="15.75">
      <c r="B564" s="192"/>
    </row>
    <row r="565" spans="2:2" ht="15.75">
      <c r="B565" s="192"/>
    </row>
    <row r="566" spans="2:2" ht="15.75">
      <c r="B566" s="192"/>
    </row>
    <row r="567" spans="2:2" ht="15.75">
      <c r="B567" s="192"/>
    </row>
    <row r="568" spans="2:2" ht="15.75">
      <c r="B568" s="192"/>
    </row>
    <row r="569" spans="2:2" ht="15.75">
      <c r="B569" s="192"/>
    </row>
    <row r="570" spans="2:2" ht="15.75">
      <c r="B570" s="192"/>
    </row>
    <row r="571" spans="2:2" ht="15.75">
      <c r="B571" s="192"/>
    </row>
    <row r="572" spans="2:2" ht="15.75">
      <c r="B572" s="192"/>
    </row>
    <row r="573" spans="2:2" ht="15.75">
      <c r="B573" s="192"/>
    </row>
    <row r="574" spans="2:2" ht="15.75">
      <c r="B574" s="192"/>
    </row>
    <row r="575" spans="2:2" ht="15.75">
      <c r="B575" s="192"/>
    </row>
    <row r="576" spans="2:2" ht="15.75">
      <c r="B576" s="192"/>
    </row>
    <row r="577" spans="2:2" ht="15.75">
      <c r="B577" s="192"/>
    </row>
    <row r="578" spans="2:2" ht="15.75">
      <c r="B578" s="192"/>
    </row>
    <row r="579" spans="2:2" ht="15.75">
      <c r="B579" s="192"/>
    </row>
    <row r="580" spans="2:2" ht="15.75">
      <c r="B580" s="192"/>
    </row>
    <row r="581" spans="2:2" ht="15.75">
      <c r="B581" s="192"/>
    </row>
    <row r="582" spans="2:2" ht="15.75">
      <c r="B582" s="192"/>
    </row>
    <row r="583" spans="2:2" ht="15.75">
      <c r="B583" s="192"/>
    </row>
    <row r="584" spans="2:2" ht="15.75">
      <c r="B584" s="192"/>
    </row>
    <row r="585" spans="2:2" ht="15.75">
      <c r="B585" s="192"/>
    </row>
    <row r="586" spans="2:2" ht="15.75">
      <c r="B586" s="192"/>
    </row>
    <row r="587" spans="2:2" ht="15.75">
      <c r="B587" s="192"/>
    </row>
    <row r="588" spans="2:2" ht="15.75">
      <c r="B588" s="192"/>
    </row>
    <row r="589" spans="2:2" ht="15.75">
      <c r="B589" s="192"/>
    </row>
    <row r="590" spans="2:2" ht="15.75">
      <c r="B590" s="192"/>
    </row>
    <row r="591" spans="2:2" ht="15.75">
      <c r="B591" s="192"/>
    </row>
    <row r="592" spans="2:2" ht="15.75">
      <c r="B592" s="192"/>
    </row>
    <row r="593" spans="2:2" ht="15.75">
      <c r="B593" s="192"/>
    </row>
    <row r="594" spans="2:2" ht="15.75">
      <c r="B594" s="192"/>
    </row>
    <row r="595" spans="2:2" ht="15.75">
      <c r="B595" s="192"/>
    </row>
    <row r="596" spans="2:2" ht="15.75">
      <c r="B596" s="192"/>
    </row>
    <row r="597" spans="2:2" ht="15.75">
      <c r="B597" s="192"/>
    </row>
    <row r="598" spans="2:2" ht="15.75">
      <c r="B598" s="192"/>
    </row>
    <row r="599" spans="2:2" ht="15.75">
      <c r="B599" s="192"/>
    </row>
    <row r="600" spans="2:2" ht="15.75">
      <c r="B600" s="192"/>
    </row>
    <row r="601" spans="2:2" ht="15.75">
      <c r="B601" s="192"/>
    </row>
    <row r="602" spans="2:2" ht="15.75">
      <c r="B602" s="192"/>
    </row>
    <row r="603" spans="2:2" ht="15.75">
      <c r="B603" s="192"/>
    </row>
    <row r="604" spans="2:2" ht="15.75">
      <c r="B604" s="192"/>
    </row>
  </sheetData>
  <mergeCells count="8">
    <mergeCell ref="C7:E7"/>
    <mergeCell ref="F7:H7"/>
    <mergeCell ref="I7:K7"/>
    <mergeCell ref="L7:N7"/>
    <mergeCell ref="B2:N2"/>
    <mergeCell ref="B3:N3"/>
    <mergeCell ref="B4:N4"/>
    <mergeCell ref="B5:N5"/>
  </mergeCells>
  <pageMargins left="0.94" right="0.65" top="0.52" bottom="0.32" header="0.5" footer="0.25"/>
  <pageSetup scale="28" orientation="portrait" r:id="rId1"/>
  <headerFooter alignWithMargins="0"/>
</worksheet>
</file>

<file path=xl/worksheets/sheet68.xml><?xml version="1.0" encoding="utf-8"?>
<worksheet xmlns="http://schemas.openxmlformats.org/spreadsheetml/2006/main" xmlns:r="http://schemas.openxmlformats.org/officeDocument/2006/relationships">
  <dimension ref="A1:WVJ109"/>
  <sheetViews>
    <sheetView workbookViewId="0">
      <selection activeCell="B65" sqref="B65"/>
    </sheetView>
  </sheetViews>
  <sheetFormatPr defaultColWidth="0" defaultRowHeight="12.75" zeroHeight="1"/>
  <cols>
    <col min="1" max="1" width="60.42578125" style="85" customWidth="1"/>
    <col min="2" max="2" width="17.42578125" style="85" bestFit="1" customWidth="1"/>
    <col min="3" max="256" width="9.140625" style="85" hidden="1"/>
    <col min="257" max="257" width="60.42578125" style="85" hidden="1" customWidth="1"/>
    <col min="258" max="258" width="17.42578125" style="85" hidden="1" customWidth="1"/>
    <col min="259" max="512" width="9.140625" style="85" hidden="1"/>
    <col min="513" max="513" width="60.42578125" style="85" hidden="1" customWidth="1"/>
    <col min="514" max="514" width="17.42578125" style="85" hidden="1" customWidth="1"/>
    <col min="515" max="768" width="9.140625" style="85" hidden="1"/>
    <col min="769" max="769" width="60.42578125" style="85" hidden="1" customWidth="1"/>
    <col min="770" max="770" width="17.42578125" style="85" hidden="1" customWidth="1"/>
    <col min="771" max="1024" width="9.140625" style="85" hidden="1"/>
    <col min="1025" max="1025" width="60.42578125" style="85" hidden="1" customWidth="1"/>
    <col min="1026" max="1026" width="17.42578125" style="85" hidden="1" customWidth="1"/>
    <col min="1027" max="1280" width="9.140625" style="85" hidden="1"/>
    <col min="1281" max="1281" width="60.42578125" style="85" hidden="1" customWidth="1"/>
    <col min="1282" max="1282" width="17.42578125" style="85" hidden="1" customWidth="1"/>
    <col min="1283" max="1536" width="9.140625" style="85" hidden="1"/>
    <col min="1537" max="1537" width="60.42578125" style="85" hidden="1" customWidth="1"/>
    <col min="1538" max="1538" width="17.42578125" style="85" hidden="1" customWidth="1"/>
    <col min="1539" max="1792" width="9.140625" style="85" hidden="1"/>
    <col min="1793" max="1793" width="60.42578125" style="85" hidden="1" customWidth="1"/>
    <col min="1794" max="1794" width="17.42578125" style="85" hidden="1" customWidth="1"/>
    <col min="1795" max="2048" width="9.140625" style="85" hidden="1"/>
    <col min="2049" max="2049" width="60.42578125" style="85" hidden="1" customWidth="1"/>
    <col min="2050" max="2050" width="17.42578125" style="85" hidden="1" customWidth="1"/>
    <col min="2051" max="2304" width="9.140625" style="85" hidden="1"/>
    <col min="2305" max="2305" width="60.42578125" style="85" hidden="1" customWidth="1"/>
    <col min="2306" max="2306" width="17.42578125" style="85" hidden="1" customWidth="1"/>
    <col min="2307" max="2560" width="9.140625" style="85" hidden="1"/>
    <col min="2561" max="2561" width="60.42578125" style="85" hidden="1" customWidth="1"/>
    <col min="2562" max="2562" width="17.42578125" style="85" hidden="1" customWidth="1"/>
    <col min="2563" max="2816" width="9.140625" style="85" hidden="1"/>
    <col min="2817" max="2817" width="60.42578125" style="85" hidden="1" customWidth="1"/>
    <col min="2818" max="2818" width="17.42578125" style="85" hidden="1" customWidth="1"/>
    <col min="2819" max="3072" width="9.140625" style="85" hidden="1"/>
    <col min="3073" max="3073" width="60.42578125" style="85" hidden="1" customWidth="1"/>
    <col min="3074" max="3074" width="17.42578125" style="85" hidden="1" customWidth="1"/>
    <col min="3075" max="3328" width="9.140625" style="85" hidden="1"/>
    <col min="3329" max="3329" width="60.42578125" style="85" hidden="1" customWidth="1"/>
    <col min="3330" max="3330" width="17.42578125" style="85" hidden="1" customWidth="1"/>
    <col min="3331" max="3584" width="9.140625" style="85" hidden="1"/>
    <col min="3585" max="3585" width="60.42578125" style="85" hidden="1" customWidth="1"/>
    <col min="3586" max="3586" width="17.42578125" style="85" hidden="1" customWidth="1"/>
    <col min="3587" max="3840" width="9.140625" style="85" hidden="1"/>
    <col min="3841" max="3841" width="60.42578125" style="85" hidden="1" customWidth="1"/>
    <col min="3842" max="3842" width="17.42578125" style="85" hidden="1" customWidth="1"/>
    <col min="3843" max="4096" width="9.140625" style="85" hidden="1"/>
    <col min="4097" max="4097" width="60.42578125" style="85" hidden="1" customWidth="1"/>
    <col min="4098" max="4098" width="17.42578125" style="85" hidden="1" customWidth="1"/>
    <col min="4099" max="4352" width="9.140625" style="85" hidden="1"/>
    <col min="4353" max="4353" width="60.42578125" style="85" hidden="1" customWidth="1"/>
    <col min="4354" max="4354" width="17.42578125" style="85" hidden="1" customWidth="1"/>
    <col min="4355" max="4608" width="9.140625" style="85" hidden="1"/>
    <col min="4609" max="4609" width="60.42578125" style="85" hidden="1" customWidth="1"/>
    <col min="4610" max="4610" width="17.42578125" style="85" hidden="1" customWidth="1"/>
    <col min="4611" max="4864" width="9.140625" style="85" hidden="1"/>
    <col min="4865" max="4865" width="60.42578125" style="85" hidden="1" customWidth="1"/>
    <col min="4866" max="4866" width="17.42578125" style="85" hidden="1" customWidth="1"/>
    <col min="4867" max="5120" width="9.140625" style="85" hidden="1"/>
    <col min="5121" max="5121" width="60.42578125" style="85" hidden="1" customWidth="1"/>
    <col min="5122" max="5122" width="17.42578125" style="85" hidden="1" customWidth="1"/>
    <col min="5123" max="5376" width="9.140625" style="85" hidden="1"/>
    <col min="5377" max="5377" width="60.42578125" style="85" hidden="1" customWidth="1"/>
    <col min="5378" max="5378" width="17.42578125" style="85" hidden="1" customWidth="1"/>
    <col min="5379" max="5632" width="9.140625" style="85" hidden="1"/>
    <col min="5633" max="5633" width="60.42578125" style="85" hidden="1" customWidth="1"/>
    <col min="5634" max="5634" width="17.42578125" style="85" hidden="1" customWidth="1"/>
    <col min="5635" max="5888" width="9.140625" style="85" hidden="1"/>
    <col min="5889" max="5889" width="60.42578125" style="85" hidden="1" customWidth="1"/>
    <col min="5890" max="5890" width="17.42578125" style="85" hidden="1" customWidth="1"/>
    <col min="5891" max="6144" width="9.140625" style="85" hidden="1"/>
    <col min="6145" max="6145" width="60.42578125" style="85" hidden="1" customWidth="1"/>
    <col min="6146" max="6146" width="17.42578125" style="85" hidden="1" customWidth="1"/>
    <col min="6147" max="6400" width="9.140625" style="85" hidden="1"/>
    <col min="6401" max="6401" width="60.42578125" style="85" hidden="1" customWidth="1"/>
    <col min="6402" max="6402" width="17.42578125" style="85" hidden="1" customWidth="1"/>
    <col min="6403" max="6656" width="9.140625" style="85" hidden="1"/>
    <col min="6657" max="6657" width="60.42578125" style="85" hidden="1" customWidth="1"/>
    <col min="6658" max="6658" width="17.42578125" style="85" hidden="1" customWidth="1"/>
    <col min="6659" max="6912" width="9.140625" style="85" hidden="1"/>
    <col min="6913" max="6913" width="60.42578125" style="85" hidden="1" customWidth="1"/>
    <col min="6914" max="6914" width="17.42578125" style="85" hidden="1" customWidth="1"/>
    <col min="6915" max="7168" width="9.140625" style="85" hidden="1"/>
    <col min="7169" max="7169" width="60.42578125" style="85" hidden="1" customWidth="1"/>
    <col min="7170" max="7170" width="17.42578125" style="85" hidden="1" customWidth="1"/>
    <col min="7171" max="7424" width="9.140625" style="85" hidden="1"/>
    <col min="7425" max="7425" width="60.42578125" style="85" hidden="1" customWidth="1"/>
    <col min="7426" max="7426" width="17.42578125" style="85" hidden="1" customWidth="1"/>
    <col min="7427" max="7680" width="9.140625" style="85" hidden="1"/>
    <col min="7681" max="7681" width="60.42578125" style="85" hidden="1" customWidth="1"/>
    <col min="7682" max="7682" width="17.42578125" style="85" hidden="1" customWidth="1"/>
    <col min="7683" max="7936" width="9.140625" style="85" hidden="1"/>
    <col min="7937" max="7937" width="60.42578125" style="85" hidden="1" customWidth="1"/>
    <col min="7938" max="7938" width="17.42578125" style="85" hidden="1" customWidth="1"/>
    <col min="7939" max="8192" width="9.140625" style="85" hidden="1"/>
    <col min="8193" max="8193" width="60.42578125" style="85" hidden="1" customWidth="1"/>
    <col min="8194" max="8194" width="17.42578125" style="85" hidden="1" customWidth="1"/>
    <col min="8195" max="8448" width="9.140625" style="85" hidden="1"/>
    <col min="8449" max="8449" width="60.42578125" style="85" hidden="1" customWidth="1"/>
    <col min="8450" max="8450" width="17.42578125" style="85" hidden="1" customWidth="1"/>
    <col min="8451" max="8704" width="9.140625" style="85" hidden="1"/>
    <col min="8705" max="8705" width="60.42578125" style="85" hidden="1" customWidth="1"/>
    <col min="8706" max="8706" width="17.42578125" style="85" hidden="1" customWidth="1"/>
    <col min="8707" max="8960" width="9.140625" style="85" hidden="1"/>
    <col min="8961" max="8961" width="60.42578125" style="85" hidden="1" customWidth="1"/>
    <col min="8962" max="8962" width="17.42578125" style="85" hidden="1" customWidth="1"/>
    <col min="8963" max="9216" width="9.140625" style="85" hidden="1"/>
    <col min="9217" max="9217" width="60.42578125" style="85" hidden="1" customWidth="1"/>
    <col min="9218" max="9218" width="17.42578125" style="85" hidden="1" customWidth="1"/>
    <col min="9219" max="9472" width="9.140625" style="85" hidden="1"/>
    <col min="9473" max="9473" width="60.42578125" style="85" hidden="1" customWidth="1"/>
    <col min="9474" max="9474" width="17.42578125" style="85" hidden="1" customWidth="1"/>
    <col min="9475" max="9728" width="9.140625" style="85" hidden="1"/>
    <col min="9729" max="9729" width="60.42578125" style="85" hidden="1" customWidth="1"/>
    <col min="9730" max="9730" width="17.42578125" style="85" hidden="1" customWidth="1"/>
    <col min="9731" max="9984" width="9.140625" style="85" hidden="1"/>
    <col min="9985" max="9985" width="60.42578125" style="85" hidden="1" customWidth="1"/>
    <col min="9986" max="9986" width="17.42578125" style="85" hidden="1" customWidth="1"/>
    <col min="9987" max="10240" width="9.140625" style="85" hidden="1"/>
    <col min="10241" max="10241" width="60.42578125" style="85" hidden="1" customWidth="1"/>
    <col min="10242" max="10242" width="17.42578125" style="85" hidden="1" customWidth="1"/>
    <col min="10243" max="10496" width="9.140625" style="85" hidden="1"/>
    <col min="10497" max="10497" width="60.42578125" style="85" hidden="1" customWidth="1"/>
    <col min="10498" max="10498" width="17.42578125" style="85" hidden="1" customWidth="1"/>
    <col min="10499" max="10752" width="9.140625" style="85" hidden="1"/>
    <col min="10753" max="10753" width="60.42578125" style="85" hidden="1" customWidth="1"/>
    <col min="10754" max="10754" width="17.42578125" style="85" hidden="1" customWidth="1"/>
    <col min="10755" max="11008" width="9.140625" style="85" hidden="1"/>
    <col min="11009" max="11009" width="60.42578125" style="85" hidden="1" customWidth="1"/>
    <col min="11010" max="11010" width="17.42578125" style="85" hidden="1" customWidth="1"/>
    <col min="11011" max="11264" width="9.140625" style="85" hidden="1"/>
    <col min="11265" max="11265" width="60.42578125" style="85" hidden="1" customWidth="1"/>
    <col min="11266" max="11266" width="17.42578125" style="85" hidden="1" customWidth="1"/>
    <col min="11267" max="11520" width="9.140625" style="85" hidden="1"/>
    <col min="11521" max="11521" width="60.42578125" style="85" hidden="1" customWidth="1"/>
    <col min="11522" max="11522" width="17.42578125" style="85" hidden="1" customWidth="1"/>
    <col min="11523" max="11776" width="9.140625" style="85" hidden="1"/>
    <col min="11777" max="11777" width="60.42578125" style="85" hidden="1" customWidth="1"/>
    <col min="11778" max="11778" width="17.42578125" style="85" hidden="1" customWidth="1"/>
    <col min="11779" max="12032" width="9.140625" style="85" hidden="1"/>
    <col min="12033" max="12033" width="60.42578125" style="85" hidden="1" customWidth="1"/>
    <col min="12034" max="12034" width="17.42578125" style="85" hidden="1" customWidth="1"/>
    <col min="12035" max="12288" width="9.140625" style="85" hidden="1"/>
    <col min="12289" max="12289" width="60.42578125" style="85" hidden="1" customWidth="1"/>
    <col min="12290" max="12290" width="17.42578125" style="85" hidden="1" customWidth="1"/>
    <col min="12291" max="12544" width="9.140625" style="85" hidden="1"/>
    <col min="12545" max="12545" width="60.42578125" style="85" hidden="1" customWidth="1"/>
    <col min="12546" max="12546" width="17.42578125" style="85" hidden="1" customWidth="1"/>
    <col min="12547" max="12800" width="9.140625" style="85" hidden="1"/>
    <col min="12801" max="12801" width="60.42578125" style="85" hidden="1" customWidth="1"/>
    <col min="12802" max="12802" width="17.42578125" style="85" hidden="1" customWidth="1"/>
    <col min="12803" max="13056" width="9.140625" style="85" hidden="1"/>
    <col min="13057" max="13057" width="60.42578125" style="85" hidden="1" customWidth="1"/>
    <col min="13058" max="13058" width="17.42578125" style="85" hidden="1" customWidth="1"/>
    <col min="13059" max="13312" width="9.140625" style="85" hidden="1"/>
    <col min="13313" max="13313" width="60.42578125" style="85" hidden="1" customWidth="1"/>
    <col min="13314" max="13314" width="17.42578125" style="85" hidden="1" customWidth="1"/>
    <col min="13315" max="13568" width="9.140625" style="85" hidden="1"/>
    <col min="13569" max="13569" width="60.42578125" style="85" hidden="1" customWidth="1"/>
    <col min="13570" max="13570" width="17.42578125" style="85" hidden="1" customWidth="1"/>
    <col min="13571" max="13824" width="9.140625" style="85" hidden="1"/>
    <col min="13825" max="13825" width="60.42578125" style="85" hidden="1" customWidth="1"/>
    <col min="13826" max="13826" width="17.42578125" style="85" hidden="1" customWidth="1"/>
    <col min="13827" max="14080" width="9.140625" style="85" hidden="1"/>
    <col min="14081" max="14081" width="60.42578125" style="85" hidden="1" customWidth="1"/>
    <col min="14082" max="14082" width="17.42578125" style="85" hidden="1" customWidth="1"/>
    <col min="14083" max="14336" width="9.140625" style="85" hidden="1"/>
    <col min="14337" max="14337" width="60.42578125" style="85" hidden="1" customWidth="1"/>
    <col min="14338" max="14338" width="17.42578125" style="85" hidden="1" customWidth="1"/>
    <col min="14339" max="14592" width="9.140625" style="85" hidden="1"/>
    <col min="14593" max="14593" width="60.42578125" style="85" hidden="1" customWidth="1"/>
    <col min="14594" max="14594" width="17.42578125" style="85" hidden="1" customWidth="1"/>
    <col min="14595" max="14848" width="9.140625" style="85" hidden="1"/>
    <col min="14849" max="14849" width="60.42578125" style="85" hidden="1" customWidth="1"/>
    <col min="14850" max="14850" width="17.42578125" style="85" hidden="1" customWidth="1"/>
    <col min="14851" max="15104" width="9.140625" style="85" hidden="1"/>
    <col min="15105" max="15105" width="60.42578125" style="85" hidden="1" customWidth="1"/>
    <col min="15106" max="15106" width="17.42578125" style="85" hidden="1" customWidth="1"/>
    <col min="15107" max="15360" width="9.140625" style="85" hidden="1"/>
    <col min="15361" max="15361" width="60.42578125" style="85" hidden="1" customWidth="1"/>
    <col min="15362" max="15362" width="17.42578125" style="85" hidden="1" customWidth="1"/>
    <col min="15363" max="15616" width="9.140625" style="85" hidden="1"/>
    <col min="15617" max="15617" width="60.42578125" style="85" hidden="1" customWidth="1"/>
    <col min="15618" max="15618" width="17.42578125" style="85" hidden="1" customWidth="1"/>
    <col min="15619" max="15872" width="9.140625" style="85" hidden="1"/>
    <col min="15873" max="15873" width="60.42578125" style="85" hidden="1" customWidth="1"/>
    <col min="15874" max="15874" width="17.42578125" style="85" hidden="1" customWidth="1"/>
    <col min="15875" max="16128" width="9.140625" style="85" hidden="1"/>
    <col min="16129" max="16129" width="60.42578125" style="85" hidden="1" customWidth="1"/>
    <col min="16130" max="16130" width="17.42578125" style="85" hidden="1" customWidth="1"/>
    <col min="16131" max="16384" width="9.140625" style="85" hidden="1"/>
  </cols>
  <sheetData>
    <row r="1" spans="1:2" ht="20.25">
      <c r="A1" s="1199" t="s">
        <v>1143</v>
      </c>
      <c r="B1" s="1199"/>
    </row>
    <row r="2" spans="1:2" ht="15">
      <c r="A2" s="86"/>
    </row>
    <row r="3" spans="1:2" ht="15">
      <c r="A3" s="86" t="s">
        <v>1144</v>
      </c>
    </row>
    <row r="4" spans="1:2">
      <c r="A4" s="85" t="s">
        <v>1145</v>
      </c>
      <c r="B4" s="85" t="s">
        <v>307</v>
      </c>
    </row>
    <row r="5" spans="1:2">
      <c r="A5" s="85" t="s">
        <v>1146</v>
      </c>
      <c r="B5" s="85" t="s">
        <v>308</v>
      </c>
    </row>
    <row r="6" spans="1:2">
      <c r="A6" s="85" t="s">
        <v>1147</v>
      </c>
      <c r="B6" s="85" t="s">
        <v>309</v>
      </c>
    </row>
    <row r="7" spans="1:2">
      <c r="A7" s="85" t="s">
        <v>1410</v>
      </c>
      <c r="B7" s="85" t="s">
        <v>310</v>
      </c>
    </row>
    <row r="8" spans="1:2">
      <c r="A8" s="85" t="s">
        <v>1148</v>
      </c>
      <c r="B8" s="85" t="s">
        <v>313</v>
      </c>
    </row>
    <row r="9" spans="1:2">
      <c r="A9" s="85" t="s">
        <v>1149</v>
      </c>
      <c r="B9" s="85" t="s">
        <v>314</v>
      </c>
    </row>
    <row r="10" spans="1:2">
      <c r="A10" s="85" t="s">
        <v>1150</v>
      </c>
      <c r="B10" s="85" t="s">
        <v>312</v>
      </c>
    </row>
    <row r="11" spans="1:2">
      <c r="A11" s="85" t="s">
        <v>1151</v>
      </c>
      <c r="B11" s="85" t="s">
        <v>311</v>
      </c>
    </row>
    <row r="12" spans="1:2">
      <c r="A12" s="85" t="s">
        <v>1152</v>
      </c>
      <c r="B12" s="85" t="s">
        <v>315</v>
      </c>
    </row>
    <row r="13" spans="1:2">
      <c r="A13" s="85" t="s">
        <v>1153</v>
      </c>
      <c r="B13" s="85" t="s">
        <v>1091</v>
      </c>
    </row>
    <row r="14" spans="1:2">
      <c r="A14" s="85" t="s">
        <v>1154</v>
      </c>
      <c r="B14" s="85" t="s">
        <v>316</v>
      </c>
    </row>
    <row r="15" spans="1:2">
      <c r="A15" s="85" t="s">
        <v>1155</v>
      </c>
      <c r="B15" s="85" t="s">
        <v>317</v>
      </c>
    </row>
    <row r="16" spans="1:2">
      <c r="A16" s="85" t="s">
        <v>1156</v>
      </c>
      <c r="B16" s="85" t="s">
        <v>318</v>
      </c>
    </row>
    <row r="17" spans="1:2">
      <c r="A17" s="85" t="s">
        <v>1408</v>
      </c>
      <c r="B17" s="85" t="s">
        <v>1335</v>
      </c>
    </row>
    <row r="18" spans="1:2">
      <c r="A18" s="85" t="s">
        <v>1409</v>
      </c>
      <c r="B18" s="85" t="s">
        <v>1336</v>
      </c>
    </row>
    <row r="19" spans="1:2">
      <c r="A19" s="85" t="s">
        <v>1411</v>
      </c>
      <c r="B19" s="85" t="s">
        <v>1337</v>
      </c>
    </row>
    <row r="20" spans="1:2">
      <c r="A20" s="85" t="s">
        <v>1412</v>
      </c>
      <c r="B20" s="85" t="s">
        <v>1339</v>
      </c>
    </row>
    <row r="21" spans="1:2">
      <c r="A21" s="85" t="s">
        <v>1413</v>
      </c>
      <c r="B21" s="85" t="s">
        <v>1338</v>
      </c>
    </row>
    <row r="22" spans="1:2"/>
    <row r="23" spans="1:2" ht="15">
      <c r="A23" s="86" t="s">
        <v>1157</v>
      </c>
    </row>
    <row r="24" spans="1:2">
      <c r="A24" s="85" t="s">
        <v>1158</v>
      </c>
      <c r="B24" s="85" t="s">
        <v>880</v>
      </c>
    </row>
    <row r="25" spans="1:2">
      <c r="A25" s="85" t="s">
        <v>1159</v>
      </c>
      <c r="B25" s="85" t="s">
        <v>882</v>
      </c>
    </row>
    <row r="26" spans="1:2">
      <c r="A26" s="85" t="s">
        <v>1160</v>
      </c>
      <c r="B26" s="85" t="s">
        <v>883</v>
      </c>
    </row>
    <row r="27" spans="1:2">
      <c r="A27" s="85" t="s">
        <v>1161</v>
      </c>
      <c r="B27" s="85" t="s">
        <v>885</v>
      </c>
    </row>
    <row r="28" spans="1:2">
      <c r="A28" s="85" t="s">
        <v>1162</v>
      </c>
      <c r="B28" s="85" t="s">
        <v>884</v>
      </c>
    </row>
    <row r="29" spans="1:2">
      <c r="A29" s="85" t="s">
        <v>1163</v>
      </c>
      <c r="B29" s="85" t="s">
        <v>881</v>
      </c>
    </row>
    <row r="30" spans="1:2">
      <c r="A30" s="85" t="s">
        <v>1164</v>
      </c>
      <c r="B30" s="85" t="s">
        <v>886</v>
      </c>
    </row>
    <row r="31" spans="1:2">
      <c r="A31" s="85" t="s">
        <v>1165</v>
      </c>
      <c r="B31" s="85" t="s">
        <v>887</v>
      </c>
    </row>
    <row r="32" spans="1:2"/>
    <row r="33" spans="1:2" ht="15">
      <c r="A33" s="86" t="s">
        <v>1166</v>
      </c>
    </row>
    <row r="34" spans="1:2">
      <c r="A34" s="85" t="s">
        <v>1167</v>
      </c>
      <c r="B34" s="85" t="s">
        <v>903</v>
      </c>
    </row>
    <row r="35" spans="1:2">
      <c r="A35" s="85" t="s">
        <v>1168</v>
      </c>
      <c r="B35" s="85" t="s">
        <v>904</v>
      </c>
    </row>
    <row r="36" spans="1:2">
      <c r="A36" s="85" t="s">
        <v>1169</v>
      </c>
      <c r="B36" s="85" t="s">
        <v>905</v>
      </c>
    </row>
    <row r="37" spans="1:2">
      <c r="A37" s="85" t="s">
        <v>1170</v>
      </c>
      <c r="B37" s="85" t="s">
        <v>906</v>
      </c>
    </row>
    <row r="38" spans="1:2">
      <c r="A38" s="85" t="s">
        <v>1171</v>
      </c>
      <c r="B38" s="85" t="s">
        <v>907</v>
      </c>
    </row>
    <row r="39" spans="1:2">
      <c r="A39" s="85" t="s">
        <v>1172</v>
      </c>
      <c r="B39" s="85" t="s">
        <v>908</v>
      </c>
    </row>
    <row r="40" spans="1:2">
      <c r="A40" s="85" t="s">
        <v>1173</v>
      </c>
      <c r="B40" s="85" t="s">
        <v>909</v>
      </c>
    </row>
    <row r="41" spans="1:2">
      <c r="A41" s="85" t="s">
        <v>1174</v>
      </c>
      <c r="B41" s="85" t="s">
        <v>910</v>
      </c>
    </row>
    <row r="42" spans="1:2">
      <c r="A42" s="85" t="s">
        <v>1175</v>
      </c>
      <c r="B42" s="85" t="s">
        <v>911</v>
      </c>
    </row>
    <row r="43" spans="1:2">
      <c r="A43" s="85" t="s">
        <v>1176</v>
      </c>
      <c r="B43" s="85" t="s">
        <v>912</v>
      </c>
    </row>
    <row r="44" spans="1:2">
      <c r="A44" s="85" t="s">
        <v>1177</v>
      </c>
      <c r="B44" s="85" t="s">
        <v>913</v>
      </c>
    </row>
    <row r="45" spans="1:2">
      <c r="A45" s="85" t="s">
        <v>1178</v>
      </c>
      <c r="B45" s="85" t="s">
        <v>914</v>
      </c>
    </row>
    <row r="46" spans="1:2">
      <c r="A46" s="85" t="s">
        <v>1179</v>
      </c>
      <c r="B46" s="85" t="s">
        <v>915</v>
      </c>
    </row>
    <row r="47" spans="1:2">
      <c r="A47" s="85" t="s">
        <v>1180</v>
      </c>
      <c r="B47" s="85" t="s">
        <v>916</v>
      </c>
    </row>
    <row r="48" spans="1:2">
      <c r="A48" s="85" t="s">
        <v>1181</v>
      </c>
      <c r="B48" s="85" t="s">
        <v>917</v>
      </c>
    </row>
    <row r="49" spans="1:2">
      <c r="A49" s="85" t="s">
        <v>1182</v>
      </c>
      <c r="B49" s="85" t="s">
        <v>918</v>
      </c>
    </row>
    <row r="50" spans="1:2">
      <c r="A50" s="85" t="s">
        <v>1183</v>
      </c>
      <c r="B50" s="85" t="s">
        <v>919</v>
      </c>
    </row>
    <row r="51" spans="1:2">
      <c r="A51" s="85" t="s">
        <v>1184</v>
      </c>
      <c r="B51" s="85" t="s">
        <v>920</v>
      </c>
    </row>
    <row r="52" spans="1:2">
      <c r="A52" s="85" t="s">
        <v>1185</v>
      </c>
      <c r="B52" s="85" t="s">
        <v>921</v>
      </c>
    </row>
    <row r="53" spans="1:2">
      <c r="A53" s="85" t="s">
        <v>1186</v>
      </c>
      <c r="B53" s="85" t="s">
        <v>922</v>
      </c>
    </row>
    <row r="54" spans="1:2">
      <c r="A54" s="85" t="s">
        <v>1187</v>
      </c>
      <c r="B54" s="85" t="s">
        <v>923</v>
      </c>
    </row>
    <row r="55" spans="1:2">
      <c r="A55" s="85" t="s">
        <v>1188</v>
      </c>
      <c r="B55" s="85" t="s">
        <v>924</v>
      </c>
    </row>
    <row r="56" spans="1:2">
      <c r="A56" s="85" t="s">
        <v>1189</v>
      </c>
      <c r="B56" s="85" t="s">
        <v>925</v>
      </c>
    </row>
    <row r="57" spans="1:2">
      <c r="A57" s="85" t="s">
        <v>1190</v>
      </c>
      <c r="B57" s="85" t="s">
        <v>927</v>
      </c>
    </row>
    <row r="58" spans="1:2">
      <c r="A58" s="85" t="s">
        <v>1191</v>
      </c>
      <c r="B58" s="85" t="s">
        <v>928</v>
      </c>
    </row>
    <row r="59" spans="1:2"/>
    <row r="60" spans="1:2" ht="15">
      <c r="A60" s="86" t="s">
        <v>1192</v>
      </c>
    </row>
    <row r="61" spans="1:2" ht="15">
      <c r="A61" s="86" t="s">
        <v>1193</v>
      </c>
    </row>
    <row r="62" spans="1:2">
      <c r="A62" s="85" t="s">
        <v>1194</v>
      </c>
      <c r="B62" s="85" t="s">
        <v>955</v>
      </c>
    </row>
    <row r="63" spans="1:2">
      <c r="A63" s="85" t="s">
        <v>1195</v>
      </c>
      <c r="B63" s="85" t="s">
        <v>956</v>
      </c>
    </row>
    <row r="64" spans="1:2"/>
    <row r="65" spans="1:2" ht="15">
      <c r="A65" s="86" t="s">
        <v>1196</v>
      </c>
    </row>
    <row r="66" spans="1:2">
      <c r="A66" s="85" t="s">
        <v>1197</v>
      </c>
      <c r="B66" s="85" t="s">
        <v>950</v>
      </c>
    </row>
    <row r="67" spans="1:2">
      <c r="A67" s="85" t="s">
        <v>1198</v>
      </c>
      <c r="B67" s="85" t="s">
        <v>951</v>
      </c>
    </row>
    <row r="68" spans="1:2">
      <c r="A68" s="85" t="s">
        <v>1199</v>
      </c>
      <c r="B68" s="85" t="s">
        <v>952</v>
      </c>
    </row>
    <row r="69" spans="1:2"/>
    <row r="70" spans="1:2" ht="15">
      <c r="A70" s="86" t="s">
        <v>1200</v>
      </c>
    </row>
    <row r="71" spans="1:2">
      <c r="A71" s="85" t="s">
        <v>1201</v>
      </c>
      <c r="B71" s="85" t="s">
        <v>1202</v>
      </c>
    </row>
    <row r="72" spans="1:2"/>
    <row r="73" spans="1:2" ht="15">
      <c r="A73" s="86" t="s">
        <v>1203</v>
      </c>
    </row>
    <row r="74" spans="1:2">
      <c r="A74" s="85" t="s">
        <v>1204</v>
      </c>
      <c r="B74" s="85" t="s">
        <v>1205</v>
      </c>
    </row>
    <row r="75" spans="1:2">
      <c r="A75" s="85" t="s">
        <v>1206</v>
      </c>
      <c r="B75" s="85" t="s">
        <v>1207</v>
      </c>
    </row>
    <row r="76" spans="1:2"/>
    <row r="77" spans="1:2" ht="15">
      <c r="A77" s="86" t="s">
        <v>1208</v>
      </c>
    </row>
    <row r="78" spans="1:2">
      <c r="A78" s="85" t="s">
        <v>1209</v>
      </c>
      <c r="B78" s="85" t="s">
        <v>1060</v>
      </c>
    </row>
    <row r="79" spans="1:2"/>
    <row r="80" spans="1:2" ht="15">
      <c r="A80" s="86" t="s">
        <v>1210</v>
      </c>
    </row>
    <row r="81" spans="1:2">
      <c r="A81" s="85" t="s">
        <v>1211</v>
      </c>
      <c r="B81" s="85" t="s">
        <v>1212</v>
      </c>
    </row>
    <row r="82" spans="1:2">
      <c r="A82" s="85" t="s">
        <v>1213</v>
      </c>
      <c r="B82" s="85" t="s">
        <v>1214</v>
      </c>
    </row>
    <row r="83" spans="1:2">
      <c r="A83" s="85" t="s">
        <v>1215</v>
      </c>
      <c r="B83" s="85" t="s">
        <v>1216</v>
      </c>
    </row>
    <row r="84" spans="1:2">
      <c r="A84" s="85" t="s">
        <v>1217</v>
      </c>
      <c r="B84" s="85" t="s">
        <v>1218</v>
      </c>
    </row>
    <row r="85" spans="1:2">
      <c r="A85" s="85" t="s">
        <v>1219</v>
      </c>
      <c r="B85" s="85" t="s">
        <v>1220</v>
      </c>
    </row>
    <row r="86" spans="1:2">
      <c r="A86" s="85" t="s">
        <v>1221</v>
      </c>
      <c r="B86" s="85" t="s">
        <v>1222</v>
      </c>
    </row>
    <row r="87" spans="1:2"/>
    <row r="88" spans="1:2"/>
    <row r="89" spans="1:2">
      <c r="A89" s="87" t="s">
        <v>1223</v>
      </c>
    </row>
    <row r="90" spans="1:2">
      <c r="A90" s="87" t="s">
        <v>1224</v>
      </c>
    </row>
    <row r="91" spans="1:2">
      <c r="A91" s="87" t="s">
        <v>1225</v>
      </c>
    </row>
    <row r="92" spans="1:2">
      <c r="A92" s="87" t="s">
        <v>1226</v>
      </c>
    </row>
    <row r="93" spans="1:2">
      <c r="A93" s="87" t="s">
        <v>1227</v>
      </c>
    </row>
    <row r="94" spans="1:2"/>
    <row r="95" spans="1:2"/>
    <row r="96" spans="1:2"/>
    <row r="97"/>
    <row r="98"/>
    <row r="99"/>
    <row r="100"/>
    <row r="101"/>
    <row r="102"/>
    <row r="103"/>
    <row r="104"/>
    <row r="105"/>
    <row r="106"/>
    <row r="107"/>
    <row r="108"/>
    <row r="10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RAM</cp:lastModifiedBy>
  <cp:lastPrinted>2014-10-29T22:20:21Z</cp:lastPrinted>
  <dcterms:created xsi:type="dcterms:W3CDTF">2014-06-27T16:47:15Z</dcterms:created>
  <dcterms:modified xsi:type="dcterms:W3CDTF">2014-11-28T20:35:01Z</dcterms:modified>
</cp:coreProperties>
</file>